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C8B92F62-962B-4901-A7B6-5160F4419C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N45" i="2"/>
  <c r="G45" i="2"/>
  <c r="F45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W38" i="2"/>
  <c r="W45" i="2" s="1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E38" i="2"/>
  <c r="E45" i="2" s="1"/>
  <c r="D38" i="2"/>
  <c r="D45" i="2" s="1"/>
  <c r="C38" i="2"/>
  <c r="C45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X14" i="2"/>
  <c r="X27" i="2" s="1"/>
  <c r="W14" i="2"/>
  <c r="W27" i="2" s="1"/>
  <c r="V14" i="2"/>
  <c r="V27" i="2" s="1"/>
  <c r="U14" i="2"/>
  <c r="U27" i="2" s="1"/>
  <c r="T14" i="2"/>
  <c r="T27" i="2" s="1"/>
  <c r="S14" i="2"/>
  <c r="S27" i="2" s="1"/>
  <c r="R14" i="2"/>
  <c r="Q14" i="2"/>
  <c r="Q27" i="2" s="1"/>
  <c r="Q46" i="2" s="1"/>
  <c r="P14" i="2"/>
  <c r="P27" i="2" s="1"/>
  <c r="P46" i="2" s="1"/>
  <c r="O14" i="2"/>
  <c r="O27" i="2" s="1"/>
  <c r="N14" i="2"/>
  <c r="N27" i="2" s="1"/>
  <c r="N46" i="2" s="1"/>
  <c r="M14" i="2"/>
  <c r="M27" i="2" s="1"/>
  <c r="M46" i="2" s="1"/>
  <c r="L14" i="2"/>
  <c r="L27" i="2" s="1"/>
  <c r="K14" i="2"/>
  <c r="K27" i="2" s="1"/>
  <c r="J14" i="2"/>
  <c r="I14" i="2"/>
  <c r="I27" i="2" s="1"/>
  <c r="H14" i="2"/>
  <c r="H27" i="2" s="1"/>
  <c r="H46" i="2" s="1"/>
  <c r="G14" i="2"/>
  <c r="G27" i="2" s="1"/>
  <c r="F14" i="2"/>
  <c r="F27" i="2" s="1"/>
  <c r="F46" i="2" s="1"/>
  <c r="E14" i="2"/>
  <c r="E27" i="2" s="1"/>
  <c r="E46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N45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W38" i="3"/>
  <c r="V38" i="3"/>
  <c r="V45" i="3" s="1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E38" i="3"/>
  <c r="E45" i="3" s="1"/>
  <c r="D38" i="3"/>
  <c r="D45" i="3" s="1"/>
  <c r="C38" i="3"/>
  <c r="C45" i="3" s="1"/>
  <c r="Q27" i="3"/>
  <c r="Q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W14" i="3"/>
  <c r="V14" i="3"/>
  <c r="V27" i="3" s="1"/>
  <c r="U14" i="3"/>
  <c r="U27" i="3" s="1"/>
  <c r="U46" i="3" s="1"/>
  <c r="T14" i="3"/>
  <c r="S14" i="3"/>
  <c r="S27" i="3" s="1"/>
  <c r="R14" i="3"/>
  <c r="Q14" i="3"/>
  <c r="P14" i="3"/>
  <c r="P27" i="3" s="1"/>
  <c r="O14" i="3"/>
  <c r="N14" i="3"/>
  <c r="N27" i="3" s="1"/>
  <c r="N46" i="3" s="1"/>
  <c r="M14" i="3"/>
  <c r="M27" i="3" s="1"/>
  <c r="M46" i="3" s="1"/>
  <c r="L14" i="3"/>
  <c r="K14" i="3"/>
  <c r="K27" i="3" s="1"/>
  <c r="J14" i="3"/>
  <c r="I14" i="3"/>
  <c r="I27" i="3" s="1"/>
  <c r="H14" i="3"/>
  <c r="H27" i="3" s="1"/>
  <c r="G14" i="3"/>
  <c r="F14" i="3"/>
  <c r="F27" i="3" s="1"/>
  <c r="E14" i="3"/>
  <c r="E27" i="3" s="1"/>
  <c r="E46" i="3" s="1"/>
  <c r="D14" i="3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U45" i="4"/>
  <c r="F45" i="4"/>
  <c r="E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Z45" i="4" s="1"/>
  <c r="W38" i="4"/>
  <c r="W45" i="4" s="1"/>
  <c r="V38" i="4"/>
  <c r="V45" i="4" s="1"/>
  <c r="U38" i="4"/>
  <c r="T38" i="4"/>
  <c r="T45" i="4" s="1"/>
  <c r="S38" i="4"/>
  <c r="S45" i="4" s="1"/>
  <c r="R38" i="4"/>
  <c r="R45" i="4" s="1"/>
  <c r="Q38" i="4"/>
  <c r="Q45" i="4" s="1"/>
  <c r="P38" i="4"/>
  <c r="P45" i="4" s="1"/>
  <c r="O38" i="4"/>
  <c r="O45" i="4" s="1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E38" i="4"/>
  <c r="D38" i="4"/>
  <c r="D45" i="4" s="1"/>
  <c r="C38" i="4"/>
  <c r="C45" i="4" s="1"/>
  <c r="P27" i="4"/>
  <c r="I27" i="4"/>
  <c r="I46" i="4" s="1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X14" i="4"/>
  <c r="Z14" i="4" s="1"/>
  <c r="W14" i="4"/>
  <c r="W27" i="4" s="1"/>
  <c r="W46" i="4" s="1"/>
  <c r="V14" i="4"/>
  <c r="V27" i="4" s="1"/>
  <c r="V46" i="4" s="1"/>
  <c r="U14" i="4"/>
  <c r="T14" i="4"/>
  <c r="T27" i="4" s="1"/>
  <c r="T46" i="4" s="1"/>
  <c r="S14" i="4"/>
  <c r="S27" i="4" s="1"/>
  <c r="S46" i="4" s="1"/>
  <c r="R14" i="4"/>
  <c r="Q14" i="4"/>
  <c r="Q27" i="4" s="1"/>
  <c r="Q46" i="4" s="1"/>
  <c r="P14" i="4"/>
  <c r="O14" i="4"/>
  <c r="O27" i="4" s="1"/>
  <c r="O46" i="4" s="1"/>
  <c r="N14" i="4"/>
  <c r="N27" i="4" s="1"/>
  <c r="M14" i="4"/>
  <c r="L14" i="4"/>
  <c r="L27" i="4" s="1"/>
  <c r="L46" i="4" s="1"/>
  <c r="K14" i="4"/>
  <c r="K27" i="4" s="1"/>
  <c r="K46" i="4" s="1"/>
  <c r="J14" i="4"/>
  <c r="I14" i="4"/>
  <c r="H14" i="4"/>
  <c r="H27" i="4" s="1"/>
  <c r="H46" i="4" s="1"/>
  <c r="G14" i="4"/>
  <c r="G27" i="4" s="1"/>
  <c r="G46" i="4" s="1"/>
  <c r="F14" i="4"/>
  <c r="F27" i="4" s="1"/>
  <c r="F46" i="4" s="1"/>
  <c r="E14" i="4"/>
  <c r="D14" i="4"/>
  <c r="D27" i="4" s="1"/>
  <c r="D46" i="4" s="1"/>
  <c r="C14" i="4"/>
  <c r="C27" i="4" s="1"/>
  <c r="C46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E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Z45" i="5" s="1"/>
  <c r="W38" i="5"/>
  <c r="W45" i="5" s="1"/>
  <c r="V38" i="5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E38" i="5"/>
  <c r="D38" i="5"/>
  <c r="D45" i="5" s="1"/>
  <c r="C38" i="5"/>
  <c r="C45" i="5" s="1"/>
  <c r="AA26" i="5"/>
  <c r="Y26" i="5"/>
  <c r="X26" i="5"/>
  <c r="X27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Y46" i="5" s="1"/>
  <c r="X14" i="5"/>
  <c r="W14" i="5"/>
  <c r="W27" i="5" s="1"/>
  <c r="V14" i="5"/>
  <c r="V27" i="5" s="1"/>
  <c r="U14" i="5"/>
  <c r="U27" i="5" s="1"/>
  <c r="T14" i="5"/>
  <c r="T27" i="5" s="1"/>
  <c r="T46" i="5" s="1"/>
  <c r="S14" i="5"/>
  <c r="R14" i="5"/>
  <c r="R27" i="5" s="1"/>
  <c r="R46" i="5" s="1"/>
  <c r="Q14" i="5"/>
  <c r="Q27" i="5" s="1"/>
  <c r="Q46" i="5" s="1"/>
  <c r="P14" i="5"/>
  <c r="O14" i="5"/>
  <c r="O27" i="5" s="1"/>
  <c r="N14" i="5"/>
  <c r="N27" i="5" s="1"/>
  <c r="M14" i="5"/>
  <c r="M27" i="5" s="1"/>
  <c r="L14" i="5"/>
  <c r="L27" i="5" s="1"/>
  <c r="L46" i="5" s="1"/>
  <c r="K14" i="5"/>
  <c r="J14" i="5"/>
  <c r="J27" i="5" s="1"/>
  <c r="J46" i="5" s="1"/>
  <c r="I14" i="5"/>
  <c r="I27" i="5" s="1"/>
  <c r="I46" i="5" s="1"/>
  <c r="H14" i="5"/>
  <c r="G14" i="5"/>
  <c r="G27" i="5" s="1"/>
  <c r="F14" i="5"/>
  <c r="F27" i="5" s="1"/>
  <c r="E14" i="5"/>
  <c r="E27" i="5" s="1"/>
  <c r="E46" i="5" s="1"/>
  <c r="D14" i="5"/>
  <c r="D27" i="5" s="1"/>
  <c r="D46" i="5" s="1"/>
  <c r="C14" i="5"/>
  <c r="AA51" i="6"/>
  <c r="Y51" i="6"/>
  <c r="Z51" i="6" s="1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X45" i="6" s="1"/>
  <c r="W38" i="6"/>
  <c r="W45" i="6" s="1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O45" i="6" s="1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G45" i="6" s="1"/>
  <c r="F38" i="6"/>
  <c r="F45" i="6" s="1"/>
  <c r="E38" i="6"/>
  <c r="E45" i="6" s="1"/>
  <c r="D38" i="6"/>
  <c r="D45" i="6" s="1"/>
  <c r="C38" i="6"/>
  <c r="C45" i="6" s="1"/>
  <c r="AA26" i="6"/>
  <c r="Y26" i="6"/>
  <c r="Z26" i="6" s="1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AA46" i="6" s="1"/>
  <c r="Z14" i="6"/>
  <c r="Y14" i="6"/>
  <c r="X14" i="6"/>
  <c r="X27" i="6" s="1"/>
  <c r="W14" i="6"/>
  <c r="W27" i="6" s="1"/>
  <c r="W46" i="6" s="1"/>
  <c r="V14" i="6"/>
  <c r="V27" i="6" s="1"/>
  <c r="U14" i="6"/>
  <c r="U27" i="6" s="1"/>
  <c r="U46" i="6" s="1"/>
  <c r="T14" i="6"/>
  <c r="S14" i="6"/>
  <c r="S27" i="6" s="1"/>
  <c r="S46" i="6" s="1"/>
  <c r="R14" i="6"/>
  <c r="R27" i="6" s="1"/>
  <c r="Q14" i="6"/>
  <c r="P14" i="6"/>
  <c r="P27" i="6" s="1"/>
  <c r="P46" i="6" s="1"/>
  <c r="O14" i="6"/>
  <c r="O27" i="6" s="1"/>
  <c r="O46" i="6" s="1"/>
  <c r="N14" i="6"/>
  <c r="N27" i="6" s="1"/>
  <c r="M14" i="6"/>
  <c r="M27" i="6" s="1"/>
  <c r="M46" i="6" s="1"/>
  <c r="L14" i="6"/>
  <c r="K14" i="6"/>
  <c r="K27" i="6" s="1"/>
  <c r="K46" i="6" s="1"/>
  <c r="J14" i="6"/>
  <c r="J27" i="6" s="1"/>
  <c r="I14" i="6"/>
  <c r="H14" i="6"/>
  <c r="H27" i="6" s="1"/>
  <c r="H46" i="6" s="1"/>
  <c r="G14" i="6"/>
  <c r="G27" i="6" s="1"/>
  <c r="G46" i="6" s="1"/>
  <c r="F14" i="6"/>
  <c r="F27" i="6" s="1"/>
  <c r="E14" i="6"/>
  <c r="E27" i="6" s="1"/>
  <c r="E46" i="6" s="1"/>
  <c r="D14" i="6"/>
  <c r="C14" i="6"/>
  <c r="C27" i="6" s="1"/>
  <c r="C46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Z45" i="7" s="1"/>
  <c r="W38" i="7"/>
  <c r="W45" i="7" s="1"/>
  <c r="V38" i="7"/>
  <c r="V45" i="7" s="1"/>
  <c r="U38" i="7"/>
  <c r="U45" i="7" s="1"/>
  <c r="T38" i="7"/>
  <c r="T45" i="7" s="1"/>
  <c r="S38" i="7"/>
  <c r="S45" i="7" s="1"/>
  <c r="R38" i="7"/>
  <c r="Q38" i="7"/>
  <c r="Q45" i="7" s="1"/>
  <c r="P38" i="7"/>
  <c r="P45" i="7" s="1"/>
  <c r="O38" i="7"/>
  <c r="O45" i="7" s="1"/>
  <c r="N38" i="7"/>
  <c r="N45" i="7" s="1"/>
  <c r="M38" i="7"/>
  <c r="M45" i="7" s="1"/>
  <c r="L38" i="7"/>
  <c r="L45" i="7" s="1"/>
  <c r="K38" i="7"/>
  <c r="K45" i="7" s="1"/>
  <c r="J38" i="7"/>
  <c r="I38" i="7"/>
  <c r="I45" i="7" s="1"/>
  <c r="H38" i="7"/>
  <c r="H45" i="7" s="1"/>
  <c r="G38" i="7"/>
  <c r="G45" i="7" s="1"/>
  <c r="F38" i="7"/>
  <c r="F45" i="7" s="1"/>
  <c r="E38" i="7"/>
  <c r="E45" i="7" s="1"/>
  <c r="D38" i="7"/>
  <c r="D45" i="7" s="1"/>
  <c r="C38" i="7"/>
  <c r="C45" i="7" s="1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Y46" i="7" s="1"/>
  <c r="X14" i="7"/>
  <c r="X27" i="7" s="1"/>
  <c r="W14" i="7"/>
  <c r="W27" i="7" s="1"/>
  <c r="W46" i="7" s="1"/>
  <c r="V14" i="7"/>
  <c r="V27" i="7" s="1"/>
  <c r="V46" i="7" s="1"/>
  <c r="U14" i="7"/>
  <c r="T14" i="7"/>
  <c r="T27" i="7" s="1"/>
  <c r="T46" i="7" s="1"/>
  <c r="S14" i="7"/>
  <c r="S27" i="7" s="1"/>
  <c r="S46" i="7" s="1"/>
  <c r="R14" i="7"/>
  <c r="R27" i="7" s="1"/>
  <c r="Q14" i="7"/>
  <c r="Q27" i="7" s="1"/>
  <c r="Q46" i="7" s="1"/>
  <c r="P14" i="7"/>
  <c r="P27" i="7" s="1"/>
  <c r="P46" i="7" s="1"/>
  <c r="O14" i="7"/>
  <c r="O27" i="7" s="1"/>
  <c r="O46" i="7" s="1"/>
  <c r="N14" i="7"/>
  <c r="N27" i="7" s="1"/>
  <c r="N46" i="7" s="1"/>
  <c r="M14" i="7"/>
  <c r="L14" i="7"/>
  <c r="L27" i="7" s="1"/>
  <c r="L46" i="7" s="1"/>
  <c r="K14" i="7"/>
  <c r="K27" i="7" s="1"/>
  <c r="K46" i="7" s="1"/>
  <c r="J14" i="7"/>
  <c r="J27" i="7" s="1"/>
  <c r="I14" i="7"/>
  <c r="I27" i="7" s="1"/>
  <c r="I46" i="7" s="1"/>
  <c r="H14" i="7"/>
  <c r="H27" i="7" s="1"/>
  <c r="H46" i="7" s="1"/>
  <c r="G14" i="7"/>
  <c r="G27" i="7" s="1"/>
  <c r="G46" i="7" s="1"/>
  <c r="F14" i="7"/>
  <c r="F27" i="7" s="1"/>
  <c r="F46" i="7" s="1"/>
  <c r="E14" i="7"/>
  <c r="D14" i="7"/>
  <c r="D27" i="7" s="1"/>
  <c r="D46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X45" i="8" s="1"/>
  <c r="Z45" i="8" s="1"/>
  <c r="W38" i="8"/>
  <c r="W45" i="8" s="1"/>
  <c r="V38" i="8"/>
  <c r="V45" i="8" s="1"/>
  <c r="U38" i="8"/>
  <c r="U45" i="8" s="1"/>
  <c r="T38" i="8"/>
  <c r="T45" i="8" s="1"/>
  <c r="S38" i="8"/>
  <c r="S45" i="8" s="1"/>
  <c r="R38" i="8"/>
  <c r="Q38" i="8"/>
  <c r="Q45" i="8" s="1"/>
  <c r="P38" i="8"/>
  <c r="P45" i="8" s="1"/>
  <c r="O38" i="8"/>
  <c r="O45" i="8" s="1"/>
  <c r="N38" i="8"/>
  <c r="N45" i="8" s="1"/>
  <c r="M38" i="8"/>
  <c r="M45" i="8" s="1"/>
  <c r="L38" i="8"/>
  <c r="L45" i="8" s="1"/>
  <c r="K38" i="8"/>
  <c r="K45" i="8" s="1"/>
  <c r="J38" i="8"/>
  <c r="I38" i="8"/>
  <c r="I45" i="8" s="1"/>
  <c r="H38" i="8"/>
  <c r="H45" i="8" s="1"/>
  <c r="G38" i="8"/>
  <c r="G45" i="8" s="1"/>
  <c r="F38" i="8"/>
  <c r="F45" i="8" s="1"/>
  <c r="E38" i="8"/>
  <c r="E45" i="8" s="1"/>
  <c r="D38" i="8"/>
  <c r="D45" i="8" s="1"/>
  <c r="C38" i="8"/>
  <c r="C45" i="8" s="1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Y46" i="8" s="1"/>
  <c r="X14" i="8"/>
  <c r="X27" i="8" s="1"/>
  <c r="W14" i="8"/>
  <c r="W27" i="8" s="1"/>
  <c r="W46" i="8" s="1"/>
  <c r="V14" i="8"/>
  <c r="V27" i="8" s="1"/>
  <c r="V46" i="8" s="1"/>
  <c r="U14" i="8"/>
  <c r="U27" i="8" s="1"/>
  <c r="T14" i="8"/>
  <c r="T27" i="8" s="1"/>
  <c r="S14" i="8"/>
  <c r="S27" i="8" s="1"/>
  <c r="R14" i="8"/>
  <c r="R27" i="8" s="1"/>
  <c r="Q14" i="8"/>
  <c r="Q27" i="8" s="1"/>
  <c r="Q46" i="8" s="1"/>
  <c r="P14" i="8"/>
  <c r="P27" i="8" s="1"/>
  <c r="P46" i="8" s="1"/>
  <c r="O14" i="8"/>
  <c r="O27" i="8" s="1"/>
  <c r="O46" i="8" s="1"/>
  <c r="N14" i="8"/>
  <c r="N27" i="8" s="1"/>
  <c r="N46" i="8" s="1"/>
  <c r="M14" i="8"/>
  <c r="M27" i="8" s="1"/>
  <c r="L14" i="8"/>
  <c r="L27" i="8" s="1"/>
  <c r="K14" i="8"/>
  <c r="K27" i="8" s="1"/>
  <c r="J14" i="8"/>
  <c r="J27" i="8" s="1"/>
  <c r="I14" i="8"/>
  <c r="I27" i="8" s="1"/>
  <c r="I46" i="8" s="1"/>
  <c r="H14" i="8"/>
  <c r="H27" i="8" s="1"/>
  <c r="H46" i="8" s="1"/>
  <c r="G14" i="8"/>
  <c r="G27" i="8" s="1"/>
  <c r="G46" i="8" s="1"/>
  <c r="F14" i="8"/>
  <c r="F27" i="8" s="1"/>
  <c r="F46" i="8" s="1"/>
  <c r="E14" i="8"/>
  <c r="E27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5" i="9"/>
  <c r="S45" i="9"/>
  <c r="R45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Y38" i="9"/>
  <c r="Y45" i="9" s="1"/>
  <c r="X38" i="9"/>
  <c r="W38" i="9"/>
  <c r="W45" i="9" s="1"/>
  <c r="V38" i="9"/>
  <c r="V45" i="9" s="1"/>
  <c r="U38" i="9"/>
  <c r="U45" i="9" s="1"/>
  <c r="T38" i="9"/>
  <c r="T45" i="9" s="1"/>
  <c r="S38" i="9"/>
  <c r="R38" i="9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K45" i="9" s="1"/>
  <c r="J38" i="9"/>
  <c r="I38" i="9"/>
  <c r="I45" i="9" s="1"/>
  <c r="H38" i="9"/>
  <c r="H45" i="9" s="1"/>
  <c r="G38" i="9"/>
  <c r="G45" i="9" s="1"/>
  <c r="F38" i="9"/>
  <c r="F45" i="9" s="1"/>
  <c r="E38" i="9"/>
  <c r="E45" i="9" s="1"/>
  <c r="D38" i="9"/>
  <c r="D45" i="9" s="1"/>
  <c r="C38" i="9"/>
  <c r="C45" i="9" s="1"/>
  <c r="I27" i="9"/>
  <c r="I46" i="9" s="1"/>
  <c r="AA26" i="9"/>
  <c r="Y26" i="9"/>
  <c r="X26" i="9"/>
  <c r="W26" i="9"/>
  <c r="V26" i="9"/>
  <c r="U26" i="9"/>
  <c r="T26" i="9"/>
  <c r="S26" i="9"/>
  <c r="R26" i="9"/>
  <c r="Q26" i="9"/>
  <c r="P26" i="9"/>
  <c r="P27" i="9" s="1"/>
  <c r="P46" i="9" s="1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Z14" i="9"/>
  <c r="Y14" i="9"/>
  <c r="X14" i="9"/>
  <c r="W14" i="9"/>
  <c r="W27" i="9" s="1"/>
  <c r="V14" i="9"/>
  <c r="V27" i="9" s="1"/>
  <c r="U14" i="9"/>
  <c r="T14" i="9"/>
  <c r="T27" i="9" s="1"/>
  <c r="S14" i="9"/>
  <c r="S27" i="9" s="1"/>
  <c r="R14" i="9"/>
  <c r="Q14" i="9"/>
  <c r="P14" i="9"/>
  <c r="O14" i="9"/>
  <c r="O27" i="9" s="1"/>
  <c r="N14" i="9"/>
  <c r="N27" i="9" s="1"/>
  <c r="N46" i="9" s="1"/>
  <c r="M14" i="9"/>
  <c r="L14" i="9"/>
  <c r="L27" i="9" s="1"/>
  <c r="L46" i="9" s="1"/>
  <c r="K14" i="9"/>
  <c r="K27" i="9" s="1"/>
  <c r="K46" i="9" s="1"/>
  <c r="J14" i="9"/>
  <c r="I14" i="9"/>
  <c r="H14" i="9"/>
  <c r="G14" i="9"/>
  <c r="G27" i="9" s="1"/>
  <c r="F14" i="9"/>
  <c r="F27" i="9" s="1"/>
  <c r="F46" i="9" s="1"/>
  <c r="E14" i="9"/>
  <c r="D14" i="9"/>
  <c r="D27" i="9" s="1"/>
  <c r="C14" i="9"/>
  <c r="C27" i="9" s="1"/>
  <c r="C46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V45" i="10"/>
  <c r="F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V38" i="10"/>
  <c r="U38" i="10"/>
  <c r="U45" i="10" s="1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N38" i="10"/>
  <c r="N45" i="10" s="1"/>
  <c r="M38" i="10"/>
  <c r="M45" i="10" s="1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F38" i="10"/>
  <c r="E38" i="10"/>
  <c r="E45" i="10" s="1"/>
  <c r="D38" i="10"/>
  <c r="D45" i="10" s="1"/>
  <c r="C38" i="10"/>
  <c r="C45" i="10" s="1"/>
  <c r="I27" i="10"/>
  <c r="I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AA46" i="10" s="1"/>
  <c r="Y14" i="10"/>
  <c r="Y27" i="10" s="1"/>
  <c r="Y46" i="10" s="1"/>
  <c r="X14" i="10"/>
  <c r="Z14" i="10" s="1"/>
  <c r="W14" i="10"/>
  <c r="V14" i="10"/>
  <c r="V27" i="10" s="1"/>
  <c r="U14" i="10"/>
  <c r="U27" i="10" s="1"/>
  <c r="T14" i="10"/>
  <c r="S14" i="10"/>
  <c r="S27" i="10" s="1"/>
  <c r="S46" i="10" s="1"/>
  <c r="R14" i="10"/>
  <c r="Q14" i="10"/>
  <c r="Q27" i="10" s="1"/>
  <c r="Q46" i="10" s="1"/>
  <c r="P14" i="10"/>
  <c r="P27" i="10" s="1"/>
  <c r="O14" i="10"/>
  <c r="N14" i="10"/>
  <c r="N27" i="10" s="1"/>
  <c r="M14" i="10"/>
  <c r="M27" i="10" s="1"/>
  <c r="L14" i="10"/>
  <c r="K14" i="10"/>
  <c r="K27" i="10" s="1"/>
  <c r="K46" i="10" s="1"/>
  <c r="J14" i="10"/>
  <c r="I14" i="10"/>
  <c r="H14" i="10"/>
  <c r="H27" i="10" s="1"/>
  <c r="H46" i="10" s="1"/>
  <c r="G14" i="10"/>
  <c r="F14" i="10"/>
  <c r="F27" i="10" s="1"/>
  <c r="F46" i="10" s="1"/>
  <c r="E14" i="10"/>
  <c r="E27" i="10" s="1"/>
  <c r="D14" i="10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U45" i="11"/>
  <c r="E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Z45" i="11" s="1"/>
  <c r="W38" i="11"/>
  <c r="V38" i="11"/>
  <c r="V45" i="11" s="1"/>
  <c r="U38" i="11"/>
  <c r="T38" i="11"/>
  <c r="T45" i="11" s="1"/>
  <c r="S38" i="11"/>
  <c r="S45" i="11" s="1"/>
  <c r="R38" i="11"/>
  <c r="R45" i="11" s="1"/>
  <c r="Q38" i="11"/>
  <c r="Q45" i="11" s="1"/>
  <c r="P38" i="11"/>
  <c r="P45" i="11" s="1"/>
  <c r="O38" i="11"/>
  <c r="N38" i="11"/>
  <c r="N45" i="11" s="1"/>
  <c r="M38" i="11"/>
  <c r="M45" i="11" s="1"/>
  <c r="L38" i="11"/>
  <c r="L45" i="11" s="1"/>
  <c r="K38" i="11"/>
  <c r="K45" i="11" s="1"/>
  <c r="J38" i="11"/>
  <c r="J45" i="11" s="1"/>
  <c r="I38" i="11"/>
  <c r="I45" i="11" s="1"/>
  <c r="H38" i="11"/>
  <c r="H45" i="11" s="1"/>
  <c r="G38" i="11"/>
  <c r="F38" i="11"/>
  <c r="F45" i="11" s="1"/>
  <c r="E38" i="11"/>
  <c r="D38" i="11"/>
  <c r="D45" i="11" s="1"/>
  <c r="C38" i="11"/>
  <c r="C45" i="11" s="1"/>
  <c r="Q27" i="11"/>
  <c r="Q46" i="11" s="1"/>
  <c r="P27" i="11"/>
  <c r="P46" i="11" s="1"/>
  <c r="H27" i="11"/>
  <c r="H46" i="11" s="1"/>
  <c r="AA26" i="11"/>
  <c r="Z26" i="11"/>
  <c r="Y26" i="11"/>
  <c r="X26" i="11"/>
  <c r="W26" i="11"/>
  <c r="V26" i="11"/>
  <c r="U26" i="11"/>
  <c r="T26" i="11"/>
  <c r="S26" i="11"/>
  <c r="R26" i="11"/>
  <c r="R27" i="11" s="1"/>
  <c r="R46" i="11" s="1"/>
  <c r="Q26" i="11"/>
  <c r="P26" i="11"/>
  <c r="O26" i="11"/>
  <c r="N26" i="11"/>
  <c r="M26" i="11"/>
  <c r="L26" i="11"/>
  <c r="K26" i="11"/>
  <c r="J26" i="11"/>
  <c r="J27" i="11" s="1"/>
  <c r="J46" i="11" s="1"/>
  <c r="I26" i="11"/>
  <c r="H26" i="11"/>
  <c r="G26" i="11"/>
  <c r="F26" i="11"/>
  <c r="E26" i="11"/>
  <c r="D26" i="11"/>
  <c r="C26" i="11"/>
  <c r="AA14" i="11"/>
  <c r="Y14" i="11"/>
  <c r="Y27" i="11" s="1"/>
  <c r="Y46" i="11" s="1"/>
  <c r="X14" i="11"/>
  <c r="W14" i="11"/>
  <c r="W27" i="11" s="1"/>
  <c r="V14" i="11"/>
  <c r="U14" i="11"/>
  <c r="U27" i="11" s="1"/>
  <c r="U46" i="11" s="1"/>
  <c r="T14" i="11"/>
  <c r="T27" i="11" s="1"/>
  <c r="S14" i="11"/>
  <c r="R14" i="11"/>
  <c r="Q14" i="11"/>
  <c r="P14" i="11"/>
  <c r="O14" i="11"/>
  <c r="O27" i="11" s="1"/>
  <c r="N14" i="11"/>
  <c r="M14" i="11"/>
  <c r="M27" i="11" s="1"/>
  <c r="M46" i="11" s="1"/>
  <c r="L14" i="11"/>
  <c r="L27" i="11" s="1"/>
  <c r="K14" i="11"/>
  <c r="J14" i="11"/>
  <c r="I14" i="11"/>
  <c r="I27" i="11" s="1"/>
  <c r="I46" i="11" s="1"/>
  <c r="H14" i="11"/>
  <c r="G14" i="11"/>
  <c r="G27" i="11" s="1"/>
  <c r="F14" i="11"/>
  <c r="E14" i="11"/>
  <c r="E27" i="11" s="1"/>
  <c r="E46" i="11" s="1"/>
  <c r="D14" i="11"/>
  <c r="D27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U45" i="12"/>
  <c r="N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V38" i="12"/>
  <c r="V45" i="12" s="1"/>
  <c r="U38" i="12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N38" i="12"/>
  <c r="M38" i="12"/>
  <c r="M45" i="12" s="1"/>
  <c r="L38" i="12"/>
  <c r="L45" i="12" s="1"/>
  <c r="K38" i="12"/>
  <c r="K45" i="12" s="1"/>
  <c r="J38" i="12"/>
  <c r="J45" i="12" s="1"/>
  <c r="I38" i="12"/>
  <c r="I45" i="12" s="1"/>
  <c r="H38" i="12"/>
  <c r="H45" i="12" s="1"/>
  <c r="G38" i="12"/>
  <c r="F38" i="12"/>
  <c r="F45" i="12" s="1"/>
  <c r="E38" i="12"/>
  <c r="E45" i="12" s="1"/>
  <c r="D38" i="12"/>
  <c r="D45" i="12" s="1"/>
  <c r="C38" i="12"/>
  <c r="C45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Z14" i="12"/>
  <c r="Y14" i="12"/>
  <c r="X14" i="12"/>
  <c r="W14" i="12"/>
  <c r="W27" i="12" s="1"/>
  <c r="V14" i="12"/>
  <c r="V27" i="12" s="1"/>
  <c r="V46" i="12" s="1"/>
  <c r="U14" i="12"/>
  <c r="T14" i="12"/>
  <c r="S14" i="12"/>
  <c r="S27" i="12" s="1"/>
  <c r="R14" i="12"/>
  <c r="Q14" i="12"/>
  <c r="P14" i="12"/>
  <c r="O14" i="12"/>
  <c r="O27" i="12" s="1"/>
  <c r="N14" i="12"/>
  <c r="N27" i="12" s="1"/>
  <c r="N46" i="12" s="1"/>
  <c r="M14" i="12"/>
  <c r="L14" i="12"/>
  <c r="K14" i="12"/>
  <c r="K27" i="12" s="1"/>
  <c r="J14" i="12"/>
  <c r="I14" i="12"/>
  <c r="H14" i="12"/>
  <c r="G14" i="12"/>
  <c r="G27" i="12" s="1"/>
  <c r="F14" i="12"/>
  <c r="F27" i="12" s="1"/>
  <c r="F46" i="12" s="1"/>
  <c r="E14" i="12"/>
  <c r="D14" i="12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Z45" i="13" s="1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C45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AA46" i="13" s="1"/>
  <c r="Y14" i="13"/>
  <c r="Y27" i="13" s="1"/>
  <c r="Y46" i="13" s="1"/>
  <c r="X14" i="13"/>
  <c r="X27" i="13" s="1"/>
  <c r="W14" i="13"/>
  <c r="W27" i="13" s="1"/>
  <c r="W46" i="13" s="1"/>
  <c r="V14" i="13"/>
  <c r="V27" i="13" s="1"/>
  <c r="V46" i="13" s="1"/>
  <c r="U14" i="13"/>
  <c r="U27" i="13" s="1"/>
  <c r="U46" i="13" s="1"/>
  <c r="T14" i="13"/>
  <c r="T27" i="13" s="1"/>
  <c r="T46" i="13" s="1"/>
  <c r="S14" i="13"/>
  <c r="S27" i="13" s="1"/>
  <c r="S46" i="13" s="1"/>
  <c r="R14" i="13"/>
  <c r="R27" i="13" s="1"/>
  <c r="R46" i="13" s="1"/>
  <c r="Q14" i="13"/>
  <c r="Q27" i="13" s="1"/>
  <c r="Q46" i="13" s="1"/>
  <c r="P14" i="13"/>
  <c r="P27" i="13" s="1"/>
  <c r="P46" i="13" s="1"/>
  <c r="O14" i="13"/>
  <c r="O27" i="13" s="1"/>
  <c r="O46" i="13" s="1"/>
  <c r="N14" i="13"/>
  <c r="N27" i="13" s="1"/>
  <c r="N46" i="13" s="1"/>
  <c r="M14" i="13"/>
  <c r="M27" i="13" s="1"/>
  <c r="M46" i="13" s="1"/>
  <c r="L14" i="13"/>
  <c r="L27" i="13" s="1"/>
  <c r="L46" i="13" s="1"/>
  <c r="K14" i="13"/>
  <c r="K27" i="13" s="1"/>
  <c r="K46" i="13" s="1"/>
  <c r="J14" i="13"/>
  <c r="J27" i="13" s="1"/>
  <c r="J46" i="13" s="1"/>
  <c r="I14" i="13"/>
  <c r="I27" i="13" s="1"/>
  <c r="I46" i="13" s="1"/>
  <c r="H14" i="13"/>
  <c r="H27" i="13" s="1"/>
  <c r="H46" i="13" s="1"/>
  <c r="G14" i="13"/>
  <c r="G27" i="13" s="1"/>
  <c r="G46" i="13" s="1"/>
  <c r="F14" i="13"/>
  <c r="F27" i="13" s="1"/>
  <c r="F46" i="13" s="1"/>
  <c r="E14" i="13"/>
  <c r="E27" i="13" s="1"/>
  <c r="E46" i="13" s="1"/>
  <c r="D14" i="13"/>
  <c r="D27" i="13" s="1"/>
  <c r="D46" i="13" s="1"/>
  <c r="C14" i="13"/>
  <c r="C27" i="13" s="1"/>
  <c r="C46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W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Z38" i="14"/>
  <c r="Y38" i="14"/>
  <c r="X38" i="14"/>
  <c r="X45" i="14" s="1"/>
  <c r="Z45" i="14" s="1"/>
  <c r="W38" i="14"/>
  <c r="V38" i="14"/>
  <c r="V45" i="14" s="1"/>
  <c r="U38" i="14"/>
  <c r="T38" i="14"/>
  <c r="T45" i="14" s="1"/>
  <c r="S38" i="14"/>
  <c r="S45" i="14" s="1"/>
  <c r="R38" i="14"/>
  <c r="Q38" i="14"/>
  <c r="P38" i="14"/>
  <c r="P45" i="14" s="1"/>
  <c r="O38" i="14"/>
  <c r="O45" i="14" s="1"/>
  <c r="N38" i="14"/>
  <c r="N45" i="14" s="1"/>
  <c r="M38" i="14"/>
  <c r="L38" i="14"/>
  <c r="L45" i="14" s="1"/>
  <c r="K38" i="14"/>
  <c r="K45" i="14" s="1"/>
  <c r="J38" i="14"/>
  <c r="I38" i="14"/>
  <c r="H38" i="14"/>
  <c r="H45" i="14" s="1"/>
  <c r="G38" i="14"/>
  <c r="G45" i="14" s="1"/>
  <c r="F38" i="14"/>
  <c r="F45" i="14" s="1"/>
  <c r="E38" i="14"/>
  <c r="D38" i="14"/>
  <c r="D45" i="14" s="1"/>
  <c r="C38" i="14"/>
  <c r="C45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W27" i="14" s="1"/>
  <c r="V14" i="14"/>
  <c r="U14" i="14"/>
  <c r="U27" i="14" s="1"/>
  <c r="T14" i="14"/>
  <c r="T27" i="14" s="1"/>
  <c r="S14" i="14"/>
  <c r="R14" i="14"/>
  <c r="Q14" i="14"/>
  <c r="Q27" i="14" s="1"/>
  <c r="P14" i="14"/>
  <c r="P27" i="14" s="1"/>
  <c r="O14" i="14"/>
  <c r="O27" i="14" s="1"/>
  <c r="O46" i="14" s="1"/>
  <c r="N14" i="14"/>
  <c r="M14" i="14"/>
  <c r="M27" i="14" s="1"/>
  <c r="L14" i="14"/>
  <c r="L27" i="14" s="1"/>
  <c r="K14" i="14"/>
  <c r="J14" i="14"/>
  <c r="I14" i="14"/>
  <c r="I27" i="14" s="1"/>
  <c r="H14" i="14"/>
  <c r="H27" i="14" s="1"/>
  <c r="G14" i="14"/>
  <c r="G27" i="14" s="1"/>
  <c r="F14" i="14"/>
  <c r="E14" i="14"/>
  <c r="E27" i="14" s="1"/>
  <c r="D14" i="14"/>
  <c r="D27" i="14" s="1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W45" i="15" s="1"/>
  <c r="V38" i="15"/>
  <c r="V45" i="15" s="1"/>
  <c r="U38" i="15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L38" i="15"/>
  <c r="K38" i="15"/>
  <c r="K45" i="15" s="1"/>
  <c r="J38" i="15"/>
  <c r="J45" i="15" s="1"/>
  <c r="I38" i="15"/>
  <c r="H38" i="15"/>
  <c r="H45" i="15" s="1"/>
  <c r="G38" i="15"/>
  <c r="G45" i="15" s="1"/>
  <c r="F38" i="15"/>
  <c r="F45" i="15" s="1"/>
  <c r="E38" i="15"/>
  <c r="D38" i="15"/>
  <c r="C38" i="15"/>
  <c r="C45" i="15" s="1"/>
  <c r="O27" i="15"/>
  <c r="O46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AA46" i="15" s="1"/>
  <c r="Y14" i="15"/>
  <c r="Y27" i="15" s="1"/>
  <c r="Y46" i="15" s="1"/>
  <c r="X14" i="15"/>
  <c r="X27" i="15" s="1"/>
  <c r="W14" i="15"/>
  <c r="W27" i="15" s="1"/>
  <c r="W46" i="15" s="1"/>
  <c r="V14" i="15"/>
  <c r="V27" i="15" s="1"/>
  <c r="U14" i="15"/>
  <c r="U27" i="15" s="1"/>
  <c r="T14" i="15"/>
  <c r="T27" i="15" s="1"/>
  <c r="S14" i="15"/>
  <c r="S27" i="15" s="1"/>
  <c r="S46" i="15" s="1"/>
  <c r="R14" i="15"/>
  <c r="R27" i="15" s="1"/>
  <c r="R46" i="15" s="1"/>
  <c r="Q14" i="15"/>
  <c r="Q27" i="15" s="1"/>
  <c r="Q46" i="15" s="1"/>
  <c r="P14" i="15"/>
  <c r="P27" i="15" s="1"/>
  <c r="O14" i="15"/>
  <c r="N14" i="15"/>
  <c r="N27" i="15" s="1"/>
  <c r="M14" i="15"/>
  <c r="M27" i="15" s="1"/>
  <c r="L14" i="15"/>
  <c r="L27" i="15" s="1"/>
  <c r="K14" i="15"/>
  <c r="K27" i="15" s="1"/>
  <c r="K46" i="15" s="1"/>
  <c r="J14" i="15"/>
  <c r="J27" i="15" s="1"/>
  <c r="J46" i="15" s="1"/>
  <c r="I14" i="15"/>
  <c r="I27" i="15" s="1"/>
  <c r="H14" i="15"/>
  <c r="H27" i="15" s="1"/>
  <c r="G14" i="15"/>
  <c r="G27" i="15" s="1"/>
  <c r="G46" i="15" s="1"/>
  <c r="F14" i="15"/>
  <c r="F27" i="15" s="1"/>
  <c r="E14" i="15"/>
  <c r="E27" i="15" s="1"/>
  <c r="D14" i="15"/>
  <c r="D27" i="15" s="1"/>
  <c r="C14" i="15"/>
  <c r="C27" i="15" s="1"/>
  <c r="C46" i="15" s="1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C46" i="16"/>
  <c r="L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X38" i="16"/>
  <c r="X45" i="16" s="1"/>
  <c r="Z45" i="16" s="1"/>
  <c r="W38" i="16"/>
  <c r="W45" i="16" s="1"/>
  <c r="V38" i="16"/>
  <c r="U38" i="16"/>
  <c r="U45" i="16" s="1"/>
  <c r="T38" i="16"/>
  <c r="T45" i="16" s="1"/>
  <c r="S38" i="16"/>
  <c r="S45" i="16" s="1"/>
  <c r="R38" i="16"/>
  <c r="Q38" i="16"/>
  <c r="P38" i="16"/>
  <c r="P45" i="16" s="1"/>
  <c r="O38" i="16"/>
  <c r="O45" i="16" s="1"/>
  <c r="N38" i="16"/>
  <c r="M38" i="16"/>
  <c r="M45" i="16" s="1"/>
  <c r="L38" i="16"/>
  <c r="K38" i="16"/>
  <c r="K45" i="16" s="1"/>
  <c r="J38" i="16"/>
  <c r="I38" i="16"/>
  <c r="H38" i="16"/>
  <c r="H45" i="16" s="1"/>
  <c r="G38" i="16"/>
  <c r="G45" i="16" s="1"/>
  <c r="F38" i="16"/>
  <c r="E38" i="16"/>
  <c r="E45" i="16" s="1"/>
  <c r="D38" i="16"/>
  <c r="D45" i="16" s="1"/>
  <c r="C38" i="16"/>
  <c r="C45" i="16" s="1"/>
  <c r="V27" i="16"/>
  <c r="S27" i="16"/>
  <c r="G27" i="16"/>
  <c r="F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W27" i="16" s="1"/>
  <c r="V14" i="16"/>
  <c r="U14" i="16"/>
  <c r="U27" i="16" s="1"/>
  <c r="T14" i="16"/>
  <c r="T27" i="16" s="1"/>
  <c r="T46" i="16" s="1"/>
  <c r="S14" i="16"/>
  <c r="R14" i="16"/>
  <c r="R27" i="16" s="1"/>
  <c r="Q14" i="16"/>
  <c r="Q27" i="16" s="1"/>
  <c r="P14" i="16"/>
  <c r="P27" i="16" s="1"/>
  <c r="O14" i="16"/>
  <c r="O27" i="16" s="1"/>
  <c r="N14" i="16"/>
  <c r="N27" i="16" s="1"/>
  <c r="M14" i="16"/>
  <c r="M27" i="16" s="1"/>
  <c r="L14" i="16"/>
  <c r="L27" i="16" s="1"/>
  <c r="K14" i="16"/>
  <c r="K27" i="16" s="1"/>
  <c r="J14" i="16"/>
  <c r="J27" i="16" s="1"/>
  <c r="I14" i="16"/>
  <c r="I27" i="16" s="1"/>
  <c r="H14" i="16"/>
  <c r="H27" i="16" s="1"/>
  <c r="G14" i="16"/>
  <c r="F14" i="16"/>
  <c r="E14" i="16"/>
  <c r="E27" i="16" s="1"/>
  <c r="D14" i="16"/>
  <c r="D27" i="16" s="1"/>
  <c r="D46" i="16" s="1"/>
  <c r="C14" i="16"/>
  <c r="C27" i="16" s="1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6" i="17"/>
  <c r="AA45" i="17"/>
  <c r="AA44" i="17"/>
  <c r="Y44" i="17"/>
  <c r="X44" i="17"/>
  <c r="W44" i="17"/>
  <c r="V44" i="17"/>
  <c r="U44" i="17"/>
  <c r="T44" i="17"/>
  <c r="S44" i="17"/>
  <c r="S45" i="17" s="1"/>
  <c r="R44" i="17"/>
  <c r="Q44" i="17"/>
  <c r="P44" i="17"/>
  <c r="P45" i="17" s="1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C45" i="17" s="1"/>
  <c r="AA38" i="17"/>
  <c r="Z38" i="17"/>
  <c r="Y38" i="17"/>
  <c r="X38" i="17"/>
  <c r="W38" i="17"/>
  <c r="W45" i="17" s="1"/>
  <c r="V38" i="17"/>
  <c r="V45" i="17" s="1"/>
  <c r="U38" i="17"/>
  <c r="U45" i="17" s="1"/>
  <c r="T38" i="17"/>
  <c r="T45" i="17" s="1"/>
  <c r="S38" i="17"/>
  <c r="R38" i="17"/>
  <c r="R45" i="17" s="1"/>
  <c r="Q38" i="17"/>
  <c r="P38" i="17"/>
  <c r="O38" i="17"/>
  <c r="O45" i="17" s="1"/>
  <c r="N38" i="17"/>
  <c r="N45" i="17" s="1"/>
  <c r="M38" i="17"/>
  <c r="M45" i="17" s="1"/>
  <c r="L38" i="17"/>
  <c r="L45" i="17" s="1"/>
  <c r="K38" i="17"/>
  <c r="J38" i="17"/>
  <c r="J45" i="17" s="1"/>
  <c r="I38" i="17"/>
  <c r="I45" i="17" s="1"/>
  <c r="H38" i="17"/>
  <c r="G38" i="17"/>
  <c r="G45" i="17" s="1"/>
  <c r="F38" i="17"/>
  <c r="F45" i="17" s="1"/>
  <c r="E38" i="17"/>
  <c r="E45" i="17" s="1"/>
  <c r="D38" i="17"/>
  <c r="D45" i="17" s="1"/>
  <c r="C38" i="17"/>
  <c r="AA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W27" i="17" s="1"/>
  <c r="V14" i="17"/>
  <c r="V27" i="17" s="1"/>
  <c r="U14" i="17"/>
  <c r="U27" i="17" s="1"/>
  <c r="T14" i="17"/>
  <c r="T27" i="17" s="1"/>
  <c r="S14" i="17"/>
  <c r="S27" i="17" s="1"/>
  <c r="R14" i="17"/>
  <c r="R27" i="17" s="1"/>
  <c r="Q14" i="17"/>
  <c r="Q27" i="17" s="1"/>
  <c r="P14" i="17"/>
  <c r="P27" i="17" s="1"/>
  <c r="O14" i="17"/>
  <c r="O27" i="17" s="1"/>
  <c r="N14" i="17"/>
  <c r="N27" i="17" s="1"/>
  <c r="N46" i="17" s="1"/>
  <c r="M14" i="17"/>
  <c r="M27" i="17" s="1"/>
  <c r="L14" i="17"/>
  <c r="L27" i="17" s="1"/>
  <c r="K14" i="17"/>
  <c r="K27" i="17" s="1"/>
  <c r="J14" i="17"/>
  <c r="J27" i="17" s="1"/>
  <c r="I14" i="17"/>
  <c r="I27" i="17" s="1"/>
  <c r="H14" i="17"/>
  <c r="H27" i="17" s="1"/>
  <c r="G14" i="17"/>
  <c r="G27" i="17" s="1"/>
  <c r="F14" i="17"/>
  <c r="F27" i="17" s="1"/>
  <c r="F46" i="17" s="1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X45" i="18"/>
  <c r="Z45" i="18" s="1"/>
  <c r="T45" i="18"/>
  <c r="H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Z38" i="18" s="1"/>
  <c r="W38" i="18"/>
  <c r="W45" i="18" s="1"/>
  <c r="V38" i="18"/>
  <c r="V45" i="18" s="1"/>
  <c r="U38" i="18"/>
  <c r="T38" i="18"/>
  <c r="S38" i="18"/>
  <c r="S45" i="18" s="1"/>
  <c r="R38" i="18"/>
  <c r="Q38" i="18"/>
  <c r="Q45" i="18" s="1"/>
  <c r="P38" i="18"/>
  <c r="P45" i="18" s="1"/>
  <c r="O38" i="18"/>
  <c r="O45" i="18" s="1"/>
  <c r="N38" i="18"/>
  <c r="N45" i="18" s="1"/>
  <c r="M38" i="18"/>
  <c r="L38" i="18"/>
  <c r="L45" i="18" s="1"/>
  <c r="K38" i="18"/>
  <c r="K45" i="18" s="1"/>
  <c r="K46" i="18" s="1"/>
  <c r="J38" i="18"/>
  <c r="I38" i="18"/>
  <c r="I45" i="18" s="1"/>
  <c r="H38" i="18"/>
  <c r="G38" i="18"/>
  <c r="G45" i="18" s="1"/>
  <c r="F38" i="18"/>
  <c r="F45" i="18" s="1"/>
  <c r="E38" i="18"/>
  <c r="D38" i="18"/>
  <c r="D45" i="18" s="1"/>
  <c r="C38" i="18"/>
  <c r="C45" i="18" s="1"/>
  <c r="S27" i="18"/>
  <c r="S46" i="18" s="1"/>
  <c r="O27" i="18"/>
  <c r="K27" i="18"/>
  <c r="G27" i="18"/>
  <c r="G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AA46" i="18" s="1"/>
  <c r="Y14" i="18"/>
  <c r="Y27" i="18" s="1"/>
  <c r="X14" i="18"/>
  <c r="X27" i="18" s="1"/>
  <c r="W14" i="18"/>
  <c r="W27" i="18" s="1"/>
  <c r="V14" i="18"/>
  <c r="V27" i="18" s="1"/>
  <c r="U14" i="18"/>
  <c r="U27" i="18" s="1"/>
  <c r="T14" i="18"/>
  <c r="T27" i="18" s="1"/>
  <c r="S14" i="18"/>
  <c r="R14" i="18"/>
  <c r="R27" i="18" s="1"/>
  <c r="Q14" i="18"/>
  <c r="Q27" i="18" s="1"/>
  <c r="P14" i="18"/>
  <c r="P27" i="18" s="1"/>
  <c r="P46" i="18" s="1"/>
  <c r="O14" i="18"/>
  <c r="N14" i="18"/>
  <c r="N27" i="18" s="1"/>
  <c r="M14" i="18"/>
  <c r="M27" i="18" s="1"/>
  <c r="L14" i="18"/>
  <c r="L27" i="18" s="1"/>
  <c r="K14" i="18"/>
  <c r="J14" i="18"/>
  <c r="J27" i="18" s="1"/>
  <c r="I14" i="18"/>
  <c r="I27" i="18" s="1"/>
  <c r="H14" i="18"/>
  <c r="H27" i="18" s="1"/>
  <c r="H46" i="18" s="1"/>
  <c r="G14" i="18"/>
  <c r="F14" i="18"/>
  <c r="F27" i="18" s="1"/>
  <c r="E14" i="18"/>
  <c r="E27" i="18" s="1"/>
  <c r="D14" i="18"/>
  <c r="D27" i="18" s="1"/>
  <c r="C14" i="18"/>
  <c r="C27" i="18" s="1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W38" i="19"/>
  <c r="V38" i="19"/>
  <c r="V45" i="19" s="1"/>
  <c r="U38" i="19"/>
  <c r="U45" i="19" s="1"/>
  <c r="T38" i="19"/>
  <c r="T45" i="19" s="1"/>
  <c r="S38" i="19"/>
  <c r="S45" i="19" s="1"/>
  <c r="R38" i="19"/>
  <c r="Q38" i="19"/>
  <c r="Q45" i="19" s="1"/>
  <c r="P38" i="19"/>
  <c r="P45" i="19" s="1"/>
  <c r="O38" i="19"/>
  <c r="N38" i="19"/>
  <c r="N45" i="19" s="1"/>
  <c r="M38" i="19"/>
  <c r="M45" i="19" s="1"/>
  <c r="L38" i="19"/>
  <c r="L45" i="19" s="1"/>
  <c r="K38" i="19"/>
  <c r="K45" i="19" s="1"/>
  <c r="K46" i="19" s="1"/>
  <c r="J38" i="19"/>
  <c r="I38" i="19"/>
  <c r="I45" i="19" s="1"/>
  <c r="H38" i="19"/>
  <c r="H45" i="19" s="1"/>
  <c r="G38" i="19"/>
  <c r="F38" i="19"/>
  <c r="F45" i="19" s="1"/>
  <c r="E38" i="19"/>
  <c r="E45" i="19" s="1"/>
  <c r="D38" i="19"/>
  <c r="D45" i="19" s="1"/>
  <c r="C38" i="19"/>
  <c r="C45" i="19" s="1"/>
  <c r="C46" i="19" s="1"/>
  <c r="O27" i="19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AA46" i="19" s="1"/>
  <c r="Y14" i="19"/>
  <c r="Y27" i="19" s="1"/>
  <c r="X14" i="19"/>
  <c r="X27" i="19" s="1"/>
  <c r="W14" i="19"/>
  <c r="W27" i="19" s="1"/>
  <c r="V14" i="19"/>
  <c r="V27" i="19" s="1"/>
  <c r="U14" i="19"/>
  <c r="U27" i="19" s="1"/>
  <c r="T14" i="19"/>
  <c r="T27" i="19" s="1"/>
  <c r="S14" i="19"/>
  <c r="S27" i="19" s="1"/>
  <c r="R14" i="19"/>
  <c r="R27" i="19" s="1"/>
  <c r="Q14" i="19"/>
  <c r="Q27" i="19" s="1"/>
  <c r="P14" i="19"/>
  <c r="P27" i="19" s="1"/>
  <c r="O14" i="19"/>
  <c r="N14" i="19"/>
  <c r="N27" i="19" s="1"/>
  <c r="N46" i="19" s="1"/>
  <c r="M14" i="19"/>
  <c r="M27" i="19" s="1"/>
  <c r="L14" i="19"/>
  <c r="L27" i="19" s="1"/>
  <c r="K14" i="19"/>
  <c r="K27" i="19" s="1"/>
  <c r="J14" i="19"/>
  <c r="J27" i="19" s="1"/>
  <c r="I14" i="19"/>
  <c r="I27" i="19" s="1"/>
  <c r="H14" i="19"/>
  <c r="H27" i="19" s="1"/>
  <c r="G14" i="19"/>
  <c r="G27" i="19" s="1"/>
  <c r="F14" i="19"/>
  <c r="F27" i="19" s="1"/>
  <c r="F46" i="19" s="1"/>
  <c r="E14" i="19"/>
  <c r="E27" i="19" s="1"/>
  <c r="D14" i="19"/>
  <c r="D27" i="19" s="1"/>
  <c r="C14" i="19"/>
  <c r="C27" i="19" s="1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X45" i="20" s="1"/>
  <c r="Z45" i="20" s="1"/>
  <c r="W38" i="20"/>
  <c r="W45" i="20" s="1"/>
  <c r="V38" i="20"/>
  <c r="V45" i="20" s="1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J45" i="20" s="1"/>
  <c r="I38" i="20"/>
  <c r="I45" i="20" s="1"/>
  <c r="H38" i="20"/>
  <c r="H45" i="20" s="1"/>
  <c r="G38" i="20"/>
  <c r="G45" i="20" s="1"/>
  <c r="F38" i="20"/>
  <c r="F45" i="20" s="1"/>
  <c r="E38" i="20"/>
  <c r="E45" i="20" s="1"/>
  <c r="D38" i="20"/>
  <c r="D45" i="20" s="1"/>
  <c r="C38" i="20"/>
  <c r="C45" i="20" s="1"/>
  <c r="O27" i="20"/>
  <c r="O46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X14" i="20"/>
  <c r="X27" i="20" s="1"/>
  <c r="W14" i="20"/>
  <c r="W27" i="20" s="1"/>
  <c r="W46" i="20" s="1"/>
  <c r="V14" i="20"/>
  <c r="V27" i="20" s="1"/>
  <c r="U14" i="20"/>
  <c r="U27" i="20" s="1"/>
  <c r="T14" i="20"/>
  <c r="T27" i="20" s="1"/>
  <c r="S14" i="20"/>
  <c r="S27" i="20" s="1"/>
  <c r="R14" i="20"/>
  <c r="R27" i="20" s="1"/>
  <c r="Q14" i="20"/>
  <c r="Q27" i="20" s="1"/>
  <c r="P14" i="20"/>
  <c r="P27" i="20" s="1"/>
  <c r="O14" i="20"/>
  <c r="N14" i="20"/>
  <c r="N27" i="20" s="1"/>
  <c r="M14" i="20"/>
  <c r="M27" i="20" s="1"/>
  <c r="L14" i="20"/>
  <c r="L27" i="20" s="1"/>
  <c r="K14" i="20"/>
  <c r="K27" i="20" s="1"/>
  <c r="J14" i="20"/>
  <c r="J27" i="20" s="1"/>
  <c r="I14" i="20"/>
  <c r="I27" i="20" s="1"/>
  <c r="H14" i="20"/>
  <c r="H27" i="20" s="1"/>
  <c r="G14" i="20"/>
  <c r="G27" i="20" s="1"/>
  <c r="G46" i="20" s="1"/>
  <c r="F14" i="20"/>
  <c r="F27" i="20" s="1"/>
  <c r="F46" i="20" s="1"/>
  <c r="E14" i="20"/>
  <c r="E27" i="20" s="1"/>
  <c r="D14" i="20"/>
  <c r="D27" i="20" s="1"/>
  <c r="C14" i="20"/>
  <c r="C27" i="20" s="1"/>
  <c r="C46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Y44" i="21"/>
  <c r="X44" i="21"/>
  <c r="Z44" i="21" s="1"/>
  <c r="W44" i="21"/>
  <c r="V44" i="21"/>
  <c r="U44" i="21"/>
  <c r="T44" i="21"/>
  <c r="S44" i="21"/>
  <c r="S45" i="21" s="1"/>
  <c r="S46" i="21" s="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C45" i="21" s="1"/>
  <c r="AA38" i="21"/>
  <c r="AA45" i="21" s="1"/>
  <c r="Z38" i="21"/>
  <c r="Y38" i="21"/>
  <c r="Y45" i="21" s="1"/>
  <c r="X38" i="21"/>
  <c r="W38" i="21"/>
  <c r="V38" i="21"/>
  <c r="V45" i="21" s="1"/>
  <c r="U38" i="21"/>
  <c r="T38" i="21"/>
  <c r="T45" i="21" s="1"/>
  <c r="S38" i="21"/>
  <c r="R38" i="21"/>
  <c r="R45" i="21" s="1"/>
  <c r="Q38" i="21"/>
  <c r="Q45" i="21" s="1"/>
  <c r="P38" i="21"/>
  <c r="O38" i="21"/>
  <c r="N38" i="21"/>
  <c r="N45" i="21" s="1"/>
  <c r="M38" i="21"/>
  <c r="L38" i="21"/>
  <c r="L45" i="21" s="1"/>
  <c r="K38" i="21"/>
  <c r="K45" i="21" s="1"/>
  <c r="J38" i="21"/>
  <c r="J45" i="21" s="1"/>
  <c r="I38" i="21"/>
  <c r="I45" i="21" s="1"/>
  <c r="H38" i="21"/>
  <c r="G38" i="21"/>
  <c r="F38" i="21"/>
  <c r="F45" i="21" s="1"/>
  <c r="E38" i="21"/>
  <c r="D38" i="21"/>
  <c r="D45" i="21" s="1"/>
  <c r="C38" i="21"/>
  <c r="N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X14" i="21"/>
  <c r="W14" i="21"/>
  <c r="V14" i="21"/>
  <c r="V27" i="21" s="1"/>
  <c r="U14" i="21"/>
  <c r="U27" i="21" s="1"/>
  <c r="T14" i="21"/>
  <c r="T27" i="21" s="1"/>
  <c r="S14" i="21"/>
  <c r="S27" i="21" s="1"/>
  <c r="R14" i="21"/>
  <c r="Q14" i="21"/>
  <c r="Q27" i="21" s="1"/>
  <c r="P14" i="21"/>
  <c r="P27" i="21" s="1"/>
  <c r="O14" i="21"/>
  <c r="N14" i="21"/>
  <c r="M14" i="21"/>
  <c r="M27" i="21" s="1"/>
  <c r="L14" i="21"/>
  <c r="L27" i="21" s="1"/>
  <c r="K14" i="21"/>
  <c r="K27" i="21" s="1"/>
  <c r="J14" i="21"/>
  <c r="I14" i="21"/>
  <c r="I27" i="21" s="1"/>
  <c r="H14" i="21"/>
  <c r="H27" i="21" s="1"/>
  <c r="G14" i="21"/>
  <c r="G27" i="21" s="1"/>
  <c r="F14" i="21"/>
  <c r="F27" i="21" s="1"/>
  <c r="E14" i="21"/>
  <c r="E27" i="21" s="1"/>
  <c r="D14" i="21"/>
  <c r="D27" i="21" s="1"/>
  <c r="C14" i="21"/>
  <c r="C27" i="21" s="1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5" i="22"/>
  <c r="S45" i="22"/>
  <c r="L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Y45" i="22" s="1"/>
  <c r="X38" i="22"/>
  <c r="X45" i="22" s="1"/>
  <c r="Z45" i="22" s="1"/>
  <c r="W38" i="22"/>
  <c r="V38" i="22"/>
  <c r="V45" i="22" s="1"/>
  <c r="U38" i="22"/>
  <c r="U45" i="22" s="1"/>
  <c r="T38" i="22"/>
  <c r="T45" i="22" s="1"/>
  <c r="S38" i="22"/>
  <c r="R38" i="22"/>
  <c r="R45" i="22" s="1"/>
  <c r="Q38" i="22"/>
  <c r="Q45" i="22" s="1"/>
  <c r="P38" i="22"/>
  <c r="P45" i="22" s="1"/>
  <c r="O38" i="22"/>
  <c r="N38" i="22"/>
  <c r="N45" i="22" s="1"/>
  <c r="M38" i="22"/>
  <c r="M45" i="22" s="1"/>
  <c r="L38" i="22"/>
  <c r="K38" i="22"/>
  <c r="K45" i="22" s="1"/>
  <c r="J38" i="22"/>
  <c r="J45" i="22" s="1"/>
  <c r="I38" i="22"/>
  <c r="I45" i="22" s="1"/>
  <c r="H38" i="22"/>
  <c r="H45" i="22" s="1"/>
  <c r="G38" i="22"/>
  <c r="F38" i="22"/>
  <c r="F45" i="22" s="1"/>
  <c r="E38" i="22"/>
  <c r="E45" i="22" s="1"/>
  <c r="D38" i="22"/>
  <c r="C38" i="22"/>
  <c r="C45" i="22" s="1"/>
  <c r="F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Y27" i="22" s="1"/>
  <c r="X14" i="22"/>
  <c r="W14" i="22"/>
  <c r="W27" i="22" s="1"/>
  <c r="V14" i="22"/>
  <c r="V27" i="22" s="1"/>
  <c r="U14" i="22"/>
  <c r="U27" i="22" s="1"/>
  <c r="T14" i="22"/>
  <c r="T27" i="22" s="1"/>
  <c r="T46" i="22" s="1"/>
  <c r="S14" i="22"/>
  <c r="S27" i="22" s="1"/>
  <c r="R14" i="22"/>
  <c r="Q14" i="22"/>
  <c r="Q27" i="22" s="1"/>
  <c r="P14" i="22"/>
  <c r="P27" i="22" s="1"/>
  <c r="O14" i="22"/>
  <c r="O27" i="22" s="1"/>
  <c r="N14" i="22"/>
  <c r="N27" i="22" s="1"/>
  <c r="M14" i="22"/>
  <c r="M27" i="22" s="1"/>
  <c r="L14" i="22"/>
  <c r="L27" i="22" s="1"/>
  <c r="K14" i="22"/>
  <c r="K27" i="22" s="1"/>
  <c r="J14" i="22"/>
  <c r="I14" i="22"/>
  <c r="I27" i="22" s="1"/>
  <c r="H14" i="22"/>
  <c r="H27" i="22" s="1"/>
  <c r="G14" i="22"/>
  <c r="G27" i="22" s="1"/>
  <c r="F14" i="22"/>
  <c r="E14" i="22"/>
  <c r="E27" i="22" s="1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T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X45" i="23" s="1"/>
  <c r="Z45" i="23" s="1"/>
  <c r="W38" i="23"/>
  <c r="V38" i="23"/>
  <c r="V45" i="23" s="1"/>
  <c r="U38" i="23"/>
  <c r="U45" i="23" s="1"/>
  <c r="T38" i="23"/>
  <c r="S38" i="23"/>
  <c r="S45" i="23" s="1"/>
  <c r="R38" i="23"/>
  <c r="R45" i="23" s="1"/>
  <c r="Q38" i="23"/>
  <c r="Q45" i="23" s="1"/>
  <c r="P38" i="23"/>
  <c r="P45" i="23" s="1"/>
  <c r="O38" i="23"/>
  <c r="N38" i="23"/>
  <c r="N45" i="23" s="1"/>
  <c r="M38" i="23"/>
  <c r="M45" i="23" s="1"/>
  <c r="L38" i="23"/>
  <c r="K38" i="23"/>
  <c r="K45" i="23" s="1"/>
  <c r="J38" i="23"/>
  <c r="J45" i="23" s="1"/>
  <c r="I38" i="23"/>
  <c r="I45" i="23" s="1"/>
  <c r="H38" i="23"/>
  <c r="H45" i="23" s="1"/>
  <c r="G38" i="23"/>
  <c r="F38" i="23"/>
  <c r="F45" i="23" s="1"/>
  <c r="E38" i="23"/>
  <c r="E45" i="23" s="1"/>
  <c r="D38" i="23"/>
  <c r="C38" i="23"/>
  <c r="C45" i="23" s="1"/>
  <c r="W27" i="23"/>
  <c r="G27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Y27" i="23" s="1"/>
  <c r="Y46" i="23" s="1"/>
  <c r="X14" i="23"/>
  <c r="W14" i="23"/>
  <c r="V14" i="23"/>
  <c r="V27" i="23" s="1"/>
  <c r="V46" i="23" s="1"/>
  <c r="U14" i="23"/>
  <c r="U27" i="23" s="1"/>
  <c r="T14" i="23"/>
  <c r="T27" i="23" s="1"/>
  <c r="S14" i="23"/>
  <c r="S27" i="23" s="1"/>
  <c r="S46" i="23" s="1"/>
  <c r="R14" i="23"/>
  <c r="R27" i="23" s="1"/>
  <c r="Q14" i="23"/>
  <c r="Q27" i="23" s="1"/>
  <c r="Q46" i="23" s="1"/>
  <c r="P14" i="23"/>
  <c r="P27" i="23" s="1"/>
  <c r="O14" i="23"/>
  <c r="O27" i="23" s="1"/>
  <c r="N14" i="23"/>
  <c r="N27" i="23" s="1"/>
  <c r="N46" i="23" s="1"/>
  <c r="M14" i="23"/>
  <c r="M27" i="23" s="1"/>
  <c r="L14" i="23"/>
  <c r="L27" i="23" s="1"/>
  <c r="K14" i="23"/>
  <c r="K27" i="23" s="1"/>
  <c r="K46" i="23" s="1"/>
  <c r="J14" i="23"/>
  <c r="J27" i="23" s="1"/>
  <c r="I14" i="23"/>
  <c r="I27" i="23" s="1"/>
  <c r="I46" i="23" s="1"/>
  <c r="H14" i="23"/>
  <c r="H27" i="23" s="1"/>
  <c r="G14" i="23"/>
  <c r="F14" i="23"/>
  <c r="F27" i="23" s="1"/>
  <c r="F46" i="23" s="1"/>
  <c r="E14" i="23"/>
  <c r="E27" i="23" s="1"/>
  <c r="D14" i="23"/>
  <c r="D27" i="23" s="1"/>
  <c r="C14" i="23"/>
  <c r="C27" i="23" s="1"/>
  <c r="C46" i="23" s="1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S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Z38" i="24" s="1"/>
  <c r="W38" i="24"/>
  <c r="W45" i="24" s="1"/>
  <c r="V38" i="24"/>
  <c r="V45" i="24" s="1"/>
  <c r="U38" i="24"/>
  <c r="U45" i="24" s="1"/>
  <c r="T38" i="24"/>
  <c r="T45" i="24" s="1"/>
  <c r="S38" i="24"/>
  <c r="R38" i="24"/>
  <c r="Q38" i="24"/>
  <c r="Q45" i="24" s="1"/>
  <c r="P38" i="24"/>
  <c r="O38" i="24"/>
  <c r="O45" i="24" s="1"/>
  <c r="N38" i="24"/>
  <c r="N45" i="24" s="1"/>
  <c r="M38" i="24"/>
  <c r="M45" i="24" s="1"/>
  <c r="L38" i="24"/>
  <c r="L45" i="24" s="1"/>
  <c r="K38" i="24"/>
  <c r="K45" i="24" s="1"/>
  <c r="J38" i="24"/>
  <c r="I38" i="24"/>
  <c r="I45" i="24" s="1"/>
  <c r="H38" i="24"/>
  <c r="G38" i="24"/>
  <c r="F38" i="24"/>
  <c r="F45" i="24" s="1"/>
  <c r="E38" i="24"/>
  <c r="E45" i="24" s="1"/>
  <c r="D38" i="24"/>
  <c r="D45" i="24" s="1"/>
  <c r="C38" i="24"/>
  <c r="C45" i="24" s="1"/>
  <c r="V27" i="24"/>
  <c r="S27" i="24"/>
  <c r="S46" i="24" s="1"/>
  <c r="J27" i="24"/>
  <c r="F27" i="24"/>
  <c r="F46" i="24" s="1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Y27" i="24" s="1"/>
  <c r="X14" i="24"/>
  <c r="X27" i="24" s="1"/>
  <c r="W14" i="24"/>
  <c r="W27" i="24" s="1"/>
  <c r="V14" i="24"/>
  <c r="U14" i="24"/>
  <c r="U27" i="24" s="1"/>
  <c r="U46" i="24" s="1"/>
  <c r="T14" i="24"/>
  <c r="T27" i="24" s="1"/>
  <c r="S14" i="24"/>
  <c r="R14" i="24"/>
  <c r="R27" i="24" s="1"/>
  <c r="Q14" i="24"/>
  <c r="Q27" i="24" s="1"/>
  <c r="P14" i="24"/>
  <c r="P27" i="24" s="1"/>
  <c r="O14" i="24"/>
  <c r="O27" i="24" s="1"/>
  <c r="N14" i="24"/>
  <c r="N27" i="24" s="1"/>
  <c r="N46" i="24" s="1"/>
  <c r="M14" i="24"/>
  <c r="M27" i="24" s="1"/>
  <c r="M46" i="24" s="1"/>
  <c r="L14" i="24"/>
  <c r="L27" i="24" s="1"/>
  <c r="K14" i="24"/>
  <c r="K27" i="24" s="1"/>
  <c r="K46" i="24" s="1"/>
  <c r="J14" i="24"/>
  <c r="I14" i="24"/>
  <c r="I27" i="24" s="1"/>
  <c r="H14" i="24"/>
  <c r="H27" i="24" s="1"/>
  <c r="G14" i="24"/>
  <c r="G27" i="24" s="1"/>
  <c r="F14" i="24"/>
  <c r="E14" i="24"/>
  <c r="E27" i="24" s="1"/>
  <c r="E46" i="24" s="1"/>
  <c r="D14" i="24"/>
  <c r="D27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X45" i="25"/>
  <c r="Z45" i="25" s="1"/>
  <c r="O45" i="25"/>
  <c r="G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Z38" i="25" s="1"/>
  <c r="W38" i="25"/>
  <c r="W45" i="25" s="1"/>
  <c r="V38" i="25"/>
  <c r="U38" i="25"/>
  <c r="U45" i="25" s="1"/>
  <c r="T38" i="25"/>
  <c r="T45" i="25" s="1"/>
  <c r="S38" i="25"/>
  <c r="S45" i="25" s="1"/>
  <c r="R38" i="25"/>
  <c r="R45" i="25" s="1"/>
  <c r="Q38" i="25"/>
  <c r="Q45" i="25" s="1"/>
  <c r="P38" i="25"/>
  <c r="P45" i="25" s="1"/>
  <c r="O38" i="25"/>
  <c r="N38" i="25"/>
  <c r="M38" i="25"/>
  <c r="M45" i="25" s="1"/>
  <c r="L38" i="25"/>
  <c r="L45" i="25" s="1"/>
  <c r="K38" i="25"/>
  <c r="K45" i="25" s="1"/>
  <c r="J38" i="25"/>
  <c r="I38" i="25"/>
  <c r="I45" i="25" s="1"/>
  <c r="H38" i="25"/>
  <c r="H45" i="25" s="1"/>
  <c r="G38" i="25"/>
  <c r="F38" i="25"/>
  <c r="E38" i="25"/>
  <c r="E45" i="25" s="1"/>
  <c r="D38" i="25"/>
  <c r="D45" i="25" s="1"/>
  <c r="C38" i="25"/>
  <c r="C45" i="25" s="1"/>
  <c r="S27" i="25"/>
  <c r="R27" i="25"/>
  <c r="R46" i="25" s="1"/>
  <c r="K27" i="25"/>
  <c r="J27" i="25"/>
  <c r="F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Y14" i="25"/>
  <c r="Y27" i="25" s="1"/>
  <c r="Y46" i="25" s="1"/>
  <c r="X14" i="25"/>
  <c r="X27" i="25" s="1"/>
  <c r="W14" i="25"/>
  <c r="W27" i="25" s="1"/>
  <c r="V14" i="25"/>
  <c r="V27" i="25" s="1"/>
  <c r="U14" i="25"/>
  <c r="U27" i="25" s="1"/>
  <c r="U46" i="25" s="1"/>
  <c r="T14" i="25"/>
  <c r="T27" i="25" s="1"/>
  <c r="S14" i="25"/>
  <c r="R14" i="25"/>
  <c r="Q14" i="25"/>
  <c r="Q27" i="25" s="1"/>
  <c r="Q46" i="25" s="1"/>
  <c r="P14" i="25"/>
  <c r="P27" i="25" s="1"/>
  <c r="P46" i="25" s="1"/>
  <c r="O14" i="25"/>
  <c r="O27" i="25" s="1"/>
  <c r="N14" i="25"/>
  <c r="N27" i="25" s="1"/>
  <c r="M14" i="25"/>
  <c r="M27" i="25" s="1"/>
  <c r="M46" i="25" s="1"/>
  <c r="L14" i="25"/>
  <c r="L27" i="25" s="1"/>
  <c r="K14" i="25"/>
  <c r="J14" i="25"/>
  <c r="I14" i="25"/>
  <c r="I27" i="25" s="1"/>
  <c r="I46" i="25" s="1"/>
  <c r="H14" i="25"/>
  <c r="H27" i="25" s="1"/>
  <c r="G14" i="25"/>
  <c r="G27" i="25" s="1"/>
  <c r="F14" i="25"/>
  <c r="E14" i="25"/>
  <c r="E27" i="25" s="1"/>
  <c r="E46" i="25" s="1"/>
  <c r="D14" i="25"/>
  <c r="D27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P45" i="26"/>
  <c r="H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Y45" i="26" s="1"/>
  <c r="X38" i="26"/>
  <c r="W38" i="26"/>
  <c r="W45" i="26" s="1"/>
  <c r="V38" i="26"/>
  <c r="U38" i="26"/>
  <c r="U45" i="26" s="1"/>
  <c r="T38" i="26"/>
  <c r="T45" i="26" s="1"/>
  <c r="S38" i="26"/>
  <c r="R38" i="26"/>
  <c r="Q38" i="26"/>
  <c r="Q45" i="26" s="1"/>
  <c r="P38" i="26"/>
  <c r="O38" i="26"/>
  <c r="O45" i="26" s="1"/>
  <c r="N38" i="26"/>
  <c r="M38" i="26"/>
  <c r="M45" i="26" s="1"/>
  <c r="L38" i="26"/>
  <c r="L45" i="26" s="1"/>
  <c r="K38" i="26"/>
  <c r="J38" i="26"/>
  <c r="I38" i="26"/>
  <c r="I45" i="26" s="1"/>
  <c r="H38" i="26"/>
  <c r="G38" i="26"/>
  <c r="G45" i="26" s="1"/>
  <c r="F38" i="26"/>
  <c r="E38" i="26"/>
  <c r="E45" i="26" s="1"/>
  <c r="D38" i="26"/>
  <c r="D45" i="26" s="1"/>
  <c r="C38" i="26"/>
  <c r="R27" i="26"/>
  <c r="AA26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Y14" i="26"/>
  <c r="Y27" i="26" s="1"/>
  <c r="X14" i="26"/>
  <c r="X27" i="26" s="1"/>
  <c r="W14" i="26"/>
  <c r="W27" i="26" s="1"/>
  <c r="V14" i="26"/>
  <c r="U14" i="26"/>
  <c r="U27" i="26" s="1"/>
  <c r="T14" i="26"/>
  <c r="T27" i="26" s="1"/>
  <c r="S14" i="26"/>
  <c r="S27" i="26" s="1"/>
  <c r="R14" i="26"/>
  <c r="Q14" i="26"/>
  <c r="Q27" i="26" s="1"/>
  <c r="P14" i="26"/>
  <c r="P27" i="26" s="1"/>
  <c r="O14" i="26"/>
  <c r="O27" i="26" s="1"/>
  <c r="N14" i="26"/>
  <c r="M14" i="26"/>
  <c r="M27" i="26" s="1"/>
  <c r="L14" i="26"/>
  <c r="L27" i="26" s="1"/>
  <c r="K14" i="26"/>
  <c r="K27" i="26" s="1"/>
  <c r="J14" i="26"/>
  <c r="J27" i="26" s="1"/>
  <c r="I14" i="26"/>
  <c r="I27" i="26" s="1"/>
  <c r="H14" i="26"/>
  <c r="H27" i="26" s="1"/>
  <c r="G14" i="26"/>
  <c r="G27" i="26" s="1"/>
  <c r="F14" i="26"/>
  <c r="E14" i="26"/>
  <c r="E27" i="26" s="1"/>
  <c r="D14" i="26"/>
  <c r="D27" i="26" s="1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O45" i="27"/>
  <c r="H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Z38" i="27"/>
  <c r="Y38" i="27"/>
  <c r="X38" i="27"/>
  <c r="W38" i="27"/>
  <c r="W45" i="27" s="1"/>
  <c r="V38" i="27"/>
  <c r="V45" i="27" s="1"/>
  <c r="U38" i="27"/>
  <c r="U45" i="27" s="1"/>
  <c r="T38" i="27"/>
  <c r="S38" i="27"/>
  <c r="R38" i="27"/>
  <c r="Q38" i="27"/>
  <c r="P38" i="27"/>
  <c r="P45" i="27" s="1"/>
  <c r="O38" i="27"/>
  <c r="N38" i="27"/>
  <c r="N45" i="27" s="1"/>
  <c r="M38" i="27"/>
  <c r="M45" i="27" s="1"/>
  <c r="L38" i="27"/>
  <c r="K38" i="27"/>
  <c r="J38" i="27"/>
  <c r="I38" i="27"/>
  <c r="H38" i="27"/>
  <c r="G38" i="27"/>
  <c r="G45" i="27" s="1"/>
  <c r="F38" i="27"/>
  <c r="F45" i="27" s="1"/>
  <c r="E38" i="27"/>
  <c r="E45" i="27" s="1"/>
  <c r="D38" i="27"/>
  <c r="C38" i="27"/>
  <c r="AA27" i="27"/>
  <c r="J27" i="27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Y14" i="27"/>
  <c r="Y27" i="27" s="1"/>
  <c r="X14" i="27"/>
  <c r="X27" i="27" s="1"/>
  <c r="W14" i="27"/>
  <c r="W27" i="27" s="1"/>
  <c r="V14" i="27"/>
  <c r="U14" i="27"/>
  <c r="U27" i="27" s="1"/>
  <c r="T14" i="27"/>
  <c r="T27" i="27" s="1"/>
  <c r="S14" i="27"/>
  <c r="S27" i="27" s="1"/>
  <c r="R14" i="27"/>
  <c r="R27" i="27" s="1"/>
  <c r="Q14" i="27"/>
  <c r="Q27" i="27" s="1"/>
  <c r="P14" i="27"/>
  <c r="P27" i="27" s="1"/>
  <c r="O14" i="27"/>
  <c r="O27" i="27" s="1"/>
  <c r="N14" i="27"/>
  <c r="M14" i="27"/>
  <c r="M27" i="27" s="1"/>
  <c r="L14" i="27"/>
  <c r="L27" i="27" s="1"/>
  <c r="K14" i="27"/>
  <c r="K27" i="27" s="1"/>
  <c r="J14" i="27"/>
  <c r="I14" i="27"/>
  <c r="I27" i="27" s="1"/>
  <c r="H14" i="27"/>
  <c r="H27" i="27" s="1"/>
  <c r="H46" i="27" s="1"/>
  <c r="G14" i="27"/>
  <c r="G27" i="27" s="1"/>
  <c r="F14" i="27"/>
  <c r="E14" i="27"/>
  <c r="E27" i="27" s="1"/>
  <c r="D14" i="27"/>
  <c r="D27" i="27" s="1"/>
  <c r="C14" i="27"/>
  <c r="C27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P45" i="28"/>
  <c r="O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Y38" i="28"/>
  <c r="X38" i="28"/>
  <c r="X45" i="28" s="1"/>
  <c r="Z45" i="28" s="1"/>
  <c r="W38" i="28"/>
  <c r="W45" i="28" s="1"/>
  <c r="V38" i="28"/>
  <c r="U38" i="28"/>
  <c r="T38" i="28"/>
  <c r="T45" i="28" s="1"/>
  <c r="S38" i="28"/>
  <c r="R38" i="28"/>
  <c r="Q38" i="28"/>
  <c r="P38" i="28"/>
  <c r="O38" i="28"/>
  <c r="N38" i="28"/>
  <c r="M38" i="28"/>
  <c r="L38" i="28"/>
  <c r="L45" i="28" s="1"/>
  <c r="K38" i="28"/>
  <c r="J38" i="28"/>
  <c r="I38" i="28"/>
  <c r="H38" i="28"/>
  <c r="H45" i="28" s="1"/>
  <c r="G38" i="28"/>
  <c r="G45" i="28" s="1"/>
  <c r="F38" i="28"/>
  <c r="E38" i="28"/>
  <c r="D38" i="28"/>
  <c r="D45" i="28" s="1"/>
  <c r="C38" i="28"/>
  <c r="AA27" i="28"/>
  <c r="R27" i="28"/>
  <c r="K27" i="28"/>
  <c r="J27" i="28"/>
  <c r="AA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Y27" i="28" s="1"/>
  <c r="X14" i="28"/>
  <c r="X27" i="28" s="1"/>
  <c r="W14" i="28"/>
  <c r="W27" i="28" s="1"/>
  <c r="V14" i="28"/>
  <c r="U14" i="28"/>
  <c r="U27" i="28" s="1"/>
  <c r="T14" i="28"/>
  <c r="T27" i="28" s="1"/>
  <c r="S14" i="28"/>
  <c r="S27" i="28" s="1"/>
  <c r="R14" i="28"/>
  <c r="Q14" i="28"/>
  <c r="Q27" i="28" s="1"/>
  <c r="P14" i="28"/>
  <c r="P27" i="28" s="1"/>
  <c r="O14" i="28"/>
  <c r="O27" i="28" s="1"/>
  <c r="N14" i="28"/>
  <c r="M14" i="28"/>
  <c r="M27" i="28" s="1"/>
  <c r="L14" i="28"/>
  <c r="L27" i="28" s="1"/>
  <c r="K14" i="28"/>
  <c r="J14" i="28"/>
  <c r="I14" i="28"/>
  <c r="I27" i="28" s="1"/>
  <c r="H14" i="28"/>
  <c r="H27" i="28" s="1"/>
  <c r="H46" i="28" s="1"/>
  <c r="G14" i="28"/>
  <c r="G27" i="28" s="1"/>
  <c r="F14" i="28"/>
  <c r="E14" i="28"/>
  <c r="E27" i="28" s="1"/>
  <c r="D14" i="28"/>
  <c r="D27" i="28" s="1"/>
  <c r="C14" i="28"/>
  <c r="C27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P45" i="29"/>
  <c r="H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Y38" i="29"/>
  <c r="X38" i="29"/>
  <c r="W38" i="29"/>
  <c r="W45" i="29" s="1"/>
  <c r="V38" i="29"/>
  <c r="U38" i="29"/>
  <c r="U45" i="29" s="1"/>
  <c r="T38" i="29"/>
  <c r="T45" i="29" s="1"/>
  <c r="S38" i="29"/>
  <c r="R38" i="29"/>
  <c r="Q38" i="29"/>
  <c r="P38" i="29"/>
  <c r="O38" i="29"/>
  <c r="O45" i="29" s="1"/>
  <c r="N38" i="29"/>
  <c r="M38" i="29"/>
  <c r="M45" i="29" s="1"/>
  <c r="L38" i="29"/>
  <c r="L45" i="29" s="1"/>
  <c r="K38" i="29"/>
  <c r="J38" i="29"/>
  <c r="I38" i="29"/>
  <c r="H38" i="29"/>
  <c r="G38" i="29"/>
  <c r="G45" i="29" s="1"/>
  <c r="F38" i="29"/>
  <c r="E38" i="29"/>
  <c r="E45" i="29" s="1"/>
  <c r="D38" i="29"/>
  <c r="D45" i="29" s="1"/>
  <c r="C38" i="29"/>
  <c r="R27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Y14" i="29"/>
  <c r="Y27" i="29" s="1"/>
  <c r="X14" i="29"/>
  <c r="X27" i="29" s="1"/>
  <c r="W14" i="29"/>
  <c r="W27" i="29" s="1"/>
  <c r="V14" i="29"/>
  <c r="U14" i="29"/>
  <c r="U27" i="29" s="1"/>
  <c r="T14" i="29"/>
  <c r="T27" i="29" s="1"/>
  <c r="S14" i="29"/>
  <c r="S27" i="29" s="1"/>
  <c r="R14" i="29"/>
  <c r="Q14" i="29"/>
  <c r="Q27" i="29" s="1"/>
  <c r="P14" i="29"/>
  <c r="P27" i="29" s="1"/>
  <c r="O14" i="29"/>
  <c r="O27" i="29" s="1"/>
  <c r="N14" i="29"/>
  <c r="M14" i="29"/>
  <c r="M27" i="29" s="1"/>
  <c r="L14" i="29"/>
  <c r="L27" i="29" s="1"/>
  <c r="K14" i="29"/>
  <c r="K27" i="29" s="1"/>
  <c r="J14" i="29"/>
  <c r="J27" i="29" s="1"/>
  <c r="I14" i="29"/>
  <c r="I27" i="29" s="1"/>
  <c r="H14" i="29"/>
  <c r="H27" i="29" s="1"/>
  <c r="G14" i="29"/>
  <c r="G27" i="29" s="1"/>
  <c r="F14" i="29"/>
  <c r="E14" i="29"/>
  <c r="E27" i="29" s="1"/>
  <c r="D14" i="29"/>
  <c r="D27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H45" i="30"/>
  <c r="G45" i="30"/>
  <c r="AA44" i="30"/>
  <c r="Y44" i="30"/>
  <c r="X44" i="30"/>
  <c r="Z44" i="30" s="1"/>
  <c r="W44" i="30"/>
  <c r="W45" i="30" s="1"/>
  <c r="V44" i="30"/>
  <c r="U44" i="30"/>
  <c r="T44" i="30"/>
  <c r="S44" i="30"/>
  <c r="S45" i="30" s="1"/>
  <c r="R44" i="30"/>
  <c r="Q44" i="30"/>
  <c r="P44" i="30"/>
  <c r="O44" i="30"/>
  <c r="N44" i="30"/>
  <c r="M44" i="30"/>
  <c r="L44" i="30"/>
  <c r="K44" i="30"/>
  <c r="K45" i="30" s="1"/>
  <c r="J44" i="30"/>
  <c r="I44" i="30"/>
  <c r="H44" i="30"/>
  <c r="G44" i="30"/>
  <c r="F44" i="30"/>
  <c r="E44" i="30"/>
  <c r="D44" i="30"/>
  <c r="C44" i="30"/>
  <c r="C45" i="30" s="1"/>
  <c r="AA38" i="30"/>
  <c r="Y38" i="30"/>
  <c r="X38" i="30"/>
  <c r="Z38" i="30" s="1"/>
  <c r="W38" i="30"/>
  <c r="V38" i="30"/>
  <c r="V45" i="30" s="1"/>
  <c r="U38" i="30"/>
  <c r="U45" i="30" s="1"/>
  <c r="T38" i="30"/>
  <c r="T45" i="30" s="1"/>
  <c r="S38" i="30"/>
  <c r="R38" i="30"/>
  <c r="R45" i="30" s="1"/>
  <c r="Q38" i="30"/>
  <c r="P38" i="30"/>
  <c r="O38" i="30"/>
  <c r="O45" i="30" s="1"/>
  <c r="N38" i="30"/>
  <c r="N45" i="30" s="1"/>
  <c r="M38" i="30"/>
  <c r="M45" i="30" s="1"/>
  <c r="L38" i="30"/>
  <c r="L45" i="30" s="1"/>
  <c r="K38" i="30"/>
  <c r="J38" i="30"/>
  <c r="J45" i="30" s="1"/>
  <c r="I38" i="30"/>
  <c r="H38" i="30"/>
  <c r="G38" i="30"/>
  <c r="F38" i="30"/>
  <c r="F45" i="30" s="1"/>
  <c r="E38" i="30"/>
  <c r="E45" i="30" s="1"/>
  <c r="D38" i="30"/>
  <c r="D45" i="30" s="1"/>
  <c r="C38" i="30"/>
  <c r="U27" i="30"/>
  <c r="S27" i="30"/>
  <c r="R27" i="30"/>
  <c r="R46" i="30" s="1"/>
  <c r="J27" i="30"/>
  <c r="E27" i="30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Y14" i="30"/>
  <c r="Y27" i="30" s="1"/>
  <c r="X14" i="30"/>
  <c r="X27" i="30" s="1"/>
  <c r="W14" i="30"/>
  <c r="W27" i="30" s="1"/>
  <c r="V14" i="30"/>
  <c r="U14" i="30"/>
  <c r="T14" i="30"/>
  <c r="T27" i="30" s="1"/>
  <c r="S14" i="30"/>
  <c r="R14" i="30"/>
  <c r="Q14" i="30"/>
  <c r="Q27" i="30" s="1"/>
  <c r="P14" i="30"/>
  <c r="P27" i="30" s="1"/>
  <c r="O14" i="30"/>
  <c r="O27" i="30" s="1"/>
  <c r="N14" i="30"/>
  <c r="M14" i="30"/>
  <c r="M27" i="30" s="1"/>
  <c r="L14" i="30"/>
  <c r="L27" i="30" s="1"/>
  <c r="K14" i="30"/>
  <c r="K27" i="30" s="1"/>
  <c r="J14" i="30"/>
  <c r="I14" i="30"/>
  <c r="I27" i="30" s="1"/>
  <c r="H14" i="30"/>
  <c r="H27" i="30" s="1"/>
  <c r="G14" i="30"/>
  <c r="G27" i="30" s="1"/>
  <c r="F14" i="30"/>
  <c r="E14" i="30"/>
  <c r="D14" i="30"/>
  <c r="D27" i="30" s="1"/>
  <c r="C14" i="30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X45" i="31"/>
  <c r="Z45" i="31" s="1"/>
  <c r="V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Z38" i="31" s="1"/>
  <c r="W38" i="31"/>
  <c r="W45" i="31" s="1"/>
  <c r="V38" i="31"/>
  <c r="U38" i="31"/>
  <c r="U45" i="31" s="1"/>
  <c r="T38" i="31"/>
  <c r="T45" i="31" s="1"/>
  <c r="S38" i="31"/>
  <c r="R38" i="31"/>
  <c r="R45" i="31" s="1"/>
  <c r="Q38" i="31"/>
  <c r="Q45" i="31" s="1"/>
  <c r="P38" i="31"/>
  <c r="P45" i="31" s="1"/>
  <c r="O38" i="31"/>
  <c r="O45" i="31" s="1"/>
  <c r="N38" i="31"/>
  <c r="N45" i="31" s="1"/>
  <c r="M38" i="31"/>
  <c r="M45" i="31" s="1"/>
  <c r="L38" i="31"/>
  <c r="L45" i="31" s="1"/>
  <c r="K38" i="31"/>
  <c r="J38" i="31"/>
  <c r="J45" i="31" s="1"/>
  <c r="I38" i="31"/>
  <c r="I45" i="31" s="1"/>
  <c r="H38" i="31"/>
  <c r="G38" i="31"/>
  <c r="G45" i="31" s="1"/>
  <c r="F38" i="31"/>
  <c r="E38" i="31"/>
  <c r="E45" i="31" s="1"/>
  <c r="D38" i="31"/>
  <c r="D45" i="31" s="1"/>
  <c r="C38" i="31"/>
  <c r="U27" i="3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Y14" i="31"/>
  <c r="Y27" i="31" s="1"/>
  <c r="X14" i="31"/>
  <c r="W14" i="31"/>
  <c r="W27" i="31" s="1"/>
  <c r="W46" i="31" s="1"/>
  <c r="V14" i="31"/>
  <c r="U14" i="31"/>
  <c r="T14" i="31"/>
  <c r="T27" i="31" s="1"/>
  <c r="S14" i="31"/>
  <c r="S27" i="31" s="1"/>
  <c r="R14" i="31"/>
  <c r="R27" i="31" s="1"/>
  <c r="Q14" i="31"/>
  <c r="Q27" i="31" s="1"/>
  <c r="P14" i="31"/>
  <c r="P27" i="31" s="1"/>
  <c r="O14" i="31"/>
  <c r="O27" i="31" s="1"/>
  <c r="O46" i="31" s="1"/>
  <c r="N14" i="31"/>
  <c r="M14" i="31"/>
  <c r="M27" i="31" s="1"/>
  <c r="L14" i="31"/>
  <c r="L27" i="31" s="1"/>
  <c r="K14" i="31"/>
  <c r="J14" i="31"/>
  <c r="J27" i="31" s="1"/>
  <c r="J46" i="31" s="1"/>
  <c r="I14" i="31"/>
  <c r="I27" i="31" s="1"/>
  <c r="H14" i="31"/>
  <c r="G14" i="31"/>
  <c r="G27" i="31" s="1"/>
  <c r="G46" i="31" s="1"/>
  <c r="F14" i="31"/>
  <c r="E14" i="31"/>
  <c r="E27" i="31" s="1"/>
  <c r="D14" i="31"/>
  <c r="D27" i="31" s="1"/>
  <c r="C14" i="3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Z38" i="32"/>
  <c r="Y38" i="32"/>
  <c r="X38" i="32"/>
  <c r="X45" i="32" s="1"/>
  <c r="Z45" i="32" s="1"/>
  <c r="W38" i="32"/>
  <c r="W45" i="32" s="1"/>
  <c r="V38" i="32"/>
  <c r="V45" i="32" s="1"/>
  <c r="U38" i="32"/>
  <c r="T38" i="32"/>
  <c r="S38" i="32"/>
  <c r="S45" i="32" s="1"/>
  <c r="R38" i="32"/>
  <c r="Q38" i="32"/>
  <c r="P38" i="32"/>
  <c r="P45" i="32" s="1"/>
  <c r="O38" i="32"/>
  <c r="O45" i="32" s="1"/>
  <c r="N38" i="32"/>
  <c r="M38" i="32"/>
  <c r="L38" i="32"/>
  <c r="L45" i="32" s="1"/>
  <c r="K38" i="32"/>
  <c r="K45" i="32" s="1"/>
  <c r="J38" i="32"/>
  <c r="I38" i="32"/>
  <c r="H38" i="32"/>
  <c r="H45" i="32" s="1"/>
  <c r="G38" i="32"/>
  <c r="G45" i="32" s="1"/>
  <c r="F38" i="32"/>
  <c r="E38" i="32"/>
  <c r="D38" i="32"/>
  <c r="C38" i="32"/>
  <c r="AA26" i="32"/>
  <c r="Z26" i="32"/>
  <c r="Y26" i="32"/>
  <c r="Y27" i="32" s="1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I27" i="32" s="1"/>
  <c r="H26" i="32"/>
  <c r="G26" i="32"/>
  <c r="F26" i="32"/>
  <c r="E26" i="32"/>
  <c r="D26" i="32"/>
  <c r="C26" i="32"/>
  <c r="AA14" i="32"/>
  <c r="AA27" i="32" s="1"/>
  <c r="Z14" i="32"/>
  <c r="Y14" i="32"/>
  <c r="X14" i="32"/>
  <c r="X27" i="32" s="1"/>
  <c r="W14" i="32"/>
  <c r="W27" i="32" s="1"/>
  <c r="V14" i="32"/>
  <c r="V27" i="32" s="1"/>
  <c r="U14" i="32"/>
  <c r="T14" i="32"/>
  <c r="S14" i="32"/>
  <c r="S27" i="32" s="1"/>
  <c r="S46" i="32" s="1"/>
  <c r="R14" i="32"/>
  <c r="Q14" i="32"/>
  <c r="P14" i="32"/>
  <c r="P27" i="32" s="1"/>
  <c r="O14" i="32"/>
  <c r="O27" i="32" s="1"/>
  <c r="N14" i="32"/>
  <c r="M14" i="32"/>
  <c r="L14" i="32"/>
  <c r="K14" i="32"/>
  <c r="K27" i="32" s="1"/>
  <c r="K46" i="32" s="1"/>
  <c r="J14" i="32"/>
  <c r="I14" i="32"/>
  <c r="H14" i="32"/>
  <c r="H27" i="32" s="1"/>
  <c r="G14" i="32"/>
  <c r="G27" i="32" s="1"/>
  <c r="F14" i="32"/>
  <c r="E14" i="32"/>
  <c r="D14" i="32"/>
  <c r="C14" i="32"/>
  <c r="C27" i="32" s="1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T45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X45" i="33" s="1"/>
  <c r="Z45" i="33" s="1"/>
  <c r="W38" i="33"/>
  <c r="V38" i="33"/>
  <c r="V45" i="33" s="1"/>
  <c r="V46" i="33" s="1"/>
  <c r="U38" i="33"/>
  <c r="U45" i="33" s="1"/>
  <c r="T38" i="33"/>
  <c r="S38" i="33"/>
  <c r="S45" i="33" s="1"/>
  <c r="R38" i="33"/>
  <c r="R45" i="33" s="1"/>
  <c r="Q38" i="33"/>
  <c r="Q45" i="33" s="1"/>
  <c r="P38" i="33"/>
  <c r="P45" i="33" s="1"/>
  <c r="O38" i="33"/>
  <c r="O45" i="33" s="1"/>
  <c r="N38" i="33"/>
  <c r="N45" i="33" s="1"/>
  <c r="M38" i="33"/>
  <c r="M45" i="33" s="1"/>
  <c r="L38" i="33"/>
  <c r="L45" i="33" s="1"/>
  <c r="K38" i="33"/>
  <c r="K45" i="33" s="1"/>
  <c r="J38" i="33"/>
  <c r="J45" i="33" s="1"/>
  <c r="I38" i="33"/>
  <c r="I45" i="33" s="1"/>
  <c r="H38" i="33"/>
  <c r="H45" i="33" s="1"/>
  <c r="G38" i="33"/>
  <c r="F38" i="33"/>
  <c r="F45" i="33" s="1"/>
  <c r="E38" i="33"/>
  <c r="E45" i="33" s="1"/>
  <c r="D38" i="33"/>
  <c r="C38" i="33"/>
  <c r="Y27" i="33"/>
  <c r="Y46" i="33" s="1"/>
  <c r="AA26" i="33"/>
  <c r="Y26" i="33"/>
  <c r="X26" i="33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X14" i="33"/>
  <c r="X27" i="33" s="1"/>
  <c r="W14" i="33"/>
  <c r="V14" i="33"/>
  <c r="V27" i="33" s="1"/>
  <c r="U14" i="33"/>
  <c r="U27" i="33" s="1"/>
  <c r="U46" i="33" s="1"/>
  <c r="T14" i="33"/>
  <c r="S14" i="33"/>
  <c r="S27" i="33" s="1"/>
  <c r="S46" i="33" s="1"/>
  <c r="R14" i="33"/>
  <c r="R27" i="33" s="1"/>
  <c r="R46" i="33" s="1"/>
  <c r="Q14" i="33"/>
  <c r="Q27" i="33" s="1"/>
  <c r="Q46" i="33" s="1"/>
  <c r="P14" i="33"/>
  <c r="P27" i="33" s="1"/>
  <c r="O14" i="33"/>
  <c r="O27" i="33" s="1"/>
  <c r="N14" i="33"/>
  <c r="N27" i="33" s="1"/>
  <c r="M14" i="33"/>
  <c r="M27" i="33" s="1"/>
  <c r="M46" i="33" s="1"/>
  <c r="L14" i="33"/>
  <c r="K14" i="33"/>
  <c r="K27" i="33" s="1"/>
  <c r="J14" i="33"/>
  <c r="I14" i="33"/>
  <c r="I27" i="33" s="1"/>
  <c r="I46" i="33" s="1"/>
  <c r="H14" i="33"/>
  <c r="H27" i="33" s="1"/>
  <c r="G14" i="33"/>
  <c r="F14" i="33"/>
  <c r="E14" i="33"/>
  <c r="E27" i="33" s="1"/>
  <c r="E46" i="33" s="1"/>
  <c r="D14" i="33"/>
  <c r="C14" i="33"/>
  <c r="C27" i="33" s="1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R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AA45" i="34" s="1"/>
  <c r="Y38" i="34"/>
  <c r="Y45" i="34" s="1"/>
  <c r="X38" i="34"/>
  <c r="Z38" i="34" s="1"/>
  <c r="W38" i="34"/>
  <c r="W45" i="34" s="1"/>
  <c r="V38" i="34"/>
  <c r="V45" i="34" s="1"/>
  <c r="U38" i="34"/>
  <c r="T38" i="34"/>
  <c r="T45" i="34" s="1"/>
  <c r="S38" i="34"/>
  <c r="S45" i="34" s="1"/>
  <c r="R38" i="34"/>
  <c r="Q38" i="34"/>
  <c r="Q45" i="34" s="1"/>
  <c r="P38" i="34"/>
  <c r="P45" i="34" s="1"/>
  <c r="O38" i="34"/>
  <c r="O45" i="34" s="1"/>
  <c r="N38" i="34"/>
  <c r="N45" i="34" s="1"/>
  <c r="M38" i="34"/>
  <c r="M45" i="34" s="1"/>
  <c r="L38" i="34"/>
  <c r="L45" i="34" s="1"/>
  <c r="K38" i="34"/>
  <c r="K45" i="34" s="1"/>
  <c r="J38" i="34"/>
  <c r="J45" i="34" s="1"/>
  <c r="I38" i="34"/>
  <c r="I45" i="34" s="1"/>
  <c r="H38" i="34"/>
  <c r="G38" i="34"/>
  <c r="G45" i="34" s="1"/>
  <c r="F38" i="34"/>
  <c r="F45" i="34" s="1"/>
  <c r="E38" i="34"/>
  <c r="D38" i="34"/>
  <c r="D45" i="34" s="1"/>
  <c r="C38" i="34"/>
  <c r="C45" i="34" s="1"/>
  <c r="AA26" i="34"/>
  <c r="Y26" i="34"/>
  <c r="X26" i="34"/>
  <c r="Z26" i="34" s="1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G27" i="34" s="1"/>
  <c r="F26" i="34"/>
  <c r="E26" i="34"/>
  <c r="D26" i="34"/>
  <c r="C26" i="34"/>
  <c r="AA14" i="34"/>
  <c r="AA27" i="34" s="1"/>
  <c r="AA46" i="34" s="1"/>
  <c r="Y14" i="34"/>
  <c r="Y27" i="34" s="1"/>
  <c r="Y46" i="34" s="1"/>
  <c r="X14" i="34"/>
  <c r="Z14" i="34" s="1"/>
  <c r="W14" i="34"/>
  <c r="W27" i="34" s="1"/>
  <c r="W46" i="34" s="1"/>
  <c r="V14" i="34"/>
  <c r="U14" i="34"/>
  <c r="T14" i="34"/>
  <c r="T27" i="34" s="1"/>
  <c r="S14" i="34"/>
  <c r="S27" i="34" s="1"/>
  <c r="S46" i="34" s="1"/>
  <c r="R14" i="34"/>
  <c r="Q14" i="34"/>
  <c r="Q27" i="34" s="1"/>
  <c r="Q46" i="34" s="1"/>
  <c r="P14" i="34"/>
  <c r="O14" i="34"/>
  <c r="O27" i="34" s="1"/>
  <c r="N14" i="34"/>
  <c r="M14" i="34"/>
  <c r="L14" i="34"/>
  <c r="L27" i="34" s="1"/>
  <c r="K14" i="34"/>
  <c r="K27" i="34" s="1"/>
  <c r="K46" i="34" s="1"/>
  <c r="J14" i="34"/>
  <c r="I14" i="34"/>
  <c r="I27" i="34" s="1"/>
  <c r="I46" i="34" s="1"/>
  <c r="H14" i="34"/>
  <c r="G14" i="34"/>
  <c r="F14" i="34"/>
  <c r="E14" i="34"/>
  <c r="D14" i="34"/>
  <c r="D27" i="34" s="1"/>
  <c r="C14" i="34"/>
  <c r="C27" i="34" s="1"/>
  <c r="C46" i="34" s="1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L45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AA45" i="35" s="1"/>
  <c r="Y38" i="35"/>
  <c r="Y45" i="35" s="1"/>
  <c r="X38" i="35"/>
  <c r="X45" i="35" s="1"/>
  <c r="Z45" i="35" s="1"/>
  <c r="W38" i="35"/>
  <c r="W45" i="35" s="1"/>
  <c r="V38" i="35"/>
  <c r="V45" i="35" s="1"/>
  <c r="U38" i="35"/>
  <c r="T38" i="35"/>
  <c r="T45" i="35" s="1"/>
  <c r="S38" i="35"/>
  <c r="S45" i="35" s="1"/>
  <c r="R38" i="35"/>
  <c r="R45" i="35" s="1"/>
  <c r="Q38" i="35"/>
  <c r="Q45" i="35" s="1"/>
  <c r="P38" i="35"/>
  <c r="P45" i="35" s="1"/>
  <c r="O38" i="35"/>
  <c r="O45" i="35" s="1"/>
  <c r="N38" i="35"/>
  <c r="N45" i="35" s="1"/>
  <c r="M38" i="35"/>
  <c r="L38" i="35"/>
  <c r="K38" i="35"/>
  <c r="K45" i="35" s="1"/>
  <c r="J38" i="35"/>
  <c r="J45" i="35" s="1"/>
  <c r="I38" i="35"/>
  <c r="I45" i="35" s="1"/>
  <c r="H38" i="35"/>
  <c r="H45" i="35" s="1"/>
  <c r="G38" i="35"/>
  <c r="G45" i="35" s="1"/>
  <c r="F38" i="35"/>
  <c r="F45" i="35" s="1"/>
  <c r="E38" i="35"/>
  <c r="D38" i="35"/>
  <c r="D45" i="35" s="1"/>
  <c r="C38" i="35"/>
  <c r="C45" i="35" s="1"/>
  <c r="AA26" i="35"/>
  <c r="Y26" i="35"/>
  <c r="X26" i="35"/>
  <c r="Z26" i="35" s="1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G27" i="35" s="1"/>
  <c r="F26" i="35"/>
  <c r="E26" i="35"/>
  <c r="D26" i="35"/>
  <c r="C26" i="35"/>
  <c r="AA14" i="35"/>
  <c r="AA27" i="35" s="1"/>
  <c r="AA46" i="35" s="1"/>
  <c r="Y14" i="35"/>
  <c r="Y27" i="35" s="1"/>
  <c r="Y46" i="35" s="1"/>
  <c r="X14" i="35"/>
  <c r="Z14" i="35" s="1"/>
  <c r="W14" i="35"/>
  <c r="W27" i="35" s="1"/>
  <c r="V14" i="35"/>
  <c r="U14" i="35"/>
  <c r="T14" i="35"/>
  <c r="T27" i="35" s="1"/>
  <c r="S14" i="35"/>
  <c r="S27" i="35" s="1"/>
  <c r="S46" i="35" s="1"/>
  <c r="R14" i="35"/>
  <c r="Q14" i="35"/>
  <c r="Q27" i="35" s="1"/>
  <c r="Q46" i="35" s="1"/>
  <c r="P14" i="35"/>
  <c r="O14" i="35"/>
  <c r="O27" i="35" s="1"/>
  <c r="N14" i="35"/>
  <c r="M14" i="35"/>
  <c r="L14" i="35"/>
  <c r="L27" i="35" s="1"/>
  <c r="K14" i="35"/>
  <c r="K27" i="35" s="1"/>
  <c r="K46" i="35" s="1"/>
  <c r="J14" i="35"/>
  <c r="I14" i="35"/>
  <c r="I27" i="35" s="1"/>
  <c r="I46" i="35" s="1"/>
  <c r="H14" i="35"/>
  <c r="G14" i="35"/>
  <c r="F14" i="35"/>
  <c r="E14" i="35"/>
  <c r="E27" i="35" s="1"/>
  <c r="D14" i="35"/>
  <c r="D27" i="35" s="1"/>
  <c r="C14" i="35"/>
  <c r="C27" i="35" s="1"/>
  <c r="C46" i="35" s="1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L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X45" i="36" s="1"/>
  <c r="Z45" i="36" s="1"/>
  <c r="W38" i="36"/>
  <c r="W45" i="36" s="1"/>
  <c r="V38" i="36"/>
  <c r="V45" i="36" s="1"/>
  <c r="U38" i="36"/>
  <c r="T38" i="36"/>
  <c r="T45" i="36" s="1"/>
  <c r="S38" i="36"/>
  <c r="S45" i="36" s="1"/>
  <c r="R38" i="36"/>
  <c r="R45" i="36" s="1"/>
  <c r="Q38" i="36"/>
  <c r="Q45" i="36" s="1"/>
  <c r="P38" i="36"/>
  <c r="P45" i="36" s="1"/>
  <c r="O38" i="36"/>
  <c r="O45" i="36" s="1"/>
  <c r="N38" i="36"/>
  <c r="N45" i="36" s="1"/>
  <c r="M38" i="36"/>
  <c r="L38" i="36"/>
  <c r="K38" i="36"/>
  <c r="K45" i="36" s="1"/>
  <c r="J38" i="36"/>
  <c r="J45" i="36" s="1"/>
  <c r="I38" i="36"/>
  <c r="I45" i="36" s="1"/>
  <c r="H38" i="36"/>
  <c r="H45" i="36" s="1"/>
  <c r="G38" i="36"/>
  <c r="G45" i="36" s="1"/>
  <c r="F38" i="36"/>
  <c r="F45" i="36" s="1"/>
  <c r="E38" i="36"/>
  <c r="D38" i="36"/>
  <c r="D45" i="36" s="1"/>
  <c r="C38" i="36"/>
  <c r="C45" i="36" s="1"/>
  <c r="AA26" i="36"/>
  <c r="Y26" i="36"/>
  <c r="X26" i="36"/>
  <c r="Z26" i="36" s="1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G27" i="36" s="1"/>
  <c r="F26" i="36"/>
  <c r="E26" i="36"/>
  <c r="D26" i="36"/>
  <c r="C26" i="36"/>
  <c r="AA14" i="36"/>
  <c r="AA27" i="36" s="1"/>
  <c r="AA46" i="36" s="1"/>
  <c r="Y14" i="36"/>
  <c r="Y27" i="36" s="1"/>
  <c r="Y46" i="36" s="1"/>
  <c r="X14" i="36"/>
  <c r="Z14" i="36" s="1"/>
  <c r="W14" i="36"/>
  <c r="W27" i="36" s="1"/>
  <c r="V14" i="36"/>
  <c r="U14" i="36"/>
  <c r="U27" i="36" s="1"/>
  <c r="T14" i="36"/>
  <c r="T27" i="36" s="1"/>
  <c r="S14" i="36"/>
  <c r="S27" i="36" s="1"/>
  <c r="S46" i="36" s="1"/>
  <c r="R14" i="36"/>
  <c r="Q14" i="36"/>
  <c r="Q27" i="36" s="1"/>
  <c r="Q46" i="36" s="1"/>
  <c r="P14" i="36"/>
  <c r="O14" i="36"/>
  <c r="O27" i="36" s="1"/>
  <c r="N14" i="36"/>
  <c r="M14" i="36"/>
  <c r="M27" i="36" s="1"/>
  <c r="L14" i="36"/>
  <c r="L27" i="36" s="1"/>
  <c r="K14" i="36"/>
  <c r="K27" i="36" s="1"/>
  <c r="K46" i="36" s="1"/>
  <c r="J14" i="36"/>
  <c r="I14" i="36"/>
  <c r="I27" i="36" s="1"/>
  <c r="I46" i="36" s="1"/>
  <c r="H14" i="36"/>
  <c r="G14" i="36"/>
  <c r="F14" i="36"/>
  <c r="E14" i="36"/>
  <c r="E27" i="36" s="1"/>
  <c r="D14" i="36"/>
  <c r="D27" i="36" s="1"/>
  <c r="C14" i="36"/>
  <c r="C27" i="36" s="1"/>
  <c r="C46" i="36" s="1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L45" i="37"/>
  <c r="AA44" i="37"/>
  <c r="Y44" i="37"/>
  <c r="X44" i="37"/>
  <c r="Z44" i="37" s="1"/>
  <c r="W44" i="37"/>
  <c r="V44" i="37"/>
  <c r="U44" i="37"/>
  <c r="T44" i="37"/>
  <c r="T45" i="37" s="1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AA45" i="37" s="1"/>
  <c r="Y38" i="37"/>
  <c r="Y45" i="37" s="1"/>
  <c r="X38" i="37"/>
  <c r="W38" i="37"/>
  <c r="V38" i="37"/>
  <c r="V45" i="37" s="1"/>
  <c r="U38" i="37"/>
  <c r="T38" i="37"/>
  <c r="S38" i="37"/>
  <c r="R38" i="37"/>
  <c r="R45" i="37" s="1"/>
  <c r="Q38" i="37"/>
  <c r="Q45" i="37" s="1"/>
  <c r="P38" i="37"/>
  <c r="P45" i="37" s="1"/>
  <c r="O38" i="37"/>
  <c r="N38" i="37"/>
  <c r="N45" i="37" s="1"/>
  <c r="M38" i="37"/>
  <c r="L38" i="37"/>
  <c r="K38" i="37"/>
  <c r="J38" i="37"/>
  <c r="J45" i="37" s="1"/>
  <c r="I38" i="37"/>
  <c r="I45" i="37" s="1"/>
  <c r="H38" i="37"/>
  <c r="H45" i="37" s="1"/>
  <c r="G38" i="37"/>
  <c r="F38" i="37"/>
  <c r="F45" i="37" s="1"/>
  <c r="E38" i="37"/>
  <c r="D38" i="37"/>
  <c r="D45" i="37" s="1"/>
  <c r="C38" i="37"/>
  <c r="O27" i="37"/>
  <c r="G27" i="37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P27" i="37" s="1"/>
  <c r="O26" i="37"/>
  <c r="N26" i="37"/>
  <c r="M26" i="37"/>
  <c r="L26" i="37"/>
  <c r="K26" i="37"/>
  <c r="J26" i="37"/>
  <c r="I26" i="37"/>
  <c r="H26" i="37"/>
  <c r="H27" i="37" s="1"/>
  <c r="G26" i="37"/>
  <c r="F26" i="37"/>
  <c r="E26" i="37"/>
  <c r="D26" i="37"/>
  <c r="C26" i="37"/>
  <c r="AA14" i="37"/>
  <c r="AA27" i="37" s="1"/>
  <c r="AA46" i="37" s="1"/>
  <c r="Z14" i="37"/>
  <c r="Y14" i="37"/>
  <c r="Y27" i="37" s="1"/>
  <c r="X14" i="37"/>
  <c r="W14" i="37"/>
  <c r="W27" i="37" s="1"/>
  <c r="V14" i="37"/>
  <c r="V27" i="37" s="1"/>
  <c r="U14" i="37"/>
  <c r="U27" i="37" s="1"/>
  <c r="T14" i="37"/>
  <c r="T27" i="37" s="1"/>
  <c r="S14" i="37"/>
  <c r="R14" i="37"/>
  <c r="R27" i="37" s="1"/>
  <c r="R46" i="37" s="1"/>
  <c r="Q14" i="37"/>
  <c r="Q27" i="37" s="1"/>
  <c r="P14" i="37"/>
  <c r="O14" i="37"/>
  <c r="N14" i="37"/>
  <c r="N27" i="37" s="1"/>
  <c r="M14" i="37"/>
  <c r="M27" i="37" s="1"/>
  <c r="L14" i="37"/>
  <c r="L27" i="37" s="1"/>
  <c r="K14" i="37"/>
  <c r="J14" i="37"/>
  <c r="J27" i="37" s="1"/>
  <c r="J46" i="37" s="1"/>
  <c r="I14" i="37"/>
  <c r="I27" i="37" s="1"/>
  <c r="H14" i="37"/>
  <c r="G14" i="37"/>
  <c r="F14" i="37"/>
  <c r="F27" i="37" s="1"/>
  <c r="E14" i="37"/>
  <c r="E27" i="37" s="1"/>
  <c r="D14" i="37"/>
  <c r="D27" i="37" s="1"/>
  <c r="D46" i="37" s="1"/>
  <c r="C14" i="37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W45" i="38"/>
  <c r="G45" i="38"/>
  <c r="D45" i="38"/>
  <c r="AA44" i="38"/>
  <c r="Y44" i="38"/>
  <c r="X44" i="38"/>
  <c r="Z44" i="38" s="1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Y45" i="38" s="1"/>
  <c r="X38" i="38"/>
  <c r="X45" i="38" s="1"/>
  <c r="Z45" i="38" s="1"/>
  <c r="W38" i="38"/>
  <c r="V38" i="38"/>
  <c r="V45" i="38" s="1"/>
  <c r="U38" i="38"/>
  <c r="T38" i="38"/>
  <c r="T45" i="38" s="1"/>
  <c r="S38" i="38"/>
  <c r="S45" i="38" s="1"/>
  <c r="R38" i="38"/>
  <c r="R45" i="38" s="1"/>
  <c r="Q38" i="38"/>
  <c r="Q45" i="38" s="1"/>
  <c r="P38" i="38"/>
  <c r="P45" i="38" s="1"/>
  <c r="O38" i="38"/>
  <c r="O45" i="38" s="1"/>
  <c r="N38" i="38"/>
  <c r="N45" i="38" s="1"/>
  <c r="M38" i="38"/>
  <c r="L38" i="38"/>
  <c r="L45" i="38" s="1"/>
  <c r="K38" i="38"/>
  <c r="K45" i="38" s="1"/>
  <c r="J38" i="38"/>
  <c r="J45" i="38" s="1"/>
  <c r="I38" i="38"/>
  <c r="I45" i="38" s="1"/>
  <c r="H38" i="38"/>
  <c r="H45" i="38" s="1"/>
  <c r="G38" i="38"/>
  <c r="F38" i="38"/>
  <c r="F45" i="38" s="1"/>
  <c r="E38" i="38"/>
  <c r="D38" i="38"/>
  <c r="C38" i="38"/>
  <c r="C45" i="38" s="1"/>
  <c r="R27" i="38"/>
  <c r="R46" i="38" s="1"/>
  <c r="O27" i="38"/>
  <c r="J27" i="38"/>
  <c r="J46" i="38" s="1"/>
  <c r="AA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AA27" i="38" s="1"/>
  <c r="AA46" i="38" s="1"/>
  <c r="Y14" i="38"/>
  <c r="X14" i="38"/>
  <c r="W14" i="38"/>
  <c r="W27" i="38" s="1"/>
  <c r="V14" i="38"/>
  <c r="V27" i="38" s="1"/>
  <c r="V46" i="38" s="1"/>
  <c r="U14" i="38"/>
  <c r="U27" i="38" s="1"/>
  <c r="T14" i="38"/>
  <c r="T27" i="38" s="1"/>
  <c r="S14" i="38"/>
  <c r="S27" i="38" s="1"/>
  <c r="R14" i="38"/>
  <c r="Q14" i="38"/>
  <c r="Q27" i="38" s="1"/>
  <c r="P14" i="38"/>
  <c r="O14" i="38"/>
  <c r="N14" i="38"/>
  <c r="N27" i="38" s="1"/>
  <c r="N46" i="38" s="1"/>
  <c r="M14" i="38"/>
  <c r="M27" i="38" s="1"/>
  <c r="L14" i="38"/>
  <c r="L27" i="38" s="1"/>
  <c r="K14" i="38"/>
  <c r="K27" i="38" s="1"/>
  <c r="J14" i="38"/>
  <c r="I14" i="38"/>
  <c r="I27" i="38" s="1"/>
  <c r="H14" i="38"/>
  <c r="G14" i="38"/>
  <c r="G27" i="38" s="1"/>
  <c r="G46" i="38" s="1"/>
  <c r="F14" i="38"/>
  <c r="F27" i="38" s="1"/>
  <c r="F46" i="38" s="1"/>
  <c r="E14" i="38"/>
  <c r="E27" i="38" s="1"/>
  <c r="D14" i="38"/>
  <c r="D27" i="38" s="1"/>
  <c r="C14" i="38"/>
  <c r="C27" i="38" s="1"/>
  <c r="AA51" i="39"/>
  <c r="Y51" i="39"/>
  <c r="Z51" i="39" s="1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Y38" i="39"/>
  <c r="Y45" i="39" s="1"/>
  <c r="X38" i="39"/>
  <c r="W38" i="39"/>
  <c r="V38" i="39"/>
  <c r="V45" i="39" s="1"/>
  <c r="U38" i="39"/>
  <c r="T38" i="39"/>
  <c r="T45" i="39" s="1"/>
  <c r="S38" i="39"/>
  <c r="R38" i="39"/>
  <c r="Q38" i="39"/>
  <c r="Q45" i="39" s="1"/>
  <c r="P38" i="39"/>
  <c r="O38" i="39"/>
  <c r="N38" i="39"/>
  <c r="N45" i="39" s="1"/>
  <c r="M38" i="39"/>
  <c r="L38" i="39"/>
  <c r="L45" i="39" s="1"/>
  <c r="K38" i="39"/>
  <c r="J38" i="39"/>
  <c r="I38" i="39"/>
  <c r="I45" i="39" s="1"/>
  <c r="H38" i="39"/>
  <c r="G38" i="39"/>
  <c r="F38" i="39"/>
  <c r="F45" i="39" s="1"/>
  <c r="E38" i="39"/>
  <c r="D38" i="39"/>
  <c r="D45" i="39" s="1"/>
  <c r="C38" i="39"/>
  <c r="AA26" i="39"/>
  <c r="Y26" i="39"/>
  <c r="X26" i="39"/>
  <c r="Z26" i="39" s="1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K27" i="39" s="1"/>
  <c r="J26" i="39"/>
  <c r="I26" i="39"/>
  <c r="H26" i="39"/>
  <c r="G26" i="39"/>
  <c r="F26" i="39"/>
  <c r="E26" i="39"/>
  <c r="D26" i="39"/>
  <c r="C26" i="39"/>
  <c r="AA14" i="39"/>
  <c r="Y14" i="39"/>
  <c r="X14" i="39"/>
  <c r="W14" i="39"/>
  <c r="V14" i="39"/>
  <c r="U14" i="39"/>
  <c r="U27" i="39" s="1"/>
  <c r="T14" i="39"/>
  <c r="S14" i="39"/>
  <c r="R14" i="39"/>
  <c r="R27" i="39" s="1"/>
  <c r="Q14" i="39"/>
  <c r="Q27" i="39" s="1"/>
  <c r="P14" i="39"/>
  <c r="P27" i="39" s="1"/>
  <c r="O14" i="39"/>
  <c r="N14" i="39"/>
  <c r="N27" i="39" s="1"/>
  <c r="N46" i="39" s="1"/>
  <c r="M14" i="39"/>
  <c r="M27" i="39" s="1"/>
  <c r="L14" i="39"/>
  <c r="K14" i="39"/>
  <c r="J14" i="39"/>
  <c r="I14" i="39"/>
  <c r="H14" i="39"/>
  <c r="G14" i="39"/>
  <c r="F14" i="39"/>
  <c r="F27" i="39" s="1"/>
  <c r="F46" i="39" s="1"/>
  <c r="E14" i="39"/>
  <c r="E27" i="39" s="1"/>
  <c r="D14" i="39"/>
  <c r="C14" i="39"/>
  <c r="AA51" i="40"/>
  <c r="Y51" i="40"/>
  <c r="X51" i="40"/>
  <c r="Z51" i="40" s="1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M45" i="40"/>
  <c r="AA44" i="40"/>
  <c r="Y44" i="40"/>
  <c r="X44" i="40"/>
  <c r="W44" i="40"/>
  <c r="W45" i="40" s="1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I45" i="40" s="1"/>
  <c r="H44" i="40"/>
  <c r="G44" i="40"/>
  <c r="G45" i="40" s="1"/>
  <c r="F44" i="40"/>
  <c r="E44" i="40"/>
  <c r="D44" i="40"/>
  <c r="C44" i="40"/>
  <c r="AA38" i="40"/>
  <c r="AA45" i="40" s="1"/>
  <c r="Z38" i="40"/>
  <c r="Y38" i="40"/>
  <c r="X38" i="40"/>
  <c r="W38" i="40"/>
  <c r="V38" i="40"/>
  <c r="V45" i="40" s="1"/>
  <c r="U38" i="40"/>
  <c r="U45" i="40" s="1"/>
  <c r="T38" i="40"/>
  <c r="T45" i="40" s="1"/>
  <c r="S38" i="40"/>
  <c r="R38" i="40"/>
  <c r="R45" i="40" s="1"/>
  <c r="Q38" i="40"/>
  <c r="P38" i="40"/>
  <c r="O38" i="40"/>
  <c r="N38" i="40"/>
  <c r="N45" i="40" s="1"/>
  <c r="M38" i="40"/>
  <c r="L38" i="40"/>
  <c r="L45" i="40" s="1"/>
  <c r="K38" i="40"/>
  <c r="J38" i="40"/>
  <c r="J45" i="40" s="1"/>
  <c r="I38" i="40"/>
  <c r="H38" i="40"/>
  <c r="G38" i="40"/>
  <c r="F38" i="40"/>
  <c r="F45" i="40" s="1"/>
  <c r="E38" i="40"/>
  <c r="D38" i="40"/>
  <c r="D45" i="40" s="1"/>
  <c r="C38" i="40"/>
  <c r="AA27" i="40"/>
  <c r="AA46" i="40" s="1"/>
  <c r="AA26" i="40"/>
  <c r="Y26" i="40"/>
  <c r="X26" i="40"/>
  <c r="W26" i="40"/>
  <c r="W27" i="40" s="1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G27" i="40" s="1"/>
  <c r="G46" i="40" s="1"/>
  <c r="F26" i="40"/>
  <c r="E26" i="40"/>
  <c r="D26" i="40"/>
  <c r="C26" i="40"/>
  <c r="AA14" i="40"/>
  <c r="Y14" i="40"/>
  <c r="Y27" i="40" s="1"/>
  <c r="X14" i="40"/>
  <c r="Z14" i="40" s="1"/>
  <c r="W14" i="40"/>
  <c r="V14" i="40"/>
  <c r="V27" i="40" s="1"/>
  <c r="V46" i="40" s="1"/>
  <c r="U14" i="40"/>
  <c r="U27" i="40" s="1"/>
  <c r="T14" i="40"/>
  <c r="S14" i="40"/>
  <c r="R14" i="40"/>
  <c r="R27" i="40" s="1"/>
  <c r="Q14" i="40"/>
  <c r="Q27" i="40" s="1"/>
  <c r="P14" i="40"/>
  <c r="O14" i="40"/>
  <c r="N14" i="40"/>
  <c r="N27" i="40" s="1"/>
  <c r="M14" i="40"/>
  <c r="M27" i="40" s="1"/>
  <c r="L14" i="40"/>
  <c r="K14" i="40"/>
  <c r="J14" i="40"/>
  <c r="J27" i="40" s="1"/>
  <c r="I14" i="40"/>
  <c r="H14" i="40"/>
  <c r="G14" i="40"/>
  <c r="F14" i="40"/>
  <c r="F27" i="40" s="1"/>
  <c r="E14" i="40"/>
  <c r="E27" i="40" s="1"/>
  <c r="D14" i="40"/>
  <c r="C14" i="40"/>
  <c r="AA51" i="41"/>
  <c r="Y51" i="41"/>
  <c r="Z51" i="41" s="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T45" i="41"/>
  <c r="AA44" i="41"/>
  <c r="Y44" i="41"/>
  <c r="X44" i="41"/>
  <c r="Z44" i="41" s="1"/>
  <c r="W44" i="41"/>
  <c r="V44" i="41"/>
  <c r="U44" i="41"/>
  <c r="T44" i="41"/>
  <c r="S44" i="41"/>
  <c r="R44" i="41"/>
  <c r="Q44" i="41"/>
  <c r="P44" i="41"/>
  <c r="O44" i="41"/>
  <c r="N44" i="41"/>
  <c r="M44" i="41"/>
  <c r="L44" i="41"/>
  <c r="K44" i="41"/>
  <c r="J44" i="41"/>
  <c r="I44" i="41"/>
  <c r="H44" i="41"/>
  <c r="G44" i="41"/>
  <c r="F44" i="41"/>
  <c r="E44" i="41"/>
  <c r="D44" i="41"/>
  <c r="C44" i="41"/>
  <c r="AA38" i="41"/>
  <c r="AA45" i="41" s="1"/>
  <c r="Y38" i="41"/>
  <c r="Y45" i="41" s="1"/>
  <c r="X38" i="41"/>
  <c r="Z38" i="41" s="1"/>
  <c r="W38" i="41"/>
  <c r="W45" i="41" s="1"/>
  <c r="V38" i="41"/>
  <c r="V45" i="41" s="1"/>
  <c r="U38" i="41"/>
  <c r="T38" i="41"/>
  <c r="S38" i="41"/>
  <c r="S45" i="41" s="1"/>
  <c r="R38" i="41"/>
  <c r="R45" i="41" s="1"/>
  <c r="Q38" i="41"/>
  <c r="Q45" i="41" s="1"/>
  <c r="P38" i="41"/>
  <c r="P45" i="41" s="1"/>
  <c r="O38" i="41"/>
  <c r="O45" i="41" s="1"/>
  <c r="N38" i="41"/>
  <c r="N45" i="41" s="1"/>
  <c r="M38" i="41"/>
  <c r="L38" i="41"/>
  <c r="L45" i="41" s="1"/>
  <c r="K38" i="41"/>
  <c r="K45" i="41" s="1"/>
  <c r="J38" i="41"/>
  <c r="J45" i="41" s="1"/>
  <c r="I38" i="41"/>
  <c r="I45" i="41" s="1"/>
  <c r="H38" i="41"/>
  <c r="H45" i="41" s="1"/>
  <c r="G38" i="41"/>
  <c r="F38" i="41"/>
  <c r="F45" i="41" s="1"/>
  <c r="E38" i="41"/>
  <c r="D38" i="41"/>
  <c r="D45" i="41" s="1"/>
  <c r="C38" i="41"/>
  <c r="C45" i="41" s="1"/>
  <c r="Y27" i="41"/>
  <c r="Y46" i="41" s="1"/>
  <c r="AA26" i="41"/>
  <c r="Y26" i="41"/>
  <c r="X26" i="41"/>
  <c r="Z26" i="41" s="1"/>
  <c r="W26" i="41"/>
  <c r="V26" i="41"/>
  <c r="U26" i="41"/>
  <c r="T26" i="41"/>
  <c r="S26" i="41"/>
  <c r="R26" i="41"/>
  <c r="Q26" i="41"/>
  <c r="P26" i="41"/>
  <c r="P27" i="41" s="1"/>
  <c r="P46" i="41" s="1"/>
  <c r="O26" i="41"/>
  <c r="N26" i="41"/>
  <c r="M26" i="41"/>
  <c r="M27" i="41" s="1"/>
  <c r="L26" i="41"/>
  <c r="K26" i="41"/>
  <c r="J26" i="41"/>
  <c r="I26" i="41"/>
  <c r="H26" i="41"/>
  <c r="H27" i="41" s="1"/>
  <c r="G26" i="41"/>
  <c r="F26" i="41"/>
  <c r="E26" i="41"/>
  <c r="E27" i="41" s="1"/>
  <c r="D26" i="41"/>
  <c r="C26" i="41"/>
  <c r="AA14" i="41"/>
  <c r="AA27" i="41" s="1"/>
  <c r="AA46" i="41" s="1"/>
  <c r="Y14" i="41"/>
  <c r="Z14" i="41" s="1"/>
  <c r="X14" i="41"/>
  <c r="W14" i="41"/>
  <c r="W27" i="41" s="1"/>
  <c r="V14" i="41"/>
  <c r="V27" i="41" s="1"/>
  <c r="U14" i="41"/>
  <c r="T14" i="41"/>
  <c r="S14" i="41"/>
  <c r="S27" i="41" s="1"/>
  <c r="R14" i="41"/>
  <c r="R27" i="41" s="1"/>
  <c r="R46" i="41" s="1"/>
  <c r="Q14" i="41"/>
  <c r="Q27" i="41" s="1"/>
  <c r="Q46" i="41" s="1"/>
  <c r="P14" i="41"/>
  <c r="O14" i="41"/>
  <c r="O27" i="41" s="1"/>
  <c r="N14" i="41"/>
  <c r="N27" i="41" s="1"/>
  <c r="M14" i="41"/>
  <c r="L14" i="41"/>
  <c r="K14" i="41"/>
  <c r="K27" i="41" s="1"/>
  <c r="J14" i="41"/>
  <c r="J27" i="41" s="1"/>
  <c r="J46" i="41" s="1"/>
  <c r="I14" i="41"/>
  <c r="I27" i="41" s="1"/>
  <c r="I46" i="41" s="1"/>
  <c r="H14" i="41"/>
  <c r="G14" i="41"/>
  <c r="G27" i="41" s="1"/>
  <c r="F14" i="41"/>
  <c r="F27" i="41" s="1"/>
  <c r="E14" i="41"/>
  <c r="D14" i="41"/>
  <c r="D27" i="41" s="1"/>
  <c r="C14" i="41"/>
  <c r="C27" i="41" s="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Y45" i="42"/>
  <c r="I45" i="42"/>
  <c r="AA44" i="42"/>
  <c r="Z44" i="42"/>
  <c r="Y44" i="42"/>
  <c r="X44" i="42"/>
  <c r="W44" i="42"/>
  <c r="V44" i="42"/>
  <c r="U44" i="42"/>
  <c r="T44" i="42"/>
  <c r="S44" i="42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E44" i="42"/>
  <c r="D44" i="42"/>
  <c r="C44" i="42"/>
  <c r="AA38" i="42"/>
  <c r="Y38" i="42"/>
  <c r="X38" i="42"/>
  <c r="X45" i="42" s="1"/>
  <c r="Z45" i="42" s="1"/>
  <c r="W38" i="42"/>
  <c r="W45" i="42" s="1"/>
  <c r="V38" i="42"/>
  <c r="V45" i="42" s="1"/>
  <c r="U38" i="42"/>
  <c r="U45" i="42" s="1"/>
  <c r="T38" i="42"/>
  <c r="S38" i="42"/>
  <c r="S45" i="42" s="1"/>
  <c r="R38" i="42"/>
  <c r="Q38" i="42"/>
  <c r="Q45" i="42" s="1"/>
  <c r="P38" i="42"/>
  <c r="P45" i="42" s="1"/>
  <c r="O38" i="42"/>
  <c r="O45" i="42" s="1"/>
  <c r="N38" i="42"/>
  <c r="N45" i="42" s="1"/>
  <c r="M38" i="42"/>
  <c r="M45" i="42" s="1"/>
  <c r="L38" i="42"/>
  <c r="K38" i="42"/>
  <c r="K45" i="42" s="1"/>
  <c r="J38" i="42"/>
  <c r="I38" i="42"/>
  <c r="H38" i="42"/>
  <c r="H45" i="42" s="1"/>
  <c r="G38" i="42"/>
  <c r="G45" i="42" s="1"/>
  <c r="F38" i="42"/>
  <c r="F45" i="42" s="1"/>
  <c r="E38" i="42"/>
  <c r="E45" i="42" s="1"/>
  <c r="D38" i="42"/>
  <c r="C38" i="42"/>
  <c r="C45" i="42" s="1"/>
  <c r="T27" i="42"/>
  <c r="AA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AA14" i="42"/>
  <c r="AA27" i="42" s="1"/>
  <c r="Y14" i="42"/>
  <c r="Y27" i="42" s="1"/>
  <c r="Y46" i="42" s="1"/>
  <c r="X14" i="42"/>
  <c r="X27" i="42" s="1"/>
  <c r="W14" i="42"/>
  <c r="V14" i="42"/>
  <c r="V27" i="42" s="1"/>
  <c r="U14" i="42"/>
  <c r="T14" i="42"/>
  <c r="S14" i="42"/>
  <c r="S27" i="42" s="1"/>
  <c r="R14" i="42"/>
  <c r="R27" i="42" s="1"/>
  <c r="Q14" i="42"/>
  <c r="Q27" i="42" s="1"/>
  <c r="Q46" i="42" s="1"/>
  <c r="P14" i="42"/>
  <c r="P27" i="42" s="1"/>
  <c r="P46" i="42" s="1"/>
  <c r="O14" i="42"/>
  <c r="N14" i="42"/>
  <c r="N27" i="42" s="1"/>
  <c r="M14" i="42"/>
  <c r="L14" i="42"/>
  <c r="L27" i="42" s="1"/>
  <c r="K14" i="42"/>
  <c r="K27" i="42" s="1"/>
  <c r="J14" i="42"/>
  <c r="J27" i="42" s="1"/>
  <c r="I14" i="42"/>
  <c r="I27" i="42" s="1"/>
  <c r="I46" i="42" s="1"/>
  <c r="H14" i="42"/>
  <c r="H27" i="42" s="1"/>
  <c r="H46" i="42" s="1"/>
  <c r="G14" i="42"/>
  <c r="F14" i="42"/>
  <c r="F27" i="42" s="1"/>
  <c r="E14" i="42"/>
  <c r="D14" i="42"/>
  <c r="D27" i="42" s="1"/>
  <c r="C14" i="42"/>
  <c r="C27" i="42" s="1"/>
  <c r="AA51" i="43"/>
  <c r="Y51" i="43"/>
  <c r="Z51" i="43" s="1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Y45" i="43"/>
  <c r="Q45" i="43"/>
  <c r="AA44" i="43"/>
  <c r="Z44" i="43"/>
  <c r="Y44" i="43"/>
  <c r="X44" i="43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I44" i="43"/>
  <c r="H44" i="43"/>
  <c r="G44" i="43"/>
  <c r="F44" i="43"/>
  <c r="E44" i="43"/>
  <c r="D44" i="43"/>
  <c r="C44" i="43"/>
  <c r="AA38" i="43"/>
  <c r="AA45" i="43" s="1"/>
  <c r="Y38" i="43"/>
  <c r="X38" i="43"/>
  <c r="X45" i="43" s="1"/>
  <c r="W38" i="43"/>
  <c r="W45" i="43" s="1"/>
  <c r="V38" i="43"/>
  <c r="V45" i="43" s="1"/>
  <c r="U38" i="43"/>
  <c r="U45" i="43" s="1"/>
  <c r="T38" i="43"/>
  <c r="S38" i="43"/>
  <c r="S45" i="43" s="1"/>
  <c r="R38" i="43"/>
  <c r="Q38" i="43"/>
  <c r="P38" i="43"/>
  <c r="P45" i="43" s="1"/>
  <c r="O38" i="43"/>
  <c r="O45" i="43" s="1"/>
  <c r="N38" i="43"/>
  <c r="N45" i="43" s="1"/>
  <c r="M38" i="43"/>
  <c r="M45" i="43" s="1"/>
  <c r="L38" i="43"/>
  <c r="K38" i="43"/>
  <c r="K45" i="43" s="1"/>
  <c r="J38" i="43"/>
  <c r="I38" i="43"/>
  <c r="I45" i="43" s="1"/>
  <c r="H38" i="43"/>
  <c r="H45" i="43" s="1"/>
  <c r="G38" i="43"/>
  <c r="G45" i="43" s="1"/>
  <c r="F38" i="43"/>
  <c r="F45" i="43" s="1"/>
  <c r="E38" i="43"/>
  <c r="E45" i="43" s="1"/>
  <c r="D38" i="43"/>
  <c r="C38" i="43"/>
  <c r="C45" i="43" s="1"/>
  <c r="T27" i="43"/>
  <c r="AA26" i="43"/>
  <c r="Y26" i="43"/>
  <c r="X26" i="43"/>
  <c r="Z26" i="43" s="1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AA14" i="43"/>
  <c r="AA27" i="43" s="1"/>
  <c r="Y14" i="43"/>
  <c r="Y27" i="43" s="1"/>
  <c r="X14" i="43"/>
  <c r="X27" i="43" s="1"/>
  <c r="W14" i="43"/>
  <c r="V14" i="43"/>
  <c r="V27" i="43" s="1"/>
  <c r="U14" i="43"/>
  <c r="T14" i="43"/>
  <c r="S14" i="43"/>
  <c r="S27" i="43" s="1"/>
  <c r="S46" i="43" s="1"/>
  <c r="R14" i="43"/>
  <c r="R27" i="43" s="1"/>
  <c r="Q14" i="43"/>
  <c r="Q27" i="43" s="1"/>
  <c r="P14" i="43"/>
  <c r="P27" i="43" s="1"/>
  <c r="P46" i="43" s="1"/>
  <c r="O14" i="43"/>
  <c r="N14" i="43"/>
  <c r="N27" i="43" s="1"/>
  <c r="M14" i="43"/>
  <c r="L14" i="43"/>
  <c r="L27" i="43" s="1"/>
  <c r="K14" i="43"/>
  <c r="K27" i="43" s="1"/>
  <c r="K46" i="43" s="1"/>
  <c r="J14" i="43"/>
  <c r="J27" i="43" s="1"/>
  <c r="I14" i="43"/>
  <c r="I27" i="43" s="1"/>
  <c r="H14" i="43"/>
  <c r="H27" i="43" s="1"/>
  <c r="H46" i="43" s="1"/>
  <c r="G14" i="43"/>
  <c r="F14" i="43"/>
  <c r="F27" i="43" s="1"/>
  <c r="E14" i="43"/>
  <c r="D14" i="43"/>
  <c r="D27" i="43" s="1"/>
  <c r="C14" i="43"/>
  <c r="C27" i="43" s="1"/>
  <c r="C46" i="43" s="1"/>
  <c r="AA51" i="44"/>
  <c r="Z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Y45" i="44"/>
  <c r="Q45" i="44"/>
  <c r="AA44" i="44"/>
  <c r="Z44" i="44"/>
  <c r="Y44" i="44"/>
  <c r="X44" i="44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AA38" i="44"/>
  <c r="AA45" i="44" s="1"/>
  <c r="Y38" i="44"/>
  <c r="X38" i="44"/>
  <c r="X45" i="44" s="1"/>
  <c r="Z45" i="44" s="1"/>
  <c r="W38" i="44"/>
  <c r="W45" i="44" s="1"/>
  <c r="V38" i="44"/>
  <c r="V45" i="44" s="1"/>
  <c r="U38" i="44"/>
  <c r="U45" i="44" s="1"/>
  <c r="T38" i="44"/>
  <c r="S38" i="44"/>
  <c r="S45" i="44" s="1"/>
  <c r="R38" i="44"/>
  <c r="Q38" i="44"/>
  <c r="P38" i="44"/>
  <c r="P45" i="44" s="1"/>
  <c r="O38" i="44"/>
  <c r="O45" i="44" s="1"/>
  <c r="N38" i="44"/>
  <c r="N45" i="44" s="1"/>
  <c r="M38" i="44"/>
  <c r="M45" i="44" s="1"/>
  <c r="L38" i="44"/>
  <c r="K38" i="44"/>
  <c r="K45" i="44" s="1"/>
  <c r="J38" i="44"/>
  <c r="I38" i="44"/>
  <c r="I45" i="44" s="1"/>
  <c r="H38" i="44"/>
  <c r="H45" i="44" s="1"/>
  <c r="G38" i="44"/>
  <c r="G45" i="44" s="1"/>
  <c r="F38" i="44"/>
  <c r="F45" i="44" s="1"/>
  <c r="E38" i="44"/>
  <c r="E45" i="44" s="1"/>
  <c r="D38" i="44"/>
  <c r="C38" i="44"/>
  <c r="C45" i="44" s="1"/>
  <c r="T27" i="44"/>
  <c r="D27" i="44"/>
  <c r="AA26" i="44"/>
  <c r="Y26" i="44"/>
  <c r="X26" i="44"/>
  <c r="Z26" i="44" s="1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AA14" i="44"/>
  <c r="AA27" i="44" s="1"/>
  <c r="Y14" i="44"/>
  <c r="Y27" i="44" s="1"/>
  <c r="Y46" i="44" s="1"/>
  <c r="X14" i="44"/>
  <c r="X27" i="44" s="1"/>
  <c r="W14" i="44"/>
  <c r="W27" i="44" s="1"/>
  <c r="V14" i="44"/>
  <c r="V27" i="44" s="1"/>
  <c r="U14" i="44"/>
  <c r="T14" i="44"/>
  <c r="S14" i="44"/>
  <c r="S27" i="44" s="1"/>
  <c r="R14" i="44"/>
  <c r="R27" i="44" s="1"/>
  <c r="Q14" i="44"/>
  <c r="Q27" i="44" s="1"/>
  <c r="P14" i="44"/>
  <c r="P27" i="44" s="1"/>
  <c r="P46" i="44" s="1"/>
  <c r="O14" i="44"/>
  <c r="O27" i="44" s="1"/>
  <c r="N14" i="44"/>
  <c r="N27" i="44" s="1"/>
  <c r="M14" i="44"/>
  <c r="L14" i="44"/>
  <c r="L27" i="44" s="1"/>
  <c r="K14" i="44"/>
  <c r="K27" i="44" s="1"/>
  <c r="J14" i="44"/>
  <c r="J27" i="44" s="1"/>
  <c r="I14" i="44"/>
  <c r="I27" i="44" s="1"/>
  <c r="H14" i="44"/>
  <c r="H27" i="44" s="1"/>
  <c r="H46" i="44" s="1"/>
  <c r="G14" i="44"/>
  <c r="G27" i="44" s="1"/>
  <c r="F14" i="44"/>
  <c r="F27" i="44" s="1"/>
  <c r="E14" i="44"/>
  <c r="D14" i="44"/>
  <c r="C14" i="44"/>
  <c r="C27" i="44" s="1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AA44" i="45"/>
  <c r="Z44" i="45"/>
  <c r="Y44" i="45"/>
  <c r="X44" i="45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D44" i="45"/>
  <c r="C44" i="45"/>
  <c r="AA38" i="45"/>
  <c r="Y38" i="45"/>
  <c r="Y45" i="45" s="1"/>
  <c r="X38" i="45"/>
  <c r="X45" i="45" s="1"/>
  <c r="Z45" i="45" s="1"/>
  <c r="W38" i="45"/>
  <c r="W45" i="45" s="1"/>
  <c r="V38" i="45"/>
  <c r="V45" i="45" s="1"/>
  <c r="U38" i="45"/>
  <c r="U45" i="45" s="1"/>
  <c r="T38" i="45"/>
  <c r="T45" i="45" s="1"/>
  <c r="S38" i="45"/>
  <c r="S45" i="45" s="1"/>
  <c r="R38" i="45"/>
  <c r="Q38" i="45"/>
  <c r="Q45" i="45" s="1"/>
  <c r="P38" i="45"/>
  <c r="P45" i="45" s="1"/>
  <c r="O38" i="45"/>
  <c r="O45" i="45" s="1"/>
  <c r="N38" i="45"/>
  <c r="N45" i="45" s="1"/>
  <c r="M38" i="45"/>
  <c r="M45" i="45" s="1"/>
  <c r="L38" i="45"/>
  <c r="L45" i="45" s="1"/>
  <c r="K38" i="45"/>
  <c r="K45" i="45" s="1"/>
  <c r="J38" i="45"/>
  <c r="I38" i="45"/>
  <c r="I45" i="45" s="1"/>
  <c r="H38" i="45"/>
  <c r="H45" i="45" s="1"/>
  <c r="G38" i="45"/>
  <c r="G45" i="45" s="1"/>
  <c r="F38" i="45"/>
  <c r="F45" i="45" s="1"/>
  <c r="E38" i="45"/>
  <c r="E45" i="45" s="1"/>
  <c r="D38" i="45"/>
  <c r="D45" i="45" s="1"/>
  <c r="C38" i="45"/>
  <c r="C45" i="45" s="1"/>
  <c r="AA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AA14" i="45"/>
  <c r="AA27" i="45" s="1"/>
  <c r="Y14" i="45"/>
  <c r="Y27" i="45" s="1"/>
  <c r="Y46" i="45" s="1"/>
  <c r="X14" i="45"/>
  <c r="X27" i="45" s="1"/>
  <c r="W14" i="45"/>
  <c r="W27" i="45" s="1"/>
  <c r="W46" i="45" s="1"/>
  <c r="V14" i="45"/>
  <c r="V27" i="45" s="1"/>
  <c r="V46" i="45" s="1"/>
  <c r="U14" i="45"/>
  <c r="T14" i="45"/>
  <c r="T27" i="45" s="1"/>
  <c r="T46" i="45" s="1"/>
  <c r="S14" i="45"/>
  <c r="S27" i="45" s="1"/>
  <c r="S46" i="45" s="1"/>
  <c r="R14" i="45"/>
  <c r="R27" i="45" s="1"/>
  <c r="Q14" i="45"/>
  <c r="Q27" i="45" s="1"/>
  <c r="Q46" i="45" s="1"/>
  <c r="P14" i="45"/>
  <c r="P27" i="45" s="1"/>
  <c r="P46" i="45" s="1"/>
  <c r="O14" i="45"/>
  <c r="O27" i="45" s="1"/>
  <c r="O46" i="45" s="1"/>
  <c r="N14" i="45"/>
  <c r="N27" i="45" s="1"/>
  <c r="N46" i="45" s="1"/>
  <c r="M14" i="45"/>
  <c r="L14" i="45"/>
  <c r="L27" i="45" s="1"/>
  <c r="L46" i="45" s="1"/>
  <c r="K14" i="45"/>
  <c r="K27" i="45" s="1"/>
  <c r="K46" i="45" s="1"/>
  <c r="J14" i="45"/>
  <c r="J27" i="45" s="1"/>
  <c r="I14" i="45"/>
  <c r="I27" i="45" s="1"/>
  <c r="I46" i="45" s="1"/>
  <c r="H14" i="45"/>
  <c r="H27" i="45" s="1"/>
  <c r="H46" i="45" s="1"/>
  <c r="G14" i="45"/>
  <c r="G27" i="45" s="1"/>
  <c r="G46" i="45" s="1"/>
  <c r="F14" i="45"/>
  <c r="F27" i="45" s="1"/>
  <c r="F46" i="45" s="1"/>
  <c r="E14" i="45"/>
  <c r="D14" i="45"/>
  <c r="D27" i="45" s="1"/>
  <c r="D46" i="45" s="1"/>
  <c r="C14" i="45"/>
  <c r="C27" i="45" s="1"/>
  <c r="C46" i="45" s="1"/>
  <c r="AA51" i="46"/>
  <c r="Y51" i="46"/>
  <c r="X51" i="46"/>
  <c r="Z51" i="46" s="1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AA44" i="46"/>
  <c r="Z44" i="46"/>
  <c r="Y44" i="46"/>
  <c r="X44" i="46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E44" i="46"/>
  <c r="D44" i="46"/>
  <c r="C44" i="46"/>
  <c r="AA38" i="46"/>
  <c r="AA45" i="46" s="1"/>
  <c r="Y38" i="46"/>
  <c r="Y45" i="46" s="1"/>
  <c r="X38" i="46"/>
  <c r="X45" i="46" s="1"/>
  <c r="W38" i="46"/>
  <c r="W45" i="46" s="1"/>
  <c r="V38" i="46"/>
  <c r="V45" i="46" s="1"/>
  <c r="U38" i="46"/>
  <c r="U45" i="46" s="1"/>
  <c r="T38" i="46"/>
  <c r="T45" i="46" s="1"/>
  <c r="S38" i="46"/>
  <c r="S45" i="46" s="1"/>
  <c r="R38" i="46"/>
  <c r="Q38" i="46"/>
  <c r="Q45" i="46" s="1"/>
  <c r="P38" i="46"/>
  <c r="P45" i="46" s="1"/>
  <c r="O38" i="46"/>
  <c r="O45" i="46" s="1"/>
  <c r="N38" i="46"/>
  <c r="N45" i="46" s="1"/>
  <c r="M38" i="46"/>
  <c r="M45" i="46" s="1"/>
  <c r="L38" i="46"/>
  <c r="L45" i="46" s="1"/>
  <c r="K38" i="46"/>
  <c r="K45" i="46" s="1"/>
  <c r="J38" i="46"/>
  <c r="I38" i="46"/>
  <c r="I45" i="46" s="1"/>
  <c r="H38" i="46"/>
  <c r="H45" i="46" s="1"/>
  <c r="G38" i="46"/>
  <c r="G45" i="46" s="1"/>
  <c r="F38" i="46"/>
  <c r="F45" i="46" s="1"/>
  <c r="E38" i="46"/>
  <c r="E45" i="46" s="1"/>
  <c r="D38" i="46"/>
  <c r="D45" i="46" s="1"/>
  <c r="C38" i="46"/>
  <c r="C45" i="46" s="1"/>
  <c r="AA26" i="46"/>
  <c r="Y26" i="46"/>
  <c r="X26" i="46"/>
  <c r="Z26" i="46" s="1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AA14" i="46"/>
  <c r="AA27" i="46" s="1"/>
  <c r="AA46" i="46" s="1"/>
  <c r="Y14" i="46"/>
  <c r="Y27" i="46" s="1"/>
  <c r="Y46" i="46" s="1"/>
  <c r="X14" i="46"/>
  <c r="X27" i="46" s="1"/>
  <c r="W14" i="46"/>
  <c r="W27" i="46" s="1"/>
  <c r="W46" i="46" s="1"/>
  <c r="V14" i="46"/>
  <c r="V27" i="46" s="1"/>
  <c r="V46" i="46" s="1"/>
  <c r="U14" i="46"/>
  <c r="T14" i="46"/>
  <c r="T27" i="46" s="1"/>
  <c r="T46" i="46" s="1"/>
  <c r="S14" i="46"/>
  <c r="S27" i="46" s="1"/>
  <c r="S46" i="46" s="1"/>
  <c r="R14" i="46"/>
  <c r="R27" i="46" s="1"/>
  <c r="Q14" i="46"/>
  <c r="Q27" i="46" s="1"/>
  <c r="Q46" i="46" s="1"/>
  <c r="P14" i="46"/>
  <c r="P27" i="46" s="1"/>
  <c r="P46" i="46" s="1"/>
  <c r="O14" i="46"/>
  <c r="O27" i="46" s="1"/>
  <c r="O46" i="46" s="1"/>
  <c r="N14" i="46"/>
  <c r="N27" i="46" s="1"/>
  <c r="N46" i="46" s="1"/>
  <c r="M14" i="46"/>
  <c r="L14" i="46"/>
  <c r="L27" i="46" s="1"/>
  <c r="L46" i="46" s="1"/>
  <c r="K14" i="46"/>
  <c r="K27" i="46" s="1"/>
  <c r="K46" i="46" s="1"/>
  <c r="J14" i="46"/>
  <c r="J27" i="46" s="1"/>
  <c r="I14" i="46"/>
  <c r="I27" i="46" s="1"/>
  <c r="I46" i="46" s="1"/>
  <c r="H14" i="46"/>
  <c r="H27" i="46" s="1"/>
  <c r="H46" i="46" s="1"/>
  <c r="G14" i="46"/>
  <c r="G27" i="46" s="1"/>
  <c r="G46" i="46" s="1"/>
  <c r="F14" i="46"/>
  <c r="F27" i="46" s="1"/>
  <c r="F46" i="46" s="1"/>
  <c r="E14" i="46"/>
  <c r="D14" i="46"/>
  <c r="D27" i="46" s="1"/>
  <c r="D46" i="46" s="1"/>
  <c r="C14" i="46"/>
  <c r="C27" i="46" s="1"/>
  <c r="C46" i="46" s="1"/>
  <c r="AA51" i="47"/>
  <c r="Y51" i="47"/>
  <c r="X51" i="47"/>
  <c r="Z51" i="47" s="1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AA44" i="47"/>
  <c r="Y44" i="47"/>
  <c r="X44" i="47"/>
  <c r="Z44" i="47" s="1"/>
  <c r="W44" i="47"/>
  <c r="V44" i="47"/>
  <c r="U44" i="47"/>
  <c r="T44" i="47"/>
  <c r="S44" i="47"/>
  <c r="R44" i="47"/>
  <c r="Q44" i="47"/>
  <c r="P44" i="47"/>
  <c r="O44" i="47"/>
  <c r="N44" i="47"/>
  <c r="M44" i="47"/>
  <c r="L44" i="47"/>
  <c r="K44" i="47"/>
  <c r="J44" i="47"/>
  <c r="I44" i="47"/>
  <c r="H44" i="47"/>
  <c r="G44" i="47"/>
  <c r="F44" i="47"/>
  <c r="E44" i="47"/>
  <c r="D44" i="47"/>
  <c r="C44" i="47"/>
  <c r="AA38" i="47"/>
  <c r="AA45" i="47" s="1"/>
  <c r="Y38" i="47"/>
  <c r="Y45" i="47" s="1"/>
  <c r="X38" i="47"/>
  <c r="X45" i="47" s="1"/>
  <c r="W38" i="47"/>
  <c r="W45" i="47" s="1"/>
  <c r="V38" i="47"/>
  <c r="V45" i="47" s="1"/>
  <c r="U38" i="47"/>
  <c r="U45" i="47" s="1"/>
  <c r="T38" i="47"/>
  <c r="T45" i="47" s="1"/>
  <c r="S38" i="47"/>
  <c r="S45" i="47" s="1"/>
  <c r="R38" i="47"/>
  <c r="Q38" i="47"/>
  <c r="Q45" i="47" s="1"/>
  <c r="P38" i="47"/>
  <c r="P45" i="47" s="1"/>
  <c r="O38" i="47"/>
  <c r="O45" i="47" s="1"/>
  <c r="N38" i="47"/>
  <c r="N45" i="47" s="1"/>
  <c r="M38" i="47"/>
  <c r="M45" i="47" s="1"/>
  <c r="L38" i="47"/>
  <c r="L45" i="47" s="1"/>
  <c r="K38" i="47"/>
  <c r="K45" i="47" s="1"/>
  <c r="J38" i="47"/>
  <c r="I38" i="47"/>
  <c r="I45" i="47" s="1"/>
  <c r="H38" i="47"/>
  <c r="H45" i="47" s="1"/>
  <c r="G38" i="47"/>
  <c r="G45" i="47" s="1"/>
  <c r="F38" i="47"/>
  <c r="F45" i="47" s="1"/>
  <c r="E38" i="47"/>
  <c r="E45" i="47" s="1"/>
  <c r="D38" i="47"/>
  <c r="D45" i="47" s="1"/>
  <c r="C38" i="47"/>
  <c r="C45" i="47" s="1"/>
  <c r="Z27" i="47"/>
  <c r="J27" i="47"/>
  <c r="H27" i="47"/>
  <c r="H46" i="47" s="1"/>
  <c r="AA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AA14" i="47"/>
  <c r="AA27" i="47" s="1"/>
  <c r="Y14" i="47"/>
  <c r="Y27" i="47" s="1"/>
  <c r="X14" i="47"/>
  <c r="X27" i="47" s="1"/>
  <c r="W14" i="47"/>
  <c r="W27" i="47" s="1"/>
  <c r="V14" i="47"/>
  <c r="U14" i="47"/>
  <c r="T14" i="47"/>
  <c r="T27" i="47" s="1"/>
  <c r="T46" i="47" s="1"/>
  <c r="S14" i="47"/>
  <c r="S27" i="47" s="1"/>
  <c r="R14" i="47"/>
  <c r="R27" i="47" s="1"/>
  <c r="Q14" i="47"/>
  <c r="Q27" i="47" s="1"/>
  <c r="P14" i="47"/>
  <c r="P27" i="47" s="1"/>
  <c r="O14" i="47"/>
  <c r="O27" i="47" s="1"/>
  <c r="N14" i="47"/>
  <c r="M14" i="47"/>
  <c r="L14" i="47"/>
  <c r="L27" i="47" s="1"/>
  <c r="L46" i="47" s="1"/>
  <c r="K14" i="47"/>
  <c r="K27" i="47" s="1"/>
  <c r="J14" i="47"/>
  <c r="I14" i="47"/>
  <c r="I27" i="47" s="1"/>
  <c r="H14" i="47"/>
  <c r="G14" i="47"/>
  <c r="G27" i="47" s="1"/>
  <c r="F14" i="47"/>
  <c r="E14" i="47"/>
  <c r="D14" i="47"/>
  <c r="D27" i="47" s="1"/>
  <c r="D46" i="47" s="1"/>
  <c r="C14" i="47"/>
  <c r="C27" i="47" s="1"/>
  <c r="AA51" i="48"/>
  <c r="Y51" i="48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V45" i="48"/>
  <c r="Q45" i="48"/>
  <c r="D45" i="48"/>
  <c r="AA44" i="48"/>
  <c r="Y44" i="48"/>
  <c r="X44" i="48"/>
  <c r="Z44" i="48" s="1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AA38" i="48"/>
  <c r="AA45" i="48" s="1"/>
  <c r="Y38" i="48"/>
  <c r="Y45" i="48" s="1"/>
  <c r="X38" i="48"/>
  <c r="W38" i="48"/>
  <c r="W45" i="48" s="1"/>
  <c r="V38" i="48"/>
  <c r="U38" i="48"/>
  <c r="U45" i="48" s="1"/>
  <c r="T38" i="48"/>
  <c r="T45" i="48" s="1"/>
  <c r="S38" i="48"/>
  <c r="S45" i="48" s="1"/>
  <c r="R38" i="48"/>
  <c r="R45" i="48" s="1"/>
  <c r="Q38" i="48"/>
  <c r="P38" i="48"/>
  <c r="P45" i="48" s="1"/>
  <c r="O38" i="48"/>
  <c r="O45" i="48" s="1"/>
  <c r="N38" i="48"/>
  <c r="N45" i="48" s="1"/>
  <c r="M38" i="48"/>
  <c r="M45" i="48" s="1"/>
  <c r="L38" i="48"/>
  <c r="L45" i="48" s="1"/>
  <c r="K38" i="48"/>
  <c r="K45" i="48" s="1"/>
  <c r="J38" i="48"/>
  <c r="I38" i="48"/>
  <c r="I45" i="48" s="1"/>
  <c r="H38" i="48"/>
  <c r="H45" i="48" s="1"/>
  <c r="G38" i="48"/>
  <c r="G45" i="48" s="1"/>
  <c r="F38" i="48"/>
  <c r="F45" i="48" s="1"/>
  <c r="E38" i="48"/>
  <c r="E45" i="48" s="1"/>
  <c r="D38" i="48"/>
  <c r="C38" i="48"/>
  <c r="C45" i="48" s="1"/>
  <c r="AA26" i="48"/>
  <c r="Z26" i="48"/>
  <c r="Y26" i="48"/>
  <c r="X26" i="48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AA14" i="48"/>
  <c r="Y14" i="48"/>
  <c r="Y27" i="48" s="1"/>
  <c r="X14" i="48"/>
  <c r="Z14" i="48" s="1"/>
  <c r="W14" i="48"/>
  <c r="W27" i="48" s="1"/>
  <c r="V14" i="48"/>
  <c r="V27" i="48" s="1"/>
  <c r="U14" i="48"/>
  <c r="U27" i="48" s="1"/>
  <c r="U46" i="48" s="1"/>
  <c r="T14" i="48"/>
  <c r="T27" i="48" s="1"/>
  <c r="S14" i="48"/>
  <c r="R14" i="48"/>
  <c r="R27" i="48" s="1"/>
  <c r="R46" i="48" s="1"/>
  <c r="Q14" i="48"/>
  <c r="Q27" i="48" s="1"/>
  <c r="P14" i="48"/>
  <c r="P27" i="48" s="1"/>
  <c r="P46" i="48" s="1"/>
  <c r="O14" i="48"/>
  <c r="O27" i="48" s="1"/>
  <c r="N14" i="48"/>
  <c r="N27" i="48" s="1"/>
  <c r="N46" i="48" s="1"/>
  <c r="M14" i="48"/>
  <c r="M27" i="48" s="1"/>
  <c r="M46" i="48" s="1"/>
  <c r="L14" i="48"/>
  <c r="L27" i="48" s="1"/>
  <c r="K14" i="48"/>
  <c r="J14" i="48"/>
  <c r="I14" i="48"/>
  <c r="I27" i="48" s="1"/>
  <c r="I46" i="48" s="1"/>
  <c r="H14" i="48"/>
  <c r="H27" i="48" s="1"/>
  <c r="H46" i="48" s="1"/>
  <c r="G14" i="48"/>
  <c r="G27" i="48" s="1"/>
  <c r="F14" i="48"/>
  <c r="F27" i="48" s="1"/>
  <c r="F46" i="48" s="1"/>
  <c r="E14" i="48"/>
  <c r="D14" i="48"/>
  <c r="D27" i="48" s="1"/>
  <c r="C14" i="48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J45" i="49"/>
  <c r="AA44" i="49"/>
  <c r="Y44" i="49"/>
  <c r="X44" i="49"/>
  <c r="Z44" i="49" s="1"/>
  <c r="W44" i="49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G44" i="49"/>
  <c r="F44" i="49"/>
  <c r="E44" i="49"/>
  <c r="D44" i="49"/>
  <c r="C44" i="49"/>
  <c r="AA38" i="49"/>
  <c r="AA45" i="49" s="1"/>
  <c r="Y38" i="49"/>
  <c r="Y45" i="49" s="1"/>
  <c r="X38" i="49"/>
  <c r="X45" i="49" s="1"/>
  <c r="Z45" i="49" s="1"/>
  <c r="W38" i="49"/>
  <c r="W45" i="49" s="1"/>
  <c r="V38" i="49"/>
  <c r="V45" i="49" s="1"/>
  <c r="U38" i="49"/>
  <c r="U45" i="49" s="1"/>
  <c r="T38" i="49"/>
  <c r="T45" i="49" s="1"/>
  <c r="S38" i="49"/>
  <c r="R38" i="49"/>
  <c r="Q38" i="49"/>
  <c r="P38" i="49"/>
  <c r="P45" i="49" s="1"/>
  <c r="O38" i="49"/>
  <c r="O45" i="49" s="1"/>
  <c r="N38" i="49"/>
  <c r="N45" i="49" s="1"/>
  <c r="M38" i="49"/>
  <c r="M45" i="49" s="1"/>
  <c r="L38" i="49"/>
  <c r="L45" i="49" s="1"/>
  <c r="K38" i="49"/>
  <c r="J38" i="49"/>
  <c r="I38" i="49"/>
  <c r="I45" i="49" s="1"/>
  <c r="H38" i="49"/>
  <c r="H45" i="49" s="1"/>
  <c r="G38" i="49"/>
  <c r="G45" i="49" s="1"/>
  <c r="F38" i="49"/>
  <c r="F45" i="49" s="1"/>
  <c r="E38" i="49"/>
  <c r="E45" i="49" s="1"/>
  <c r="D38" i="49"/>
  <c r="D45" i="49" s="1"/>
  <c r="C38" i="49"/>
  <c r="M27" i="49"/>
  <c r="M46" i="49" s="1"/>
  <c r="E27" i="49"/>
  <c r="E46" i="49" s="1"/>
  <c r="AA26" i="49"/>
  <c r="Y26" i="49"/>
  <c r="X26" i="49"/>
  <c r="Z26" i="49" s="1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AA14" i="49"/>
  <c r="AA27" i="49" s="1"/>
  <c r="AA46" i="49" s="1"/>
  <c r="Y14" i="49"/>
  <c r="Y27" i="49" s="1"/>
  <c r="X14" i="49"/>
  <c r="X27" i="49" s="1"/>
  <c r="W14" i="49"/>
  <c r="W27" i="49" s="1"/>
  <c r="W46" i="49" s="1"/>
  <c r="V14" i="49"/>
  <c r="U14" i="49"/>
  <c r="U27" i="49" s="1"/>
  <c r="U46" i="49" s="1"/>
  <c r="T14" i="49"/>
  <c r="T27" i="49" s="1"/>
  <c r="T46" i="49" s="1"/>
  <c r="S14" i="49"/>
  <c r="S27" i="49" s="1"/>
  <c r="R14" i="49"/>
  <c r="R27" i="49" s="1"/>
  <c r="Q14" i="49"/>
  <c r="Q27" i="49" s="1"/>
  <c r="P14" i="49"/>
  <c r="P27" i="49" s="1"/>
  <c r="O14" i="49"/>
  <c r="O27" i="49" s="1"/>
  <c r="O46" i="49" s="1"/>
  <c r="N14" i="49"/>
  <c r="M14" i="49"/>
  <c r="L14" i="49"/>
  <c r="L27" i="49" s="1"/>
  <c r="K14" i="49"/>
  <c r="K27" i="49" s="1"/>
  <c r="J14" i="49"/>
  <c r="J27" i="49" s="1"/>
  <c r="I14" i="49"/>
  <c r="I27" i="49" s="1"/>
  <c r="H14" i="49"/>
  <c r="H27" i="49" s="1"/>
  <c r="G14" i="49"/>
  <c r="G27" i="49" s="1"/>
  <c r="G46" i="49" s="1"/>
  <c r="F14" i="49"/>
  <c r="E14" i="49"/>
  <c r="D14" i="49"/>
  <c r="D27" i="49" s="1"/>
  <c r="C14" i="49"/>
  <c r="C27" i="49" s="1"/>
  <c r="AA51" i="50"/>
  <c r="Y51" i="50"/>
  <c r="X51" i="50"/>
  <c r="Z51" i="50" s="1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AA44" i="50"/>
  <c r="Z44" i="50"/>
  <c r="Y44" i="50"/>
  <c r="X44" i="50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AA38" i="50"/>
  <c r="Y38" i="50"/>
  <c r="Y45" i="50" s="1"/>
  <c r="X38" i="50"/>
  <c r="X45" i="50" s="1"/>
  <c r="Z45" i="50" s="1"/>
  <c r="W38" i="50"/>
  <c r="W45" i="50" s="1"/>
  <c r="V38" i="50"/>
  <c r="V45" i="50" s="1"/>
  <c r="U38" i="50"/>
  <c r="U45" i="50" s="1"/>
  <c r="T38" i="50"/>
  <c r="T45" i="50" s="1"/>
  <c r="S38" i="50"/>
  <c r="R38" i="50"/>
  <c r="R45" i="50" s="1"/>
  <c r="Q38" i="50"/>
  <c r="Q45" i="50" s="1"/>
  <c r="P38" i="50"/>
  <c r="P45" i="50" s="1"/>
  <c r="O38" i="50"/>
  <c r="O45" i="50" s="1"/>
  <c r="N38" i="50"/>
  <c r="N45" i="50" s="1"/>
  <c r="M38" i="50"/>
  <c r="M45" i="50" s="1"/>
  <c r="L38" i="50"/>
  <c r="L45" i="50" s="1"/>
  <c r="K38" i="50"/>
  <c r="J38" i="50"/>
  <c r="J45" i="50" s="1"/>
  <c r="I38" i="50"/>
  <c r="I45" i="50" s="1"/>
  <c r="H38" i="50"/>
  <c r="H45" i="50" s="1"/>
  <c r="G38" i="50"/>
  <c r="G45" i="50" s="1"/>
  <c r="F38" i="50"/>
  <c r="F45" i="50" s="1"/>
  <c r="E38" i="50"/>
  <c r="E45" i="50" s="1"/>
  <c r="D38" i="50"/>
  <c r="D45" i="50" s="1"/>
  <c r="C38" i="50"/>
  <c r="U27" i="50"/>
  <c r="T27" i="50"/>
  <c r="AA26" i="50"/>
  <c r="Y26" i="50"/>
  <c r="X26" i="50"/>
  <c r="Z26" i="50" s="1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Y14" i="50"/>
  <c r="Y27" i="50" s="1"/>
  <c r="X14" i="50"/>
  <c r="X27" i="50" s="1"/>
  <c r="W14" i="50"/>
  <c r="W27" i="50" s="1"/>
  <c r="V14" i="50"/>
  <c r="U14" i="50"/>
  <c r="T14" i="50"/>
  <c r="S14" i="50"/>
  <c r="S27" i="50" s="1"/>
  <c r="R14" i="50"/>
  <c r="R27" i="50" s="1"/>
  <c r="R46" i="50" s="1"/>
  <c r="Q14" i="50"/>
  <c r="Q27" i="50" s="1"/>
  <c r="P14" i="50"/>
  <c r="P27" i="50" s="1"/>
  <c r="O14" i="50"/>
  <c r="O27" i="50" s="1"/>
  <c r="N14" i="50"/>
  <c r="M14" i="50"/>
  <c r="M27" i="50" s="1"/>
  <c r="L14" i="50"/>
  <c r="L27" i="50" s="1"/>
  <c r="K14" i="50"/>
  <c r="K27" i="50" s="1"/>
  <c r="J14" i="50"/>
  <c r="J27" i="50" s="1"/>
  <c r="J46" i="50" s="1"/>
  <c r="I14" i="50"/>
  <c r="I27" i="50" s="1"/>
  <c r="H14" i="50"/>
  <c r="H27" i="50" s="1"/>
  <c r="G14" i="50"/>
  <c r="G27" i="50" s="1"/>
  <c r="F14" i="50"/>
  <c r="E14" i="50"/>
  <c r="E27" i="50" s="1"/>
  <c r="D14" i="50"/>
  <c r="D27" i="50" s="1"/>
  <c r="C14" i="50"/>
  <c r="C27" i="50" s="1"/>
  <c r="AA51" i="51"/>
  <c r="Y51" i="51"/>
  <c r="X51" i="51"/>
  <c r="Z51" i="51" s="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Y45" i="51"/>
  <c r="Q45" i="51"/>
  <c r="J45" i="51"/>
  <c r="AA44" i="51"/>
  <c r="Y44" i="51"/>
  <c r="X44" i="51"/>
  <c r="Z44" i="51" s="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Y38" i="51"/>
  <c r="X38" i="51"/>
  <c r="X45" i="51" s="1"/>
  <c r="W38" i="51"/>
  <c r="W45" i="51" s="1"/>
  <c r="V38" i="51"/>
  <c r="V45" i="51" s="1"/>
  <c r="U38" i="51"/>
  <c r="U45" i="51" s="1"/>
  <c r="T38" i="51"/>
  <c r="T45" i="51" s="1"/>
  <c r="S38" i="51"/>
  <c r="R38" i="51"/>
  <c r="R45" i="51" s="1"/>
  <c r="Q38" i="51"/>
  <c r="P38" i="51"/>
  <c r="P45" i="51" s="1"/>
  <c r="O38" i="51"/>
  <c r="O45" i="51" s="1"/>
  <c r="N38" i="51"/>
  <c r="N45" i="51" s="1"/>
  <c r="M38" i="51"/>
  <c r="M45" i="51" s="1"/>
  <c r="L38" i="51"/>
  <c r="L45" i="51" s="1"/>
  <c r="K38" i="51"/>
  <c r="J38" i="51"/>
  <c r="I38" i="51"/>
  <c r="I45" i="51" s="1"/>
  <c r="H38" i="51"/>
  <c r="H45" i="51" s="1"/>
  <c r="G38" i="51"/>
  <c r="G45" i="51" s="1"/>
  <c r="F38" i="51"/>
  <c r="F45" i="51" s="1"/>
  <c r="E38" i="51"/>
  <c r="E45" i="51" s="1"/>
  <c r="D38" i="51"/>
  <c r="D45" i="51" s="1"/>
  <c r="C38" i="51"/>
  <c r="M27" i="51"/>
  <c r="E27" i="51"/>
  <c r="D27" i="51"/>
  <c r="AA26" i="51"/>
  <c r="Y26" i="51"/>
  <c r="X26" i="51"/>
  <c r="Z26" i="51" s="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AA14" i="51"/>
  <c r="AA27" i="51" s="1"/>
  <c r="Y14" i="51"/>
  <c r="Y27" i="51" s="1"/>
  <c r="X14" i="51"/>
  <c r="X27" i="51" s="1"/>
  <c r="W14" i="51"/>
  <c r="W27" i="51" s="1"/>
  <c r="W46" i="51" s="1"/>
  <c r="V14" i="51"/>
  <c r="U14" i="51"/>
  <c r="U27" i="51" s="1"/>
  <c r="T14" i="51"/>
  <c r="T27" i="51" s="1"/>
  <c r="T46" i="51" s="1"/>
  <c r="S14" i="51"/>
  <c r="S27" i="51" s="1"/>
  <c r="R14" i="51"/>
  <c r="R27" i="51" s="1"/>
  <c r="Q14" i="51"/>
  <c r="Q27" i="51" s="1"/>
  <c r="P14" i="51"/>
  <c r="P27" i="51" s="1"/>
  <c r="O14" i="51"/>
  <c r="O27" i="51" s="1"/>
  <c r="O46" i="51" s="1"/>
  <c r="N14" i="51"/>
  <c r="M14" i="51"/>
  <c r="L14" i="51"/>
  <c r="L27" i="51" s="1"/>
  <c r="L46" i="51" s="1"/>
  <c r="K14" i="51"/>
  <c r="K27" i="51" s="1"/>
  <c r="J14" i="51"/>
  <c r="J27" i="51" s="1"/>
  <c r="I14" i="51"/>
  <c r="I27" i="51" s="1"/>
  <c r="H14" i="51"/>
  <c r="H27" i="51" s="1"/>
  <c r="G14" i="51"/>
  <c r="G27" i="51" s="1"/>
  <c r="G46" i="51" s="1"/>
  <c r="F14" i="51"/>
  <c r="E14" i="51"/>
  <c r="D14" i="51"/>
  <c r="C14" i="51"/>
  <c r="C27" i="51" s="1"/>
  <c r="AA51" i="52"/>
  <c r="Y51" i="52"/>
  <c r="X51" i="52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AA44" i="52"/>
  <c r="Z44" i="52"/>
  <c r="Y44" i="52"/>
  <c r="X44" i="52"/>
  <c r="W44" i="52"/>
  <c r="V44" i="52"/>
  <c r="U44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Y38" i="52"/>
  <c r="Y45" i="52" s="1"/>
  <c r="X38" i="52"/>
  <c r="X45" i="52" s="1"/>
  <c r="W38" i="52"/>
  <c r="W45" i="52" s="1"/>
  <c r="V38" i="52"/>
  <c r="V45" i="52" s="1"/>
  <c r="U38" i="52"/>
  <c r="U45" i="52" s="1"/>
  <c r="T38" i="52"/>
  <c r="T45" i="52" s="1"/>
  <c r="S38" i="52"/>
  <c r="R38" i="52"/>
  <c r="R45" i="52" s="1"/>
  <c r="Q38" i="52"/>
  <c r="Q45" i="52" s="1"/>
  <c r="P38" i="52"/>
  <c r="P45" i="52" s="1"/>
  <c r="O38" i="52"/>
  <c r="O45" i="52" s="1"/>
  <c r="N38" i="52"/>
  <c r="N45" i="52" s="1"/>
  <c r="M38" i="52"/>
  <c r="M45" i="52" s="1"/>
  <c r="L38" i="52"/>
  <c r="L45" i="52" s="1"/>
  <c r="K38" i="52"/>
  <c r="J38" i="52"/>
  <c r="J45" i="52" s="1"/>
  <c r="I38" i="52"/>
  <c r="I45" i="52" s="1"/>
  <c r="H38" i="52"/>
  <c r="H45" i="52" s="1"/>
  <c r="G38" i="52"/>
  <c r="G45" i="52" s="1"/>
  <c r="F38" i="52"/>
  <c r="F45" i="52" s="1"/>
  <c r="E38" i="52"/>
  <c r="E45" i="52" s="1"/>
  <c r="D38" i="52"/>
  <c r="D45" i="52" s="1"/>
  <c r="C38" i="52"/>
  <c r="U27" i="52"/>
  <c r="T27" i="52"/>
  <c r="AA26" i="52"/>
  <c r="Y26" i="52"/>
  <c r="X26" i="52"/>
  <c r="Z26" i="52" s="1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AA27" i="52" s="1"/>
  <c r="Y14" i="52"/>
  <c r="Y27" i="52" s="1"/>
  <c r="X14" i="52"/>
  <c r="X27" i="52" s="1"/>
  <c r="W14" i="52"/>
  <c r="W27" i="52" s="1"/>
  <c r="V14" i="52"/>
  <c r="U14" i="52"/>
  <c r="T14" i="52"/>
  <c r="S14" i="52"/>
  <c r="S27" i="52" s="1"/>
  <c r="R14" i="52"/>
  <c r="R27" i="52" s="1"/>
  <c r="Q14" i="52"/>
  <c r="Q27" i="52" s="1"/>
  <c r="P14" i="52"/>
  <c r="P27" i="52" s="1"/>
  <c r="O14" i="52"/>
  <c r="O27" i="52" s="1"/>
  <c r="N14" i="52"/>
  <c r="M14" i="52"/>
  <c r="M27" i="52" s="1"/>
  <c r="L14" i="52"/>
  <c r="L27" i="52" s="1"/>
  <c r="K14" i="52"/>
  <c r="K27" i="52" s="1"/>
  <c r="J14" i="52"/>
  <c r="J27" i="52" s="1"/>
  <c r="I14" i="52"/>
  <c r="I27" i="52" s="1"/>
  <c r="H14" i="52"/>
  <c r="H27" i="52" s="1"/>
  <c r="G14" i="52"/>
  <c r="G27" i="52" s="1"/>
  <c r="F14" i="52"/>
  <c r="E14" i="52"/>
  <c r="E27" i="52" s="1"/>
  <c r="D14" i="52"/>
  <c r="D27" i="52" s="1"/>
  <c r="C14" i="52"/>
  <c r="C27" i="52" s="1"/>
  <c r="AA51" i="53"/>
  <c r="Y51" i="53"/>
  <c r="X51" i="53"/>
  <c r="Z51" i="53" s="1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Y45" i="53"/>
  <c r="Q45" i="53"/>
  <c r="J45" i="53"/>
  <c r="AA44" i="53"/>
  <c r="Y44" i="53"/>
  <c r="X44" i="53"/>
  <c r="Z44" i="53" s="1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Y38" i="53"/>
  <c r="X38" i="53"/>
  <c r="X45" i="53" s="1"/>
  <c r="Z45" i="53" s="1"/>
  <c r="W38" i="53"/>
  <c r="W45" i="53" s="1"/>
  <c r="V38" i="53"/>
  <c r="V45" i="53" s="1"/>
  <c r="U38" i="53"/>
  <c r="U45" i="53" s="1"/>
  <c r="T38" i="53"/>
  <c r="T45" i="53" s="1"/>
  <c r="S38" i="53"/>
  <c r="R38" i="53"/>
  <c r="R45" i="53" s="1"/>
  <c r="Q38" i="53"/>
  <c r="P38" i="53"/>
  <c r="P45" i="53" s="1"/>
  <c r="O38" i="53"/>
  <c r="O45" i="53" s="1"/>
  <c r="N38" i="53"/>
  <c r="N45" i="53" s="1"/>
  <c r="M38" i="53"/>
  <c r="M45" i="53" s="1"/>
  <c r="L38" i="53"/>
  <c r="L45" i="53" s="1"/>
  <c r="K38" i="53"/>
  <c r="J38" i="53"/>
  <c r="I38" i="53"/>
  <c r="I45" i="53" s="1"/>
  <c r="H38" i="53"/>
  <c r="H45" i="53" s="1"/>
  <c r="G38" i="53"/>
  <c r="G45" i="53" s="1"/>
  <c r="F38" i="53"/>
  <c r="F45" i="53" s="1"/>
  <c r="E38" i="53"/>
  <c r="E45" i="53" s="1"/>
  <c r="D38" i="53"/>
  <c r="D45" i="53" s="1"/>
  <c r="C38" i="53"/>
  <c r="M27" i="53"/>
  <c r="M46" i="53" s="1"/>
  <c r="E27" i="53"/>
  <c r="D27" i="53"/>
  <c r="AA26" i="53"/>
  <c r="Y26" i="53"/>
  <c r="X26" i="53"/>
  <c r="Z26" i="53" s="1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AA27" i="53" s="1"/>
  <c r="Y14" i="53"/>
  <c r="Y27" i="53" s="1"/>
  <c r="X14" i="53"/>
  <c r="X27" i="53" s="1"/>
  <c r="W14" i="53"/>
  <c r="W27" i="53" s="1"/>
  <c r="W46" i="53" s="1"/>
  <c r="V14" i="53"/>
  <c r="U14" i="53"/>
  <c r="U27" i="53" s="1"/>
  <c r="U46" i="53" s="1"/>
  <c r="T14" i="53"/>
  <c r="T27" i="53" s="1"/>
  <c r="T46" i="53" s="1"/>
  <c r="S14" i="53"/>
  <c r="S27" i="53" s="1"/>
  <c r="R14" i="53"/>
  <c r="R27" i="53" s="1"/>
  <c r="Q14" i="53"/>
  <c r="Q27" i="53" s="1"/>
  <c r="P14" i="53"/>
  <c r="P27" i="53" s="1"/>
  <c r="O14" i="53"/>
  <c r="O27" i="53" s="1"/>
  <c r="O46" i="53" s="1"/>
  <c r="N14" i="53"/>
  <c r="M14" i="53"/>
  <c r="L14" i="53"/>
  <c r="L27" i="53" s="1"/>
  <c r="K14" i="53"/>
  <c r="K27" i="53" s="1"/>
  <c r="J14" i="53"/>
  <c r="J27" i="53" s="1"/>
  <c r="I14" i="53"/>
  <c r="I27" i="53" s="1"/>
  <c r="H14" i="53"/>
  <c r="H27" i="53" s="1"/>
  <c r="G14" i="53"/>
  <c r="G27" i="53" s="1"/>
  <c r="G46" i="53" s="1"/>
  <c r="F14" i="53"/>
  <c r="E14" i="53"/>
  <c r="D14" i="53"/>
  <c r="C14" i="53"/>
  <c r="C27" i="53" s="1"/>
  <c r="AA51" i="54"/>
  <c r="Y51" i="54"/>
  <c r="X51" i="54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I45" i="54"/>
  <c r="AA44" i="54"/>
  <c r="Z44" i="54"/>
  <c r="Y44" i="54"/>
  <c r="X44" i="54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Y38" i="54"/>
  <c r="Y45" i="54" s="1"/>
  <c r="X38" i="54"/>
  <c r="X45" i="54" s="1"/>
  <c r="W38" i="54"/>
  <c r="W45" i="54" s="1"/>
  <c r="V38" i="54"/>
  <c r="V45" i="54" s="1"/>
  <c r="U38" i="54"/>
  <c r="U45" i="54" s="1"/>
  <c r="T38" i="54"/>
  <c r="T45" i="54" s="1"/>
  <c r="S38" i="54"/>
  <c r="R38" i="54"/>
  <c r="R45" i="54" s="1"/>
  <c r="Q38" i="54"/>
  <c r="Q45" i="54" s="1"/>
  <c r="P38" i="54"/>
  <c r="P45" i="54" s="1"/>
  <c r="O38" i="54"/>
  <c r="O45" i="54" s="1"/>
  <c r="N38" i="54"/>
  <c r="N45" i="54" s="1"/>
  <c r="M38" i="54"/>
  <c r="M45" i="54" s="1"/>
  <c r="L38" i="54"/>
  <c r="L45" i="54" s="1"/>
  <c r="K38" i="54"/>
  <c r="J38" i="54"/>
  <c r="J45" i="54" s="1"/>
  <c r="I38" i="54"/>
  <c r="H38" i="54"/>
  <c r="H45" i="54" s="1"/>
  <c r="G38" i="54"/>
  <c r="G45" i="54" s="1"/>
  <c r="F38" i="54"/>
  <c r="F45" i="54" s="1"/>
  <c r="E38" i="54"/>
  <c r="E45" i="54" s="1"/>
  <c r="D38" i="54"/>
  <c r="D45" i="54" s="1"/>
  <c r="C38" i="54"/>
  <c r="U27" i="54"/>
  <c r="T27" i="54"/>
  <c r="AA26" i="54"/>
  <c r="Y26" i="54"/>
  <c r="X26" i="54"/>
  <c r="Z26" i="54" s="1"/>
  <c r="W26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AA27" i="54" s="1"/>
  <c r="Y14" i="54"/>
  <c r="Y27" i="54" s="1"/>
  <c r="X14" i="54"/>
  <c r="X27" i="54" s="1"/>
  <c r="W14" i="54"/>
  <c r="W27" i="54" s="1"/>
  <c r="V14" i="54"/>
  <c r="U14" i="54"/>
  <c r="T14" i="54"/>
  <c r="S14" i="54"/>
  <c r="S27" i="54" s="1"/>
  <c r="R14" i="54"/>
  <c r="R27" i="54" s="1"/>
  <c r="Q14" i="54"/>
  <c r="Q27" i="54" s="1"/>
  <c r="P14" i="54"/>
  <c r="P27" i="54" s="1"/>
  <c r="O14" i="54"/>
  <c r="O27" i="54" s="1"/>
  <c r="N14" i="54"/>
  <c r="M14" i="54"/>
  <c r="M27" i="54" s="1"/>
  <c r="M46" i="54" s="1"/>
  <c r="L14" i="54"/>
  <c r="L27" i="54" s="1"/>
  <c r="K14" i="54"/>
  <c r="K27" i="54" s="1"/>
  <c r="J14" i="54"/>
  <c r="J27" i="54" s="1"/>
  <c r="I14" i="54"/>
  <c r="I27" i="54" s="1"/>
  <c r="H14" i="54"/>
  <c r="H27" i="54" s="1"/>
  <c r="G14" i="54"/>
  <c r="G27" i="54" s="1"/>
  <c r="F14" i="54"/>
  <c r="E14" i="54"/>
  <c r="E27" i="54" s="1"/>
  <c r="D14" i="54"/>
  <c r="D27" i="54" s="1"/>
  <c r="C14" i="54"/>
  <c r="C27" i="54" s="1"/>
  <c r="AA51" i="55"/>
  <c r="Y51" i="55"/>
  <c r="X51" i="55"/>
  <c r="Z51" i="55" s="1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Y45" i="55"/>
  <c r="Q45" i="55"/>
  <c r="J45" i="55"/>
  <c r="AA44" i="55"/>
  <c r="Y44" i="55"/>
  <c r="X44" i="55"/>
  <c r="Z44" i="55" s="1"/>
  <c r="W44" i="55"/>
  <c r="V44" i="55"/>
  <c r="U44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D44" i="55"/>
  <c r="C44" i="55"/>
  <c r="AA38" i="55"/>
  <c r="Y38" i="55"/>
  <c r="X38" i="55"/>
  <c r="X45" i="55" s="1"/>
  <c r="W38" i="55"/>
  <c r="W45" i="55" s="1"/>
  <c r="V38" i="55"/>
  <c r="V45" i="55" s="1"/>
  <c r="U38" i="55"/>
  <c r="U45" i="55" s="1"/>
  <c r="T38" i="55"/>
  <c r="T45" i="55" s="1"/>
  <c r="S38" i="55"/>
  <c r="R38" i="55"/>
  <c r="R45" i="55" s="1"/>
  <c r="Q38" i="55"/>
  <c r="P38" i="55"/>
  <c r="P45" i="55" s="1"/>
  <c r="O38" i="55"/>
  <c r="O45" i="55" s="1"/>
  <c r="N38" i="55"/>
  <c r="N45" i="55" s="1"/>
  <c r="M38" i="55"/>
  <c r="M45" i="55" s="1"/>
  <c r="L38" i="55"/>
  <c r="L45" i="55" s="1"/>
  <c r="K38" i="55"/>
  <c r="J38" i="55"/>
  <c r="I38" i="55"/>
  <c r="I45" i="55" s="1"/>
  <c r="H38" i="55"/>
  <c r="H45" i="55" s="1"/>
  <c r="G38" i="55"/>
  <c r="G45" i="55" s="1"/>
  <c r="F38" i="55"/>
  <c r="F45" i="55" s="1"/>
  <c r="E38" i="55"/>
  <c r="E45" i="55" s="1"/>
  <c r="D38" i="55"/>
  <c r="D45" i="55" s="1"/>
  <c r="C38" i="55"/>
  <c r="M27" i="55"/>
  <c r="M46" i="55" s="1"/>
  <c r="E27" i="55"/>
  <c r="E46" i="55" s="1"/>
  <c r="AA26" i="55"/>
  <c r="Y26" i="55"/>
  <c r="Z26" i="55" s="1"/>
  <c r="X26" i="55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AA14" i="55"/>
  <c r="AA27" i="55" s="1"/>
  <c r="Y14" i="55"/>
  <c r="Y27" i="55" s="1"/>
  <c r="X14" i="55"/>
  <c r="X27" i="55" s="1"/>
  <c r="W14" i="55"/>
  <c r="W27" i="55" s="1"/>
  <c r="W46" i="55" s="1"/>
  <c r="V14" i="55"/>
  <c r="U14" i="55"/>
  <c r="U27" i="55" s="1"/>
  <c r="U46" i="55" s="1"/>
  <c r="T14" i="55"/>
  <c r="T27" i="55" s="1"/>
  <c r="S14" i="55"/>
  <c r="S27" i="55" s="1"/>
  <c r="R14" i="55"/>
  <c r="R27" i="55" s="1"/>
  <c r="Q14" i="55"/>
  <c r="Q27" i="55" s="1"/>
  <c r="P14" i="55"/>
  <c r="P27" i="55" s="1"/>
  <c r="O14" i="55"/>
  <c r="O27" i="55" s="1"/>
  <c r="O46" i="55" s="1"/>
  <c r="N14" i="55"/>
  <c r="M14" i="55"/>
  <c r="L14" i="55"/>
  <c r="L27" i="55" s="1"/>
  <c r="K14" i="55"/>
  <c r="K27" i="55" s="1"/>
  <c r="J14" i="55"/>
  <c r="J27" i="55" s="1"/>
  <c r="I14" i="55"/>
  <c r="I27" i="55" s="1"/>
  <c r="H14" i="55"/>
  <c r="H27" i="55" s="1"/>
  <c r="G14" i="55"/>
  <c r="G27" i="55" s="1"/>
  <c r="G46" i="55" s="1"/>
  <c r="F14" i="55"/>
  <c r="E14" i="55"/>
  <c r="D14" i="55"/>
  <c r="D27" i="55" s="1"/>
  <c r="C14" i="55"/>
  <c r="C27" i="55" s="1"/>
  <c r="AA51" i="56"/>
  <c r="Y51" i="56"/>
  <c r="X51" i="56"/>
  <c r="Z51" i="56" s="1"/>
  <c r="W51" i="56"/>
  <c r="V51" i="56"/>
  <c r="U51" i="56"/>
  <c r="T51" i="56"/>
  <c r="S51" i="56"/>
  <c r="R51" i="56"/>
  <c r="Q51" i="56"/>
  <c r="P51" i="56"/>
  <c r="O51" i="56"/>
  <c r="N51" i="56"/>
  <c r="M51" i="56"/>
  <c r="L51" i="56"/>
  <c r="K51" i="56"/>
  <c r="J51" i="56"/>
  <c r="I51" i="56"/>
  <c r="H51" i="56"/>
  <c r="G51" i="56"/>
  <c r="F51" i="56"/>
  <c r="E51" i="56"/>
  <c r="D51" i="56"/>
  <c r="C51" i="56"/>
  <c r="F45" i="56"/>
  <c r="AA44" i="56"/>
  <c r="Z44" i="56"/>
  <c r="Y44" i="56"/>
  <c r="X44" i="56"/>
  <c r="W44" i="56"/>
  <c r="V44" i="56"/>
  <c r="U44" i="56"/>
  <c r="T44" i="56"/>
  <c r="S44" i="56"/>
  <c r="R44" i="56"/>
  <c r="Q44" i="56"/>
  <c r="P44" i="56"/>
  <c r="O44" i="56"/>
  <c r="N44" i="56"/>
  <c r="M44" i="56"/>
  <c r="L44" i="56"/>
  <c r="K44" i="56"/>
  <c r="J44" i="56"/>
  <c r="I44" i="56"/>
  <c r="H44" i="56"/>
  <c r="G44" i="56"/>
  <c r="F44" i="56"/>
  <c r="E44" i="56"/>
  <c r="D44" i="56"/>
  <c r="C44" i="56"/>
  <c r="AA38" i="56"/>
  <c r="Y38" i="56"/>
  <c r="X38" i="56"/>
  <c r="X45" i="56" s="1"/>
  <c r="W38" i="56"/>
  <c r="W45" i="56" s="1"/>
  <c r="V38" i="56"/>
  <c r="V45" i="56" s="1"/>
  <c r="U38" i="56"/>
  <c r="U45" i="56" s="1"/>
  <c r="T38" i="56"/>
  <c r="T45" i="56" s="1"/>
  <c r="S38" i="56"/>
  <c r="R38" i="56"/>
  <c r="R45" i="56" s="1"/>
  <c r="Q38" i="56"/>
  <c r="P38" i="56"/>
  <c r="P45" i="56" s="1"/>
  <c r="O38" i="56"/>
  <c r="O45" i="56" s="1"/>
  <c r="N38" i="56"/>
  <c r="N45" i="56" s="1"/>
  <c r="M38" i="56"/>
  <c r="M45" i="56" s="1"/>
  <c r="L38" i="56"/>
  <c r="L45" i="56" s="1"/>
  <c r="K38" i="56"/>
  <c r="J38" i="56"/>
  <c r="J45" i="56" s="1"/>
  <c r="I38" i="56"/>
  <c r="H38" i="56"/>
  <c r="H45" i="56" s="1"/>
  <c r="G38" i="56"/>
  <c r="G45" i="56" s="1"/>
  <c r="F38" i="56"/>
  <c r="E38" i="56"/>
  <c r="E45" i="56" s="1"/>
  <c r="D38" i="56"/>
  <c r="D45" i="56" s="1"/>
  <c r="C38" i="56"/>
  <c r="U27" i="56"/>
  <c r="AA26" i="56"/>
  <c r="Y26" i="56"/>
  <c r="X26" i="56"/>
  <c r="W26" i="56"/>
  <c r="V26" i="56"/>
  <c r="U26" i="56"/>
  <c r="T26" i="56"/>
  <c r="S26" i="56"/>
  <c r="R26" i="56"/>
  <c r="Q26" i="56"/>
  <c r="P26" i="56"/>
  <c r="O26" i="56"/>
  <c r="N26" i="56"/>
  <c r="M26" i="56"/>
  <c r="L26" i="56"/>
  <c r="K26" i="56"/>
  <c r="J26" i="56"/>
  <c r="I26" i="56"/>
  <c r="H26" i="56"/>
  <c r="G26" i="56"/>
  <c r="F26" i="56"/>
  <c r="E26" i="56"/>
  <c r="D26" i="56"/>
  <c r="C26" i="56"/>
  <c r="AA14" i="56"/>
  <c r="Y14" i="56"/>
  <c r="Y27" i="56" s="1"/>
  <c r="X14" i="56"/>
  <c r="X27" i="56" s="1"/>
  <c r="W14" i="56"/>
  <c r="W27" i="56" s="1"/>
  <c r="W46" i="56" s="1"/>
  <c r="V14" i="56"/>
  <c r="U14" i="56"/>
  <c r="T14" i="56"/>
  <c r="S14" i="56"/>
  <c r="S27" i="56" s="1"/>
  <c r="R14" i="56"/>
  <c r="R27" i="56" s="1"/>
  <c r="Q14" i="56"/>
  <c r="Q27" i="56" s="1"/>
  <c r="P14" i="56"/>
  <c r="P27" i="56" s="1"/>
  <c r="O14" i="56"/>
  <c r="O27" i="56" s="1"/>
  <c r="O46" i="56" s="1"/>
  <c r="N14" i="56"/>
  <c r="M14" i="56"/>
  <c r="M27" i="56" s="1"/>
  <c r="L14" i="56"/>
  <c r="K14" i="56"/>
  <c r="K27" i="56" s="1"/>
  <c r="J14" i="56"/>
  <c r="J27" i="56" s="1"/>
  <c r="I14" i="56"/>
  <c r="I27" i="56" s="1"/>
  <c r="H14" i="56"/>
  <c r="H27" i="56" s="1"/>
  <c r="G14" i="56"/>
  <c r="G27" i="56" s="1"/>
  <c r="G46" i="56" s="1"/>
  <c r="F14" i="56"/>
  <c r="E14" i="56"/>
  <c r="E27" i="56" s="1"/>
  <c r="E46" i="56" s="1"/>
  <c r="D14" i="56"/>
  <c r="C14" i="56"/>
  <c r="C27" i="56" s="1"/>
  <c r="AA51" i="57"/>
  <c r="Y51" i="57"/>
  <c r="X51" i="57"/>
  <c r="Z51" i="57" s="1"/>
  <c r="W51" i="57"/>
  <c r="V51" i="57"/>
  <c r="U51" i="57"/>
  <c r="T51" i="57"/>
  <c r="S51" i="57"/>
  <c r="R51" i="57"/>
  <c r="Q51" i="57"/>
  <c r="P51" i="57"/>
  <c r="O51" i="57"/>
  <c r="N51" i="57"/>
  <c r="M51" i="57"/>
  <c r="L51" i="57"/>
  <c r="K51" i="57"/>
  <c r="J51" i="57"/>
  <c r="I51" i="57"/>
  <c r="H51" i="57"/>
  <c r="G51" i="57"/>
  <c r="F51" i="57"/>
  <c r="E51" i="57"/>
  <c r="D51" i="57"/>
  <c r="C51" i="57"/>
  <c r="R45" i="57"/>
  <c r="N45" i="57"/>
  <c r="AA44" i="57"/>
  <c r="Y44" i="57"/>
  <c r="X44" i="57"/>
  <c r="Z44" i="57" s="1"/>
  <c r="W44" i="57"/>
  <c r="V44" i="57"/>
  <c r="U44" i="57"/>
  <c r="T44" i="57"/>
  <c r="S44" i="57"/>
  <c r="R44" i="57"/>
  <c r="Q44" i="57"/>
  <c r="P44" i="57"/>
  <c r="O44" i="57"/>
  <c r="N44" i="57"/>
  <c r="M44" i="57"/>
  <c r="L44" i="57"/>
  <c r="K44" i="57"/>
  <c r="J44" i="57"/>
  <c r="I44" i="57"/>
  <c r="H44" i="57"/>
  <c r="G44" i="57"/>
  <c r="F44" i="57"/>
  <c r="E44" i="57"/>
  <c r="D44" i="57"/>
  <c r="C44" i="57"/>
  <c r="AA38" i="57"/>
  <c r="Y38" i="57"/>
  <c r="X38" i="57"/>
  <c r="X45" i="57" s="1"/>
  <c r="Z45" i="57" s="1"/>
  <c r="W38" i="57"/>
  <c r="W45" i="57" s="1"/>
  <c r="V38" i="57"/>
  <c r="V45" i="57" s="1"/>
  <c r="U38" i="57"/>
  <c r="U45" i="57" s="1"/>
  <c r="T38" i="57"/>
  <c r="T45" i="57" s="1"/>
  <c r="S38" i="57"/>
  <c r="R38" i="57"/>
  <c r="Q38" i="57"/>
  <c r="P38" i="57"/>
  <c r="P45" i="57" s="1"/>
  <c r="O38" i="57"/>
  <c r="O45" i="57" s="1"/>
  <c r="N38" i="57"/>
  <c r="M38" i="57"/>
  <c r="M45" i="57" s="1"/>
  <c r="L38" i="57"/>
  <c r="L45" i="57" s="1"/>
  <c r="K38" i="57"/>
  <c r="J38" i="57"/>
  <c r="J45" i="57" s="1"/>
  <c r="I38" i="57"/>
  <c r="H38" i="57"/>
  <c r="H45" i="57" s="1"/>
  <c r="G38" i="57"/>
  <c r="G45" i="57" s="1"/>
  <c r="F38" i="57"/>
  <c r="F45" i="57" s="1"/>
  <c r="E38" i="57"/>
  <c r="E45" i="57" s="1"/>
  <c r="D38" i="57"/>
  <c r="D45" i="57" s="1"/>
  <c r="C38" i="57"/>
  <c r="I27" i="57"/>
  <c r="AA26" i="57"/>
  <c r="Y26" i="57"/>
  <c r="X26" i="57"/>
  <c r="Z26" i="57" s="1"/>
  <c r="W26" i="57"/>
  <c r="V26" i="57"/>
  <c r="U26" i="57"/>
  <c r="T26" i="57"/>
  <c r="S26" i="57"/>
  <c r="R26" i="57"/>
  <c r="Q26" i="57"/>
  <c r="P26" i="57"/>
  <c r="O26" i="57"/>
  <c r="N26" i="57"/>
  <c r="M26" i="57"/>
  <c r="L26" i="57"/>
  <c r="K26" i="57"/>
  <c r="J26" i="57"/>
  <c r="I26" i="57"/>
  <c r="H26" i="57"/>
  <c r="G26" i="57"/>
  <c r="F26" i="57"/>
  <c r="E26" i="57"/>
  <c r="D26" i="57"/>
  <c r="C26" i="57"/>
  <c r="AA14" i="57"/>
  <c r="AA27" i="57" s="1"/>
  <c r="Y14" i="57"/>
  <c r="Y27" i="57" s="1"/>
  <c r="X14" i="57"/>
  <c r="X27" i="57" s="1"/>
  <c r="W14" i="57"/>
  <c r="W27" i="57" s="1"/>
  <c r="V14" i="57"/>
  <c r="U14" i="57"/>
  <c r="U27" i="57" s="1"/>
  <c r="U46" i="57" s="1"/>
  <c r="T14" i="57"/>
  <c r="S14" i="57"/>
  <c r="S27" i="57" s="1"/>
  <c r="R14" i="57"/>
  <c r="R27" i="57" s="1"/>
  <c r="Q14" i="57"/>
  <c r="Q27" i="57" s="1"/>
  <c r="P14" i="57"/>
  <c r="P27" i="57" s="1"/>
  <c r="P46" i="57" s="1"/>
  <c r="O14" i="57"/>
  <c r="O27" i="57" s="1"/>
  <c r="N14" i="57"/>
  <c r="M14" i="57"/>
  <c r="M27" i="57" s="1"/>
  <c r="L14" i="57"/>
  <c r="K14" i="57"/>
  <c r="K27" i="57" s="1"/>
  <c r="J14" i="57"/>
  <c r="J27" i="57" s="1"/>
  <c r="I14" i="57"/>
  <c r="H14" i="57"/>
  <c r="H27" i="57" s="1"/>
  <c r="H46" i="57" s="1"/>
  <c r="G14" i="57"/>
  <c r="G27" i="57" s="1"/>
  <c r="F14" i="57"/>
  <c r="E14" i="57"/>
  <c r="E27" i="57" s="1"/>
  <c r="E46" i="57" s="1"/>
  <c r="D14" i="57"/>
  <c r="C14" i="57"/>
  <c r="C27" i="57" s="1"/>
  <c r="AA51" i="58"/>
  <c r="Y51" i="58"/>
  <c r="X51" i="58"/>
  <c r="Z51" i="58" s="1"/>
  <c r="W51" i="58"/>
  <c r="V51" i="58"/>
  <c r="U51" i="58"/>
  <c r="T51" i="58"/>
  <c r="S51" i="58"/>
  <c r="R51" i="58"/>
  <c r="Q51" i="58"/>
  <c r="P51" i="58"/>
  <c r="O51" i="58"/>
  <c r="N51" i="58"/>
  <c r="M51" i="58"/>
  <c r="L51" i="58"/>
  <c r="K51" i="58"/>
  <c r="J51" i="58"/>
  <c r="I51" i="58"/>
  <c r="H51" i="58"/>
  <c r="G51" i="58"/>
  <c r="F51" i="58"/>
  <c r="E51" i="58"/>
  <c r="D51" i="58"/>
  <c r="C51" i="58"/>
  <c r="F45" i="58"/>
  <c r="AA44" i="58"/>
  <c r="Z44" i="58"/>
  <c r="Y44" i="58"/>
  <c r="Y45" i="58" s="1"/>
  <c r="X44" i="58"/>
  <c r="W44" i="58"/>
  <c r="V44" i="58"/>
  <c r="U44" i="58"/>
  <c r="T44" i="58"/>
  <c r="S44" i="58"/>
  <c r="R44" i="58"/>
  <c r="Q44" i="58"/>
  <c r="Q45" i="58" s="1"/>
  <c r="P44" i="58"/>
  <c r="O44" i="58"/>
  <c r="N44" i="58"/>
  <c r="M44" i="58"/>
  <c r="L44" i="58"/>
  <c r="K44" i="58"/>
  <c r="J44" i="58"/>
  <c r="I44" i="58"/>
  <c r="I45" i="58" s="1"/>
  <c r="H44" i="58"/>
  <c r="G44" i="58"/>
  <c r="F44" i="58"/>
  <c r="E44" i="58"/>
  <c r="D44" i="58"/>
  <c r="C44" i="58"/>
  <c r="AA38" i="58"/>
  <c r="Z38" i="58"/>
  <c r="Y38" i="58"/>
  <c r="X38" i="58"/>
  <c r="X45" i="58" s="1"/>
  <c r="W38" i="58"/>
  <c r="W45" i="58" s="1"/>
  <c r="V38" i="58"/>
  <c r="V45" i="58" s="1"/>
  <c r="U38" i="58"/>
  <c r="U45" i="58" s="1"/>
  <c r="T38" i="58"/>
  <c r="S38" i="58"/>
  <c r="R38" i="58"/>
  <c r="Q38" i="58"/>
  <c r="P38" i="58"/>
  <c r="P45" i="58" s="1"/>
  <c r="O38" i="58"/>
  <c r="O45" i="58" s="1"/>
  <c r="N38" i="58"/>
  <c r="N45" i="58" s="1"/>
  <c r="M38" i="58"/>
  <c r="M45" i="58" s="1"/>
  <c r="L38" i="58"/>
  <c r="K38" i="58"/>
  <c r="J38" i="58"/>
  <c r="I38" i="58"/>
  <c r="H38" i="58"/>
  <c r="H45" i="58" s="1"/>
  <c r="G38" i="58"/>
  <c r="G45" i="58" s="1"/>
  <c r="F38" i="58"/>
  <c r="E38" i="58"/>
  <c r="E45" i="58" s="1"/>
  <c r="D38" i="58"/>
  <c r="C38" i="58"/>
  <c r="AA26" i="58"/>
  <c r="Y26" i="58"/>
  <c r="X26" i="58"/>
  <c r="W26" i="58"/>
  <c r="V26" i="58"/>
  <c r="U26" i="58"/>
  <c r="T26" i="58"/>
  <c r="S26" i="58"/>
  <c r="R26" i="58"/>
  <c r="Q26" i="58"/>
  <c r="P26" i="58"/>
  <c r="O26" i="58"/>
  <c r="N26" i="58"/>
  <c r="M26" i="58"/>
  <c r="L26" i="58"/>
  <c r="K26" i="58"/>
  <c r="J26" i="58"/>
  <c r="I26" i="58"/>
  <c r="H26" i="58"/>
  <c r="G26" i="58"/>
  <c r="F26" i="58"/>
  <c r="E26" i="58"/>
  <c r="D26" i="58"/>
  <c r="C26" i="58"/>
  <c r="AA14" i="58"/>
  <c r="AA27" i="58" s="1"/>
  <c r="Y14" i="58"/>
  <c r="Y27" i="58" s="1"/>
  <c r="Y46" i="58" s="1"/>
  <c r="X14" i="58"/>
  <c r="X27" i="58" s="1"/>
  <c r="W14" i="58"/>
  <c r="W27" i="58" s="1"/>
  <c r="V14" i="58"/>
  <c r="V27" i="58" s="1"/>
  <c r="U14" i="58"/>
  <c r="U27" i="58" s="1"/>
  <c r="T14" i="58"/>
  <c r="S14" i="58"/>
  <c r="S27" i="58" s="1"/>
  <c r="R14" i="58"/>
  <c r="R27" i="58" s="1"/>
  <c r="Q14" i="58"/>
  <c r="Q27" i="58" s="1"/>
  <c r="Q46" i="58" s="1"/>
  <c r="P14" i="58"/>
  <c r="P27" i="58" s="1"/>
  <c r="P46" i="58" s="1"/>
  <c r="O14" i="58"/>
  <c r="O27" i="58" s="1"/>
  <c r="N14" i="58"/>
  <c r="N27" i="58" s="1"/>
  <c r="M14" i="58"/>
  <c r="M27" i="58" s="1"/>
  <c r="L14" i="58"/>
  <c r="K14" i="58"/>
  <c r="K27" i="58" s="1"/>
  <c r="J14" i="58"/>
  <c r="J27" i="58" s="1"/>
  <c r="I14" i="58"/>
  <c r="I27" i="58" s="1"/>
  <c r="I46" i="58" s="1"/>
  <c r="H14" i="58"/>
  <c r="H27" i="58" s="1"/>
  <c r="H46" i="58" s="1"/>
  <c r="G14" i="58"/>
  <c r="G27" i="58" s="1"/>
  <c r="F14" i="58"/>
  <c r="F27" i="58" s="1"/>
  <c r="F46" i="58" s="1"/>
  <c r="E14" i="58"/>
  <c r="E27" i="58" s="1"/>
  <c r="D14" i="58"/>
  <c r="C14" i="58"/>
  <c r="C27" i="58" s="1"/>
  <c r="AA51" i="59"/>
  <c r="Y51" i="59"/>
  <c r="X51" i="59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C51" i="59"/>
  <c r="AA44" i="59"/>
  <c r="Z44" i="59"/>
  <c r="Y44" i="59"/>
  <c r="X44" i="59"/>
  <c r="W44" i="59"/>
  <c r="V44" i="59"/>
  <c r="U44" i="59"/>
  <c r="T44" i="59"/>
  <c r="S44" i="59"/>
  <c r="R44" i="59"/>
  <c r="Q44" i="59"/>
  <c r="P44" i="59"/>
  <c r="O44" i="59"/>
  <c r="N44" i="59"/>
  <c r="M44" i="59"/>
  <c r="L44" i="59"/>
  <c r="K44" i="59"/>
  <c r="J44" i="59"/>
  <c r="I44" i="59"/>
  <c r="H44" i="59"/>
  <c r="G44" i="59"/>
  <c r="F44" i="59"/>
  <c r="E44" i="59"/>
  <c r="D44" i="59"/>
  <c r="C44" i="59"/>
  <c r="AA38" i="59"/>
  <c r="Y38" i="59"/>
  <c r="X38" i="59"/>
  <c r="X45" i="59" s="1"/>
  <c r="W38" i="59"/>
  <c r="W45" i="59" s="1"/>
  <c r="V38" i="59"/>
  <c r="V45" i="59" s="1"/>
  <c r="U38" i="59"/>
  <c r="T38" i="59"/>
  <c r="T45" i="59" s="1"/>
  <c r="S38" i="59"/>
  <c r="S45" i="59" s="1"/>
  <c r="R38" i="59"/>
  <c r="Q38" i="59"/>
  <c r="P38" i="59"/>
  <c r="P45" i="59" s="1"/>
  <c r="O38" i="59"/>
  <c r="O45" i="59" s="1"/>
  <c r="N38" i="59"/>
  <c r="N45" i="59" s="1"/>
  <c r="M38" i="59"/>
  <c r="L38" i="59"/>
  <c r="L45" i="59" s="1"/>
  <c r="K38" i="59"/>
  <c r="K45" i="59" s="1"/>
  <c r="J38" i="59"/>
  <c r="I38" i="59"/>
  <c r="H38" i="59"/>
  <c r="H45" i="59" s="1"/>
  <c r="G38" i="59"/>
  <c r="G45" i="59" s="1"/>
  <c r="F38" i="59"/>
  <c r="F45" i="59" s="1"/>
  <c r="E38" i="59"/>
  <c r="D38" i="59"/>
  <c r="D45" i="59" s="1"/>
  <c r="C38" i="59"/>
  <c r="C45" i="59" s="1"/>
  <c r="AA26" i="59"/>
  <c r="Z26" i="59"/>
  <c r="Y26" i="59"/>
  <c r="X26" i="59"/>
  <c r="W26" i="59"/>
  <c r="V26" i="59"/>
  <c r="U26" i="59"/>
  <c r="T26" i="59"/>
  <c r="S26" i="59"/>
  <c r="R26" i="59"/>
  <c r="Q26" i="59"/>
  <c r="P26" i="59"/>
  <c r="O26" i="59"/>
  <c r="N26" i="59"/>
  <c r="M26" i="59"/>
  <c r="L26" i="59"/>
  <c r="K26" i="59"/>
  <c r="J26" i="59"/>
  <c r="I26" i="59"/>
  <c r="H26" i="59"/>
  <c r="G26" i="59"/>
  <c r="F26" i="59"/>
  <c r="E26" i="59"/>
  <c r="D26" i="59"/>
  <c r="C26" i="59"/>
  <c r="AA14" i="59"/>
  <c r="AA27" i="59" s="1"/>
  <c r="Y14" i="59"/>
  <c r="X14" i="59"/>
  <c r="X27" i="59" s="1"/>
  <c r="W14" i="59"/>
  <c r="W27" i="59" s="1"/>
  <c r="V14" i="59"/>
  <c r="V27" i="59" s="1"/>
  <c r="U14" i="59"/>
  <c r="U27" i="59" s="1"/>
  <c r="T14" i="59"/>
  <c r="S14" i="59"/>
  <c r="S27" i="59" s="1"/>
  <c r="R14" i="59"/>
  <c r="R27" i="59" s="1"/>
  <c r="Q14" i="59"/>
  <c r="Q27" i="59" s="1"/>
  <c r="P14" i="59"/>
  <c r="P27" i="59" s="1"/>
  <c r="O14" i="59"/>
  <c r="O27" i="59" s="1"/>
  <c r="N14" i="59"/>
  <c r="N27" i="59" s="1"/>
  <c r="M14" i="59"/>
  <c r="M27" i="59" s="1"/>
  <c r="L14" i="59"/>
  <c r="K14" i="59"/>
  <c r="K27" i="59" s="1"/>
  <c r="J14" i="59"/>
  <c r="J27" i="59" s="1"/>
  <c r="I14" i="59"/>
  <c r="I27" i="59" s="1"/>
  <c r="H14" i="59"/>
  <c r="H27" i="59" s="1"/>
  <c r="G14" i="59"/>
  <c r="G27" i="59" s="1"/>
  <c r="F14" i="59"/>
  <c r="F27" i="59" s="1"/>
  <c r="E14" i="59"/>
  <c r="E27" i="59" s="1"/>
  <c r="D14" i="59"/>
  <c r="C14" i="59"/>
  <c r="C27" i="59" s="1"/>
  <c r="AA51" i="60"/>
  <c r="Y51" i="60"/>
  <c r="X51" i="60"/>
  <c r="Z51" i="60" s="1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C51" i="60"/>
  <c r="AA44" i="60"/>
  <c r="Y44" i="60"/>
  <c r="X44" i="60"/>
  <c r="Z44" i="60" s="1"/>
  <c r="W44" i="60"/>
  <c r="V44" i="60"/>
  <c r="U44" i="60"/>
  <c r="T44" i="60"/>
  <c r="S44" i="60"/>
  <c r="R44" i="60"/>
  <c r="Q44" i="60"/>
  <c r="P44" i="60"/>
  <c r="O44" i="60"/>
  <c r="N44" i="60"/>
  <c r="M44" i="60"/>
  <c r="L44" i="60"/>
  <c r="K44" i="60"/>
  <c r="J44" i="60"/>
  <c r="I44" i="60"/>
  <c r="H44" i="60"/>
  <c r="G44" i="60"/>
  <c r="F44" i="60"/>
  <c r="E44" i="60"/>
  <c r="D44" i="60"/>
  <c r="C44" i="60"/>
  <c r="AA38" i="60"/>
  <c r="Y38" i="60"/>
  <c r="X38" i="60"/>
  <c r="X45" i="60" s="1"/>
  <c r="W38" i="60"/>
  <c r="W45" i="60" s="1"/>
  <c r="V38" i="60"/>
  <c r="V45" i="60" s="1"/>
  <c r="U38" i="60"/>
  <c r="U45" i="60" s="1"/>
  <c r="T38" i="60"/>
  <c r="T45" i="60" s="1"/>
  <c r="S38" i="60"/>
  <c r="S45" i="60" s="1"/>
  <c r="R38" i="60"/>
  <c r="R45" i="60" s="1"/>
  <c r="Q38" i="60"/>
  <c r="P38" i="60"/>
  <c r="P45" i="60" s="1"/>
  <c r="O38" i="60"/>
  <c r="O45" i="60" s="1"/>
  <c r="N38" i="60"/>
  <c r="N45" i="60" s="1"/>
  <c r="M38" i="60"/>
  <c r="M45" i="60" s="1"/>
  <c r="L38" i="60"/>
  <c r="L45" i="60" s="1"/>
  <c r="K38" i="60"/>
  <c r="K45" i="60" s="1"/>
  <c r="J38" i="60"/>
  <c r="J45" i="60" s="1"/>
  <c r="I38" i="60"/>
  <c r="H38" i="60"/>
  <c r="H45" i="60" s="1"/>
  <c r="G38" i="60"/>
  <c r="G45" i="60" s="1"/>
  <c r="F38" i="60"/>
  <c r="F45" i="60" s="1"/>
  <c r="E38" i="60"/>
  <c r="E45" i="60" s="1"/>
  <c r="D38" i="60"/>
  <c r="D45" i="60" s="1"/>
  <c r="C38" i="60"/>
  <c r="C45" i="60" s="1"/>
  <c r="AA26" i="60"/>
  <c r="Y26" i="60"/>
  <c r="X26" i="60"/>
  <c r="Z26" i="60" s="1"/>
  <c r="W26" i="60"/>
  <c r="V26" i="60"/>
  <c r="U26" i="60"/>
  <c r="T26" i="60"/>
  <c r="S26" i="60"/>
  <c r="R26" i="60"/>
  <c r="Q26" i="60"/>
  <c r="P26" i="60"/>
  <c r="O26" i="60"/>
  <c r="N26" i="60"/>
  <c r="M26" i="60"/>
  <c r="L26" i="60"/>
  <c r="K26" i="60"/>
  <c r="J26" i="60"/>
  <c r="I26" i="60"/>
  <c r="H26" i="60"/>
  <c r="G26" i="60"/>
  <c r="F26" i="60"/>
  <c r="E26" i="60"/>
  <c r="D26" i="60"/>
  <c r="C26" i="60"/>
  <c r="AA14" i="60"/>
  <c r="AA27" i="60" s="1"/>
  <c r="Y14" i="60"/>
  <c r="Y27" i="60" s="1"/>
  <c r="X14" i="60"/>
  <c r="X27" i="60" s="1"/>
  <c r="W14" i="60"/>
  <c r="W27" i="60" s="1"/>
  <c r="V14" i="60"/>
  <c r="V27" i="60" s="1"/>
  <c r="U14" i="60"/>
  <c r="U27" i="60" s="1"/>
  <c r="U46" i="60" s="1"/>
  <c r="T14" i="60"/>
  <c r="S14" i="60"/>
  <c r="S27" i="60" s="1"/>
  <c r="R14" i="60"/>
  <c r="R27" i="60" s="1"/>
  <c r="R46" i="60" s="1"/>
  <c r="Q14" i="60"/>
  <c r="Q27" i="60" s="1"/>
  <c r="P14" i="60"/>
  <c r="P27" i="60" s="1"/>
  <c r="O14" i="60"/>
  <c r="O27" i="60" s="1"/>
  <c r="N14" i="60"/>
  <c r="N27" i="60" s="1"/>
  <c r="M14" i="60"/>
  <c r="M27" i="60" s="1"/>
  <c r="M46" i="60" s="1"/>
  <c r="L14" i="60"/>
  <c r="K14" i="60"/>
  <c r="K27" i="60" s="1"/>
  <c r="J14" i="60"/>
  <c r="J27" i="60" s="1"/>
  <c r="J46" i="60" s="1"/>
  <c r="I14" i="60"/>
  <c r="I27" i="60" s="1"/>
  <c r="H14" i="60"/>
  <c r="H27" i="60" s="1"/>
  <c r="G14" i="60"/>
  <c r="G27" i="60" s="1"/>
  <c r="F14" i="60"/>
  <c r="F27" i="60" s="1"/>
  <c r="E14" i="60"/>
  <c r="E27" i="60" s="1"/>
  <c r="E46" i="60" s="1"/>
  <c r="D14" i="60"/>
  <c r="C14" i="60"/>
  <c r="C27" i="60" s="1"/>
  <c r="AA51" i="61"/>
  <c r="Y51" i="61"/>
  <c r="X51" i="61"/>
  <c r="Z51" i="61" s="1"/>
  <c r="W51" i="61"/>
  <c r="V51" i="61"/>
  <c r="U51" i="61"/>
  <c r="T51" i="61"/>
  <c r="S51" i="61"/>
  <c r="R51" i="61"/>
  <c r="Q51" i="61"/>
  <c r="P51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C51" i="61"/>
  <c r="E45" i="61"/>
  <c r="AA44" i="61"/>
  <c r="Y44" i="61"/>
  <c r="X44" i="61"/>
  <c r="Z44" i="61" s="1"/>
  <c r="W44" i="61"/>
  <c r="V44" i="61"/>
  <c r="U44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AA38" i="61"/>
  <c r="AA45" i="61" s="1"/>
  <c r="Y38" i="61"/>
  <c r="Y45" i="61" s="1"/>
  <c r="X38" i="61"/>
  <c r="Z38" i="61" s="1"/>
  <c r="W38" i="61"/>
  <c r="W45" i="61" s="1"/>
  <c r="V38" i="61"/>
  <c r="V45" i="61" s="1"/>
  <c r="U38" i="61"/>
  <c r="U45" i="61" s="1"/>
  <c r="T38" i="61"/>
  <c r="T45" i="61" s="1"/>
  <c r="S38" i="61"/>
  <c r="S45" i="61" s="1"/>
  <c r="R38" i="61"/>
  <c r="R45" i="61" s="1"/>
  <c r="Q38" i="61"/>
  <c r="P38" i="61"/>
  <c r="P45" i="61" s="1"/>
  <c r="O38" i="61"/>
  <c r="O45" i="61" s="1"/>
  <c r="N38" i="61"/>
  <c r="M38" i="61"/>
  <c r="L38" i="61"/>
  <c r="L45" i="61" s="1"/>
  <c r="K38" i="61"/>
  <c r="K45" i="61" s="1"/>
  <c r="J38" i="61"/>
  <c r="I38" i="61"/>
  <c r="H38" i="61"/>
  <c r="H45" i="61" s="1"/>
  <c r="G38" i="61"/>
  <c r="G45" i="61" s="1"/>
  <c r="F38" i="61"/>
  <c r="E38" i="61"/>
  <c r="D38" i="61"/>
  <c r="D45" i="61" s="1"/>
  <c r="C38" i="61"/>
  <c r="C45" i="61" s="1"/>
  <c r="AA26" i="61"/>
  <c r="Z26" i="61"/>
  <c r="Y26" i="61"/>
  <c r="X26" i="61"/>
  <c r="W26" i="61"/>
  <c r="V26" i="61"/>
  <c r="U26" i="61"/>
  <c r="T26" i="61"/>
  <c r="S26" i="61"/>
  <c r="R26" i="61"/>
  <c r="Q26" i="61"/>
  <c r="P26" i="61"/>
  <c r="O26" i="61"/>
  <c r="N26" i="61"/>
  <c r="M26" i="61"/>
  <c r="L26" i="61"/>
  <c r="K26" i="61"/>
  <c r="J26" i="61"/>
  <c r="I26" i="61"/>
  <c r="H26" i="61"/>
  <c r="G26" i="61"/>
  <c r="F26" i="61"/>
  <c r="E26" i="61"/>
  <c r="D26" i="61"/>
  <c r="C26" i="61"/>
  <c r="AA14" i="61"/>
  <c r="AA27" i="61" s="1"/>
  <c r="Y14" i="61"/>
  <c r="Y27" i="61" s="1"/>
  <c r="Y46" i="61" s="1"/>
  <c r="X14" i="61"/>
  <c r="W14" i="61"/>
  <c r="W27" i="61" s="1"/>
  <c r="W46" i="61" s="1"/>
  <c r="V14" i="61"/>
  <c r="V27" i="61" s="1"/>
  <c r="U14" i="61"/>
  <c r="U27" i="61" s="1"/>
  <c r="T14" i="61"/>
  <c r="S14" i="61"/>
  <c r="S27" i="61" s="1"/>
  <c r="S46" i="61" s="1"/>
  <c r="R14" i="61"/>
  <c r="Q14" i="61"/>
  <c r="Q27" i="61" s="1"/>
  <c r="P14" i="61"/>
  <c r="P27" i="61" s="1"/>
  <c r="O14" i="61"/>
  <c r="O27" i="61" s="1"/>
  <c r="O46" i="61" s="1"/>
  <c r="N14" i="61"/>
  <c r="M14" i="61"/>
  <c r="L14" i="61"/>
  <c r="K14" i="61"/>
  <c r="K27" i="61" s="1"/>
  <c r="K46" i="61" s="1"/>
  <c r="J14" i="61"/>
  <c r="I14" i="61"/>
  <c r="I27" i="61" s="1"/>
  <c r="H14" i="61"/>
  <c r="H27" i="61" s="1"/>
  <c r="G14" i="61"/>
  <c r="G27" i="61" s="1"/>
  <c r="G46" i="61" s="1"/>
  <c r="F14" i="61"/>
  <c r="E14" i="61"/>
  <c r="E27" i="61" s="1"/>
  <c r="E46" i="61" s="1"/>
  <c r="D14" i="61"/>
  <c r="D27" i="61" s="1"/>
  <c r="D46" i="61" s="1"/>
  <c r="C14" i="61"/>
  <c r="C27" i="61" s="1"/>
  <c r="C46" i="61" s="1"/>
  <c r="AA51" i="62"/>
  <c r="Y51" i="62"/>
  <c r="X51" i="62"/>
  <c r="Z51" i="62" s="1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F51" i="62"/>
  <c r="E51" i="62"/>
  <c r="D51" i="62"/>
  <c r="C51" i="62"/>
  <c r="Y45" i="62"/>
  <c r="V45" i="62"/>
  <c r="I45" i="62"/>
  <c r="AA44" i="62"/>
  <c r="AA45" i="62" s="1"/>
  <c r="Z44" i="62"/>
  <c r="Y44" i="62"/>
  <c r="X44" i="62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F44" i="62"/>
  <c r="E44" i="62"/>
  <c r="D44" i="62"/>
  <c r="C44" i="62"/>
  <c r="AA38" i="62"/>
  <c r="Y38" i="62"/>
  <c r="X38" i="62"/>
  <c r="X45" i="62" s="1"/>
  <c r="Z45" i="62" s="1"/>
  <c r="W38" i="62"/>
  <c r="W45" i="62" s="1"/>
  <c r="V38" i="62"/>
  <c r="U38" i="62"/>
  <c r="U45" i="62" s="1"/>
  <c r="T38" i="62"/>
  <c r="T45" i="62" s="1"/>
  <c r="S38" i="62"/>
  <c r="R38" i="62"/>
  <c r="R45" i="62" s="1"/>
  <c r="Q38" i="62"/>
  <c r="Q45" i="62" s="1"/>
  <c r="P38" i="62"/>
  <c r="P45" i="62" s="1"/>
  <c r="O38" i="62"/>
  <c r="O45" i="62" s="1"/>
  <c r="N38" i="62"/>
  <c r="N45" i="62" s="1"/>
  <c r="M38" i="62"/>
  <c r="M45" i="62" s="1"/>
  <c r="L38" i="62"/>
  <c r="L45" i="62" s="1"/>
  <c r="K38" i="62"/>
  <c r="J38" i="62"/>
  <c r="J45" i="62" s="1"/>
  <c r="I38" i="62"/>
  <c r="H38" i="62"/>
  <c r="H45" i="62" s="1"/>
  <c r="G38" i="62"/>
  <c r="G45" i="62" s="1"/>
  <c r="F38" i="62"/>
  <c r="F45" i="62" s="1"/>
  <c r="E38" i="62"/>
  <c r="E45" i="62" s="1"/>
  <c r="D38" i="62"/>
  <c r="D45" i="62" s="1"/>
  <c r="C38" i="62"/>
  <c r="E27" i="62"/>
  <c r="E46" i="62" s="1"/>
  <c r="AA26" i="62"/>
  <c r="Z26" i="62"/>
  <c r="Y26" i="62"/>
  <c r="X26" i="62"/>
  <c r="W26" i="62"/>
  <c r="V26" i="62"/>
  <c r="U26" i="62"/>
  <c r="T26" i="62"/>
  <c r="S26" i="62"/>
  <c r="R26" i="62"/>
  <c r="Q26" i="62"/>
  <c r="P26" i="62"/>
  <c r="O26" i="62"/>
  <c r="N26" i="62"/>
  <c r="M26" i="62"/>
  <c r="L26" i="62"/>
  <c r="K26" i="62"/>
  <c r="J26" i="62"/>
  <c r="I26" i="62"/>
  <c r="H26" i="62"/>
  <c r="G26" i="62"/>
  <c r="F26" i="62"/>
  <c r="E26" i="62"/>
  <c r="D26" i="62"/>
  <c r="C26" i="62"/>
  <c r="AA14" i="62"/>
  <c r="AA27" i="62" s="1"/>
  <c r="Y14" i="62"/>
  <c r="Y27" i="62" s="1"/>
  <c r="Y46" i="62" s="1"/>
  <c r="X14" i="62"/>
  <c r="X27" i="62" s="1"/>
  <c r="W14" i="62"/>
  <c r="W27" i="62" s="1"/>
  <c r="V14" i="62"/>
  <c r="U14" i="62"/>
  <c r="U27" i="62" s="1"/>
  <c r="T14" i="62"/>
  <c r="S14" i="62"/>
  <c r="S27" i="62" s="1"/>
  <c r="R14" i="62"/>
  <c r="R27" i="62" s="1"/>
  <c r="R46" i="62" s="1"/>
  <c r="Q14" i="62"/>
  <c r="Q27" i="62" s="1"/>
  <c r="P14" i="62"/>
  <c r="P27" i="62" s="1"/>
  <c r="P46" i="62" s="1"/>
  <c r="O14" i="62"/>
  <c r="O27" i="62" s="1"/>
  <c r="N14" i="62"/>
  <c r="M14" i="62"/>
  <c r="M27" i="62" s="1"/>
  <c r="L14" i="62"/>
  <c r="K14" i="62"/>
  <c r="K27" i="62" s="1"/>
  <c r="J14" i="62"/>
  <c r="J27" i="62" s="1"/>
  <c r="J46" i="62" s="1"/>
  <c r="I14" i="62"/>
  <c r="I27" i="62" s="1"/>
  <c r="I46" i="62" s="1"/>
  <c r="H14" i="62"/>
  <c r="H27" i="62" s="1"/>
  <c r="H46" i="62" s="1"/>
  <c r="G14" i="62"/>
  <c r="G27" i="62" s="1"/>
  <c r="F14" i="62"/>
  <c r="E14" i="62"/>
  <c r="D14" i="62"/>
  <c r="C14" i="62"/>
  <c r="C27" i="62" s="1"/>
  <c r="AA51" i="63"/>
  <c r="Y51" i="63"/>
  <c r="X51" i="63"/>
  <c r="W51" i="63"/>
  <c r="V51" i="63"/>
  <c r="U51" i="63"/>
  <c r="T51" i="63"/>
  <c r="S51" i="63"/>
  <c r="R51" i="63"/>
  <c r="Q51" i="63"/>
  <c r="P51" i="63"/>
  <c r="O51" i="63"/>
  <c r="N51" i="63"/>
  <c r="M51" i="63"/>
  <c r="L51" i="63"/>
  <c r="K51" i="63"/>
  <c r="J51" i="63"/>
  <c r="I51" i="63"/>
  <c r="H51" i="63"/>
  <c r="G51" i="63"/>
  <c r="F51" i="63"/>
  <c r="E51" i="63"/>
  <c r="D51" i="63"/>
  <c r="C51" i="63"/>
  <c r="R45" i="63"/>
  <c r="AA44" i="63"/>
  <c r="Y44" i="63"/>
  <c r="X44" i="63"/>
  <c r="W44" i="63"/>
  <c r="V44" i="63"/>
  <c r="U44" i="63"/>
  <c r="T44" i="63"/>
  <c r="S44" i="63"/>
  <c r="R44" i="63"/>
  <c r="Q44" i="63"/>
  <c r="P44" i="63"/>
  <c r="O44" i="63"/>
  <c r="N44" i="63"/>
  <c r="M44" i="63"/>
  <c r="L44" i="63"/>
  <c r="K44" i="63"/>
  <c r="J44" i="63"/>
  <c r="I44" i="63"/>
  <c r="H44" i="63"/>
  <c r="G44" i="63"/>
  <c r="F44" i="63"/>
  <c r="E44" i="63"/>
  <c r="D44" i="63"/>
  <c r="C44" i="63"/>
  <c r="AA38" i="63"/>
  <c r="Y38" i="63"/>
  <c r="X38" i="63"/>
  <c r="X45" i="63" s="1"/>
  <c r="W38" i="63"/>
  <c r="W45" i="63" s="1"/>
  <c r="V38" i="63"/>
  <c r="V45" i="63" s="1"/>
  <c r="U38" i="63"/>
  <c r="U45" i="63" s="1"/>
  <c r="T38" i="63"/>
  <c r="T45" i="63" s="1"/>
  <c r="S38" i="63"/>
  <c r="R38" i="63"/>
  <c r="Q38" i="63"/>
  <c r="P38" i="63"/>
  <c r="P45" i="63" s="1"/>
  <c r="O38" i="63"/>
  <c r="O45" i="63" s="1"/>
  <c r="N38" i="63"/>
  <c r="N45" i="63" s="1"/>
  <c r="M38" i="63"/>
  <c r="M45" i="63" s="1"/>
  <c r="L38" i="63"/>
  <c r="L45" i="63" s="1"/>
  <c r="K38" i="63"/>
  <c r="K45" i="63" s="1"/>
  <c r="J38" i="63"/>
  <c r="J45" i="63" s="1"/>
  <c r="I38" i="63"/>
  <c r="H38" i="63"/>
  <c r="H45" i="63" s="1"/>
  <c r="G38" i="63"/>
  <c r="G45" i="63" s="1"/>
  <c r="F38" i="63"/>
  <c r="F45" i="63" s="1"/>
  <c r="E38" i="63"/>
  <c r="E45" i="63" s="1"/>
  <c r="D38" i="63"/>
  <c r="D45" i="63" s="1"/>
  <c r="C38" i="63"/>
  <c r="C45" i="63" s="1"/>
  <c r="I27" i="63"/>
  <c r="AA26" i="63"/>
  <c r="Y26" i="63"/>
  <c r="X26" i="63"/>
  <c r="Z26" i="63" s="1"/>
  <c r="W26" i="63"/>
  <c r="V26" i="63"/>
  <c r="U26" i="63"/>
  <c r="T26" i="63"/>
  <c r="S26" i="63"/>
  <c r="R26" i="63"/>
  <c r="Q26" i="63"/>
  <c r="P26" i="63"/>
  <c r="O26" i="63"/>
  <c r="N26" i="63"/>
  <c r="M26" i="63"/>
  <c r="L26" i="63"/>
  <c r="K26" i="63"/>
  <c r="J26" i="63"/>
  <c r="I26" i="63"/>
  <c r="H26" i="63"/>
  <c r="G26" i="63"/>
  <c r="F26" i="63"/>
  <c r="E26" i="63"/>
  <c r="D26" i="63"/>
  <c r="C26" i="63"/>
  <c r="AA14" i="63"/>
  <c r="AA27" i="63" s="1"/>
  <c r="Y14" i="63"/>
  <c r="Y27" i="63" s="1"/>
  <c r="X14" i="63"/>
  <c r="X27" i="63" s="1"/>
  <c r="W14" i="63"/>
  <c r="W27" i="63" s="1"/>
  <c r="V14" i="63"/>
  <c r="V27" i="63" s="1"/>
  <c r="U14" i="63"/>
  <c r="U27" i="63" s="1"/>
  <c r="T14" i="63"/>
  <c r="S14" i="63"/>
  <c r="S27" i="63" s="1"/>
  <c r="R14" i="63"/>
  <c r="R27" i="63" s="1"/>
  <c r="Q14" i="63"/>
  <c r="Q27" i="63" s="1"/>
  <c r="P14" i="63"/>
  <c r="P27" i="63" s="1"/>
  <c r="P46" i="63" s="1"/>
  <c r="O14" i="63"/>
  <c r="O27" i="63" s="1"/>
  <c r="N14" i="63"/>
  <c r="N27" i="63" s="1"/>
  <c r="M14" i="63"/>
  <c r="M27" i="63" s="1"/>
  <c r="L14" i="63"/>
  <c r="K14" i="63"/>
  <c r="K27" i="63" s="1"/>
  <c r="J14" i="63"/>
  <c r="J27" i="63" s="1"/>
  <c r="I14" i="63"/>
  <c r="H14" i="63"/>
  <c r="H27" i="63" s="1"/>
  <c r="H46" i="63" s="1"/>
  <c r="G14" i="63"/>
  <c r="G27" i="63" s="1"/>
  <c r="F14" i="63"/>
  <c r="F27" i="63" s="1"/>
  <c r="E14" i="63"/>
  <c r="E27" i="63" s="1"/>
  <c r="E46" i="63" s="1"/>
  <c r="D14" i="63"/>
  <c r="C14" i="63"/>
  <c r="C27" i="63" s="1"/>
  <c r="AA51" i="64"/>
  <c r="Y51" i="64"/>
  <c r="X51" i="64"/>
  <c r="Z51" i="64" s="1"/>
  <c r="W51" i="64"/>
  <c r="V51" i="64"/>
  <c r="U51" i="64"/>
  <c r="T51" i="64"/>
  <c r="S51" i="64"/>
  <c r="R51" i="64"/>
  <c r="Q51" i="64"/>
  <c r="P51" i="64"/>
  <c r="O51" i="64"/>
  <c r="N51" i="64"/>
  <c r="M51" i="64"/>
  <c r="L51" i="64"/>
  <c r="K51" i="64"/>
  <c r="J51" i="64"/>
  <c r="I51" i="64"/>
  <c r="H51" i="64"/>
  <c r="G51" i="64"/>
  <c r="F51" i="64"/>
  <c r="E51" i="64"/>
  <c r="D51" i="64"/>
  <c r="C51" i="64"/>
  <c r="F45" i="64"/>
  <c r="AA44" i="64"/>
  <c r="Y44" i="64"/>
  <c r="X44" i="64"/>
  <c r="Z44" i="64" s="1"/>
  <c r="W44" i="64"/>
  <c r="V44" i="64"/>
  <c r="U44" i="64"/>
  <c r="T44" i="64"/>
  <c r="S44" i="64"/>
  <c r="R44" i="64"/>
  <c r="Q44" i="64"/>
  <c r="P44" i="64"/>
  <c r="O44" i="64"/>
  <c r="N44" i="64"/>
  <c r="M44" i="64"/>
  <c r="L44" i="64"/>
  <c r="K44" i="64"/>
  <c r="J44" i="64"/>
  <c r="I44" i="64"/>
  <c r="H44" i="64"/>
  <c r="G44" i="64"/>
  <c r="F44" i="64"/>
  <c r="E44" i="64"/>
  <c r="D44" i="64"/>
  <c r="C44" i="64"/>
  <c r="AA38" i="64"/>
  <c r="Y38" i="64"/>
  <c r="X38" i="64"/>
  <c r="X45" i="64" s="1"/>
  <c r="W38" i="64"/>
  <c r="W45" i="64" s="1"/>
  <c r="V38" i="64"/>
  <c r="V45" i="64" s="1"/>
  <c r="U38" i="64"/>
  <c r="U45" i="64" s="1"/>
  <c r="T38" i="64"/>
  <c r="T45" i="64" s="1"/>
  <c r="S38" i="64"/>
  <c r="S45" i="64" s="1"/>
  <c r="R38" i="64"/>
  <c r="R45" i="64" s="1"/>
  <c r="Q38" i="64"/>
  <c r="P38" i="64"/>
  <c r="P45" i="64" s="1"/>
  <c r="O38" i="64"/>
  <c r="O45" i="64" s="1"/>
  <c r="N38" i="64"/>
  <c r="N45" i="64" s="1"/>
  <c r="M38" i="64"/>
  <c r="M45" i="64" s="1"/>
  <c r="L38" i="64"/>
  <c r="L45" i="64" s="1"/>
  <c r="K38" i="64"/>
  <c r="K45" i="64" s="1"/>
  <c r="J38" i="64"/>
  <c r="J45" i="64" s="1"/>
  <c r="I38" i="64"/>
  <c r="H38" i="64"/>
  <c r="H45" i="64" s="1"/>
  <c r="G38" i="64"/>
  <c r="G45" i="64" s="1"/>
  <c r="F38" i="64"/>
  <c r="E38" i="64"/>
  <c r="E45" i="64" s="1"/>
  <c r="D38" i="64"/>
  <c r="D45" i="64" s="1"/>
  <c r="C38" i="64"/>
  <c r="C45" i="64" s="1"/>
  <c r="I27" i="64"/>
  <c r="AA26" i="64"/>
  <c r="Z26" i="64"/>
  <c r="Y26" i="64"/>
  <c r="X26" i="64"/>
  <c r="W26" i="64"/>
  <c r="V26" i="64"/>
  <c r="U26" i="64"/>
  <c r="T26" i="64"/>
  <c r="S26" i="64"/>
  <c r="R26" i="64"/>
  <c r="Q26" i="64"/>
  <c r="P26" i="64"/>
  <c r="O26" i="64"/>
  <c r="N26" i="64"/>
  <c r="M26" i="64"/>
  <c r="L26" i="64"/>
  <c r="K26" i="64"/>
  <c r="J26" i="64"/>
  <c r="I26" i="64"/>
  <c r="H26" i="64"/>
  <c r="G26" i="64"/>
  <c r="F26" i="64"/>
  <c r="E26" i="64"/>
  <c r="D26" i="64"/>
  <c r="C26" i="64"/>
  <c r="AA14" i="64"/>
  <c r="AA27" i="64" s="1"/>
  <c r="Y14" i="64"/>
  <c r="Y27" i="64" s="1"/>
  <c r="X14" i="64"/>
  <c r="X27" i="64" s="1"/>
  <c r="W14" i="64"/>
  <c r="W27" i="64" s="1"/>
  <c r="W46" i="64" s="1"/>
  <c r="V14" i="64"/>
  <c r="V27" i="64" s="1"/>
  <c r="U14" i="64"/>
  <c r="U27" i="64" s="1"/>
  <c r="T14" i="64"/>
  <c r="S14" i="64"/>
  <c r="S27" i="64" s="1"/>
  <c r="R14" i="64"/>
  <c r="R27" i="64" s="1"/>
  <c r="Q14" i="64"/>
  <c r="Q27" i="64" s="1"/>
  <c r="P14" i="64"/>
  <c r="P27" i="64" s="1"/>
  <c r="O14" i="64"/>
  <c r="O27" i="64" s="1"/>
  <c r="O46" i="64" s="1"/>
  <c r="N14" i="64"/>
  <c r="N27" i="64" s="1"/>
  <c r="M14" i="64"/>
  <c r="M27" i="64" s="1"/>
  <c r="L14" i="64"/>
  <c r="K14" i="64"/>
  <c r="K27" i="64" s="1"/>
  <c r="J14" i="64"/>
  <c r="J27" i="64" s="1"/>
  <c r="I14" i="64"/>
  <c r="H14" i="64"/>
  <c r="H27" i="64" s="1"/>
  <c r="G14" i="64"/>
  <c r="G27" i="64" s="1"/>
  <c r="G46" i="64" s="1"/>
  <c r="F14" i="64"/>
  <c r="F27" i="64" s="1"/>
  <c r="E14" i="64"/>
  <c r="E27" i="64" s="1"/>
  <c r="D14" i="64"/>
  <c r="C14" i="64"/>
  <c r="C27" i="64" s="1"/>
  <c r="AA51" i="65"/>
  <c r="Y51" i="65"/>
  <c r="X51" i="65"/>
  <c r="Z51" i="65" s="1"/>
  <c r="W51" i="65"/>
  <c r="V51" i="65"/>
  <c r="U51" i="65"/>
  <c r="T51" i="65"/>
  <c r="S51" i="65"/>
  <c r="R51" i="65"/>
  <c r="Q51" i="65"/>
  <c r="P51" i="65"/>
  <c r="O51" i="65"/>
  <c r="N51" i="65"/>
  <c r="M51" i="65"/>
  <c r="L51" i="65"/>
  <c r="K51" i="65"/>
  <c r="J51" i="65"/>
  <c r="I51" i="65"/>
  <c r="H51" i="65"/>
  <c r="G51" i="65"/>
  <c r="F51" i="65"/>
  <c r="E51" i="65"/>
  <c r="D51" i="65"/>
  <c r="C51" i="65"/>
  <c r="AA44" i="65"/>
  <c r="Y44" i="65"/>
  <c r="X44" i="65"/>
  <c r="W44" i="65"/>
  <c r="V44" i="65"/>
  <c r="U44" i="65"/>
  <c r="T44" i="65"/>
  <c r="S44" i="65"/>
  <c r="R44" i="65"/>
  <c r="Q44" i="65"/>
  <c r="P44" i="65"/>
  <c r="O44" i="65"/>
  <c r="N44" i="65"/>
  <c r="M44" i="65"/>
  <c r="L44" i="65"/>
  <c r="K44" i="65"/>
  <c r="J44" i="65"/>
  <c r="I44" i="65"/>
  <c r="H44" i="65"/>
  <c r="G44" i="65"/>
  <c r="F44" i="65"/>
  <c r="E44" i="65"/>
  <c r="D44" i="65"/>
  <c r="C44" i="65"/>
  <c r="AA38" i="65"/>
  <c r="AA45" i="65" s="1"/>
  <c r="Y38" i="65"/>
  <c r="X38" i="65"/>
  <c r="X45" i="65" s="1"/>
  <c r="W38" i="65"/>
  <c r="W45" i="65" s="1"/>
  <c r="V38" i="65"/>
  <c r="V45" i="65" s="1"/>
  <c r="U38" i="65"/>
  <c r="U45" i="65" s="1"/>
  <c r="T38" i="65"/>
  <c r="T45" i="65" s="1"/>
  <c r="S38" i="65"/>
  <c r="S45" i="65" s="1"/>
  <c r="R38" i="65"/>
  <c r="R45" i="65" s="1"/>
  <c r="Q38" i="65"/>
  <c r="P38" i="65"/>
  <c r="P45" i="65" s="1"/>
  <c r="O38" i="65"/>
  <c r="O45" i="65" s="1"/>
  <c r="N38" i="65"/>
  <c r="N45" i="65" s="1"/>
  <c r="M38" i="65"/>
  <c r="M45" i="65" s="1"/>
  <c r="L38" i="65"/>
  <c r="L45" i="65" s="1"/>
  <c r="K38" i="65"/>
  <c r="K45" i="65" s="1"/>
  <c r="J38" i="65"/>
  <c r="J45" i="65" s="1"/>
  <c r="I38" i="65"/>
  <c r="H38" i="65"/>
  <c r="H45" i="65" s="1"/>
  <c r="G38" i="65"/>
  <c r="G45" i="65" s="1"/>
  <c r="F38" i="65"/>
  <c r="F45" i="65" s="1"/>
  <c r="E38" i="65"/>
  <c r="E45" i="65" s="1"/>
  <c r="D38" i="65"/>
  <c r="D45" i="65" s="1"/>
  <c r="C38" i="65"/>
  <c r="C45" i="65" s="1"/>
  <c r="I27" i="65"/>
  <c r="AA26" i="65"/>
  <c r="Z26" i="65"/>
  <c r="Y26" i="65"/>
  <c r="X26" i="65"/>
  <c r="W26" i="65"/>
  <c r="V26" i="65"/>
  <c r="U26" i="65"/>
  <c r="T26" i="65"/>
  <c r="S26" i="65"/>
  <c r="R26" i="65"/>
  <c r="Q26" i="65"/>
  <c r="P26" i="65"/>
  <c r="O26" i="65"/>
  <c r="N26" i="65"/>
  <c r="M26" i="65"/>
  <c r="L26" i="65"/>
  <c r="K26" i="65"/>
  <c r="J26" i="65"/>
  <c r="I26" i="65"/>
  <c r="H26" i="65"/>
  <c r="G26" i="65"/>
  <c r="F26" i="65"/>
  <c r="E26" i="65"/>
  <c r="D26" i="65"/>
  <c r="C26" i="65"/>
  <c r="AA14" i="65"/>
  <c r="AA27" i="65" s="1"/>
  <c r="Y14" i="65"/>
  <c r="X14" i="65"/>
  <c r="X27" i="65" s="1"/>
  <c r="W14" i="65"/>
  <c r="W27" i="65" s="1"/>
  <c r="V14" i="65"/>
  <c r="V27" i="65" s="1"/>
  <c r="U14" i="65"/>
  <c r="U27" i="65" s="1"/>
  <c r="T14" i="65"/>
  <c r="S14" i="65"/>
  <c r="S27" i="65" s="1"/>
  <c r="S46" i="65" s="1"/>
  <c r="R14" i="65"/>
  <c r="R27" i="65" s="1"/>
  <c r="Q14" i="65"/>
  <c r="Q27" i="65" s="1"/>
  <c r="P14" i="65"/>
  <c r="P27" i="65" s="1"/>
  <c r="P46" i="65" s="1"/>
  <c r="O14" i="65"/>
  <c r="O27" i="65" s="1"/>
  <c r="N14" i="65"/>
  <c r="N27" i="65" s="1"/>
  <c r="M14" i="65"/>
  <c r="M27" i="65" s="1"/>
  <c r="L14" i="65"/>
  <c r="K14" i="65"/>
  <c r="K27" i="65" s="1"/>
  <c r="K46" i="65" s="1"/>
  <c r="J14" i="65"/>
  <c r="J27" i="65" s="1"/>
  <c r="I14" i="65"/>
  <c r="H14" i="65"/>
  <c r="H27" i="65" s="1"/>
  <c r="H46" i="65" s="1"/>
  <c r="G14" i="65"/>
  <c r="G27" i="65" s="1"/>
  <c r="F14" i="65"/>
  <c r="F27" i="65" s="1"/>
  <c r="E14" i="65"/>
  <c r="E27" i="65" s="1"/>
  <c r="D14" i="65"/>
  <c r="C14" i="65"/>
  <c r="C27" i="65" s="1"/>
  <c r="C46" i="65" s="1"/>
  <c r="AA51" i="66"/>
  <c r="Y51" i="66"/>
  <c r="X51" i="66"/>
  <c r="Z51" i="66" s="1"/>
  <c r="W51" i="66"/>
  <c r="V51" i="66"/>
  <c r="U51" i="66"/>
  <c r="T51" i="66"/>
  <c r="S51" i="66"/>
  <c r="R51" i="66"/>
  <c r="Q51" i="66"/>
  <c r="P51" i="66"/>
  <c r="O51" i="66"/>
  <c r="N51" i="66"/>
  <c r="M51" i="66"/>
  <c r="L51" i="66"/>
  <c r="K51" i="66"/>
  <c r="J51" i="66"/>
  <c r="I51" i="66"/>
  <c r="H51" i="66"/>
  <c r="G51" i="66"/>
  <c r="F51" i="66"/>
  <c r="E51" i="66"/>
  <c r="D51" i="66"/>
  <c r="C51" i="66"/>
  <c r="V45" i="66"/>
  <c r="F45" i="66"/>
  <c r="AA44" i="66"/>
  <c r="Y44" i="66"/>
  <c r="X44" i="66"/>
  <c r="Z44" i="66" s="1"/>
  <c r="W44" i="66"/>
  <c r="V44" i="66"/>
  <c r="U44" i="66"/>
  <c r="T44" i="66"/>
  <c r="S44" i="66"/>
  <c r="R44" i="66"/>
  <c r="Q44" i="66"/>
  <c r="P44" i="66"/>
  <c r="O44" i="66"/>
  <c r="N44" i="66"/>
  <c r="M44" i="66"/>
  <c r="L44" i="66"/>
  <c r="K44" i="66"/>
  <c r="J44" i="66"/>
  <c r="I44" i="66"/>
  <c r="H44" i="66"/>
  <c r="G44" i="66"/>
  <c r="F44" i="66"/>
  <c r="E44" i="66"/>
  <c r="D44" i="66"/>
  <c r="C44" i="66"/>
  <c r="AA38" i="66"/>
  <c r="Y38" i="66"/>
  <c r="X38" i="66"/>
  <c r="X45" i="66" s="1"/>
  <c r="W38" i="66"/>
  <c r="W45" i="66" s="1"/>
  <c r="V38" i="66"/>
  <c r="U38" i="66"/>
  <c r="U45" i="66" s="1"/>
  <c r="T38" i="66"/>
  <c r="T45" i="66" s="1"/>
  <c r="S38" i="66"/>
  <c r="S45" i="66" s="1"/>
  <c r="R38" i="66"/>
  <c r="R45" i="66" s="1"/>
  <c r="Q38" i="66"/>
  <c r="P38" i="66"/>
  <c r="P45" i="66" s="1"/>
  <c r="O38" i="66"/>
  <c r="O45" i="66" s="1"/>
  <c r="N38" i="66"/>
  <c r="N45" i="66" s="1"/>
  <c r="M38" i="66"/>
  <c r="M45" i="66" s="1"/>
  <c r="L38" i="66"/>
  <c r="L45" i="66" s="1"/>
  <c r="K38" i="66"/>
  <c r="K45" i="66" s="1"/>
  <c r="J38" i="66"/>
  <c r="J45" i="66" s="1"/>
  <c r="I38" i="66"/>
  <c r="H38" i="66"/>
  <c r="H45" i="66" s="1"/>
  <c r="G38" i="66"/>
  <c r="G45" i="66" s="1"/>
  <c r="F38" i="66"/>
  <c r="E38" i="66"/>
  <c r="E45" i="66" s="1"/>
  <c r="D38" i="66"/>
  <c r="D45" i="66" s="1"/>
  <c r="C38" i="66"/>
  <c r="C45" i="66" s="1"/>
  <c r="Q27" i="66"/>
  <c r="I27" i="66"/>
  <c r="AA26" i="66"/>
  <c r="Z26" i="66"/>
  <c r="Y26" i="66"/>
  <c r="X26" i="66"/>
  <c r="W26" i="66"/>
  <c r="V26" i="66"/>
  <c r="U26" i="66"/>
  <c r="T26" i="66"/>
  <c r="S26" i="66"/>
  <c r="R26" i="66"/>
  <c r="Q26" i="66"/>
  <c r="P26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AA14" i="66"/>
  <c r="AA27" i="66" s="1"/>
  <c r="Y14" i="66"/>
  <c r="Y27" i="66" s="1"/>
  <c r="X14" i="66"/>
  <c r="X27" i="66" s="1"/>
  <c r="W14" i="66"/>
  <c r="W27" i="66" s="1"/>
  <c r="V14" i="66"/>
  <c r="V27" i="66" s="1"/>
  <c r="U14" i="66"/>
  <c r="U27" i="66" s="1"/>
  <c r="U46" i="66" s="1"/>
  <c r="T14" i="66"/>
  <c r="S14" i="66"/>
  <c r="S27" i="66" s="1"/>
  <c r="R14" i="66"/>
  <c r="R27" i="66" s="1"/>
  <c r="Q14" i="66"/>
  <c r="P14" i="66"/>
  <c r="P27" i="66" s="1"/>
  <c r="P46" i="66" s="1"/>
  <c r="O14" i="66"/>
  <c r="O27" i="66" s="1"/>
  <c r="N14" i="66"/>
  <c r="N27" i="66" s="1"/>
  <c r="M14" i="66"/>
  <c r="M27" i="66" s="1"/>
  <c r="M46" i="66" s="1"/>
  <c r="L14" i="66"/>
  <c r="K14" i="66"/>
  <c r="K27" i="66" s="1"/>
  <c r="J14" i="66"/>
  <c r="J27" i="66" s="1"/>
  <c r="I14" i="66"/>
  <c r="H14" i="66"/>
  <c r="H27" i="66" s="1"/>
  <c r="H46" i="66" s="1"/>
  <c r="G14" i="66"/>
  <c r="G27" i="66" s="1"/>
  <c r="F14" i="66"/>
  <c r="F27" i="66" s="1"/>
  <c r="E14" i="66"/>
  <c r="E27" i="66" s="1"/>
  <c r="E46" i="66" s="1"/>
  <c r="D14" i="66"/>
  <c r="C14" i="66"/>
  <c r="C27" i="66" s="1"/>
  <c r="AA51" i="67"/>
  <c r="Y51" i="67"/>
  <c r="X51" i="67"/>
  <c r="Z51" i="67" s="1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N45" i="67"/>
  <c r="F45" i="67"/>
  <c r="AA44" i="67"/>
  <c r="Z44" i="67"/>
  <c r="Y44" i="67"/>
  <c r="X44" i="67"/>
  <c r="W44" i="67"/>
  <c r="V44" i="67"/>
  <c r="U44" i="67"/>
  <c r="T44" i="67"/>
  <c r="S44" i="67"/>
  <c r="R44" i="67"/>
  <c r="Q44" i="67"/>
  <c r="P44" i="67"/>
  <c r="O44" i="67"/>
  <c r="N44" i="67"/>
  <c r="M44" i="67"/>
  <c r="L44" i="67"/>
  <c r="K44" i="67"/>
  <c r="J44" i="67"/>
  <c r="I44" i="67"/>
  <c r="H44" i="67"/>
  <c r="G44" i="67"/>
  <c r="F44" i="67"/>
  <c r="E44" i="67"/>
  <c r="D44" i="67"/>
  <c r="C44" i="67"/>
  <c r="AA38" i="67"/>
  <c r="AA45" i="67" s="1"/>
  <c r="Y38" i="67"/>
  <c r="X38" i="67"/>
  <c r="X45" i="67" s="1"/>
  <c r="Z45" i="67" s="1"/>
  <c r="W38" i="67"/>
  <c r="W45" i="67" s="1"/>
  <c r="V38" i="67"/>
  <c r="V45" i="67" s="1"/>
  <c r="U38" i="67"/>
  <c r="U45" i="67" s="1"/>
  <c r="T38" i="67"/>
  <c r="T45" i="67" s="1"/>
  <c r="S38" i="67"/>
  <c r="S45" i="67" s="1"/>
  <c r="R38" i="67"/>
  <c r="R45" i="67" s="1"/>
  <c r="Q38" i="67"/>
  <c r="P38" i="67"/>
  <c r="P45" i="67" s="1"/>
  <c r="O38" i="67"/>
  <c r="O45" i="67" s="1"/>
  <c r="N38" i="67"/>
  <c r="M38" i="67"/>
  <c r="M45" i="67" s="1"/>
  <c r="L38" i="67"/>
  <c r="L45" i="67" s="1"/>
  <c r="K38" i="67"/>
  <c r="K45" i="67" s="1"/>
  <c r="J38" i="67"/>
  <c r="J45" i="67" s="1"/>
  <c r="I38" i="67"/>
  <c r="H38" i="67"/>
  <c r="H45" i="67" s="1"/>
  <c r="G38" i="67"/>
  <c r="G45" i="67" s="1"/>
  <c r="F38" i="67"/>
  <c r="E38" i="67"/>
  <c r="E45" i="67" s="1"/>
  <c r="D38" i="67"/>
  <c r="D45" i="67" s="1"/>
  <c r="C38" i="67"/>
  <c r="C45" i="67" s="1"/>
  <c r="AA26" i="67"/>
  <c r="Y26" i="67"/>
  <c r="X26" i="67"/>
  <c r="Z26" i="67" s="1"/>
  <c r="W26" i="67"/>
  <c r="V26" i="67"/>
  <c r="U26" i="67"/>
  <c r="T26" i="67"/>
  <c r="S26" i="67"/>
  <c r="R26" i="67"/>
  <c r="Q26" i="67"/>
  <c r="P26" i="67"/>
  <c r="O26" i="67"/>
  <c r="N26" i="67"/>
  <c r="M26" i="67"/>
  <c r="L26" i="67"/>
  <c r="K26" i="67"/>
  <c r="J26" i="67"/>
  <c r="I26" i="67"/>
  <c r="H26" i="67"/>
  <c r="G26" i="67"/>
  <c r="F26" i="67"/>
  <c r="E26" i="67"/>
  <c r="D26" i="67"/>
  <c r="C26" i="67"/>
  <c r="AA14" i="67"/>
  <c r="Y14" i="67"/>
  <c r="Y27" i="67" s="1"/>
  <c r="X14" i="67"/>
  <c r="X27" i="67" s="1"/>
  <c r="W14" i="67"/>
  <c r="W27" i="67" s="1"/>
  <c r="V14" i="67"/>
  <c r="V27" i="67" s="1"/>
  <c r="U14" i="67"/>
  <c r="U27" i="67" s="1"/>
  <c r="T14" i="67"/>
  <c r="S14" i="67"/>
  <c r="S27" i="67" s="1"/>
  <c r="R14" i="67"/>
  <c r="R27" i="67" s="1"/>
  <c r="Q14" i="67"/>
  <c r="Q27" i="67" s="1"/>
  <c r="P14" i="67"/>
  <c r="P27" i="67" s="1"/>
  <c r="O14" i="67"/>
  <c r="O27" i="67" s="1"/>
  <c r="N14" i="67"/>
  <c r="N27" i="67" s="1"/>
  <c r="M14" i="67"/>
  <c r="M27" i="67" s="1"/>
  <c r="L14" i="67"/>
  <c r="K14" i="67"/>
  <c r="K27" i="67" s="1"/>
  <c r="J14" i="67"/>
  <c r="J27" i="67" s="1"/>
  <c r="I14" i="67"/>
  <c r="I27" i="67" s="1"/>
  <c r="H14" i="67"/>
  <c r="H27" i="67" s="1"/>
  <c r="G14" i="67"/>
  <c r="G27" i="67" s="1"/>
  <c r="F14" i="67"/>
  <c r="F27" i="67" s="1"/>
  <c r="E14" i="67"/>
  <c r="E27" i="67" s="1"/>
  <c r="D14" i="67"/>
  <c r="C14" i="67"/>
  <c r="C27" i="67" s="1"/>
  <c r="AA51" i="68"/>
  <c r="Y51" i="68"/>
  <c r="Z51" i="68" s="1"/>
  <c r="X51" i="68"/>
  <c r="W51" i="68"/>
  <c r="V51" i="68"/>
  <c r="U51" i="68"/>
  <c r="T51" i="68"/>
  <c r="S51" i="68"/>
  <c r="R51" i="68"/>
  <c r="Q51" i="68"/>
  <c r="P51" i="68"/>
  <c r="O51" i="68"/>
  <c r="N51" i="68"/>
  <c r="M51" i="68"/>
  <c r="L51" i="68"/>
  <c r="K51" i="68"/>
  <c r="J51" i="68"/>
  <c r="I51" i="68"/>
  <c r="H51" i="68"/>
  <c r="G51" i="68"/>
  <c r="F51" i="68"/>
  <c r="E51" i="68"/>
  <c r="D51" i="68"/>
  <c r="C51" i="68"/>
  <c r="V45" i="68"/>
  <c r="N45" i="68"/>
  <c r="AA44" i="68"/>
  <c r="Y44" i="68"/>
  <c r="X44" i="68"/>
  <c r="Z44" i="68" s="1"/>
  <c r="W44" i="68"/>
  <c r="V44" i="68"/>
  <c r="U44" i="68"/>
  <c r="T44" i="68"/>
  <c r="S44" i="68"/>
  <c r="R44" i="68"/>
  <c r="Q44" i="68"/>
  <c r="P44" i="68"/>
  <c r="O44" i="68"/>
  <c r="N44" i="68"/>
  <c r="M44" i="68"/>
  <c r="L44" i="68"/>
  <c r="K44" i="68"/>
  <c r="J44" i="68"/>
  <c r="I44" i="68"/>
  <c r="H44" i="68"/>
  <c r="G44" i="68"/>
  <c r="F44" i="68"/>
  <c r="E44" i="68"/>
  <c r="D44" i="68"/>
  <c r="C44" i="68"/>
  <c r="AA38" i="68"/>
  <c r="Y38" i="68"/>
  <c r="X38" i="68"/>
  <c r="X45" i="68" s="1"/>
  <c r="W38" i="68"/>
  <c r="W45" i="68" s="1"/>
  <c r="V38" i="68"/>
  <c r="U38" i="68"/>
  <c r="U45" i="68" s="1"/>
  <c r="T38" i="68"/>
  <c r="T45" i="68" s="1"/>
  <c r="S38" i="68"/>
  <c r="S45" i="68" s="1"/>
  <c r="R38" i="68"/>
  <c r="R45" i="68" s="1"/>
  <c r="Q38" i="68"/>
  <c r="P38" i="68"/>
  <c r="P45" i="68" s="1"/>
  <c r="O38" i="68"/>
  <c r="O45" i="68" s="1"/>
  <c r="N38" i="68"/>
  <c r="M38" i="68"/>
  <c r="M45" i="68" s="1"/>
  <c r="L38" i="68"/>
  <c r="L45" i="68" s="1"/>
  <c r="K38" i="68"/>
  <c r="K45" i="68" s="1"/>
  <c r="J38" i="68"/>
  <c r="J45" i="68" s="1"/>
  <c r="I38" i="68"/>
  <c r="H38" i="68"/>
  <c r="H45" i="68" s="1"/>
  <c r="G38" i="68"/>
  <c r="G45" i="68" s="1"/>
  <c r="F38" i="68"/>
  <c r="F45" i="68" s="1"/>
  <c r="E38" i="68"/>
  <c r="E45" i="68" s="1"/>
  <c r="D38" i="68"/>
  <c r="D45" i="68" s="1"/>
  <c r="C38" i="68"/>
  <c r="C45" i="68" s="1"/>
  <c r="I27" i="68"/>
  <c r="AA26" i="68"/>
  <c r="Z26" i="68"/>
  <c r="Y26" i="68"/>
  <c r="X26" i="68"/>
  <c r="W26" i="68"/>
  <c r="V26" i="68"/>
  <c r="U26" i="68"/>
  <c r="T26" i="68"/>
  <c r="S26" i="68"/>
  <c r="R26" i="68"/>
  <c r="Q26" i="68"/>
  <c r="P26" i="68"/>
  <c r="O26" i="68"/>
  <c r="N26" i="68"/>
  <c r="M26" i="68"/>
  <c r="L26" i="68"/>
  <c r="K26" i="68"/>
  <c r="J26" i="68"/>
  <c r="I26" i="68"/>
  <c r="H26" i="68"/>
  <c r="G26" i="68"/>
  <c r="F26" i="68"/>
  <c r="E26" i="68"/>
  <c r="D26" i="68"/>
  <c r="C26" i="68"/>
  <c r="AA14" i="68"/>
  <c r="AA27" i="68" s="1"/>
  <c r="Y14" i="68"/>
  <c r="Y27" i="68" s="1"/>
  <c r="X14" i="68"/>
  <c r="X27" i="68" s="1"/>
  <c r="W14" i="68"/>
  <c r="W27" i="68" s="1"/>
  <c r="W46" i="68" s="1"/>
  <c r="V14" i="68"/>
  <c r="V27" i="68" s="1"/>
  <c r="U14" i="68"/>
  <c r="U27" i="68" s="1"/>
  <c r="T14" i="68"/>
  <c r="S14" i="68"/>
  <c r="S27" i="68" s="1"/>
  <c r="R14" i="68"/>
  <c r="R27" i="68" s="1"/>
  <c r="Q14" i="68"/>
  <c r="Q27" i="68" s="1"/>
  <c r="P14" i="68"/>
  <c r="P27" i="68" s="1"/>
  <c r="O14" i="68"/>
  <c r="O27" i="68" s="1"/>
  <c r="O46" i="68" s="1"/>
  <c r="N14" i="68"/>
  <c r="N27" i="68" s="1"/>
  <c r="M14" i="68"/>
  <c r="M27" i="68" s="1"/>
  <c r="L14" i="68"/>
  <c r="K14" i="68"/>
  <c r="K27" i="68" s="1"/>
  <c r="J14" i="68"/>
  <c r="J27" i="68" s="1"/>
  <c r="I14" i="68"/>
  <c r="H14" i="68"/>
  <c r="H27" i="68" s="1"/>
  <c r="G14" i="68"/>
  <c r="G27" i="68" s="1"/>
  <c r="G46" i="68" s="1"/>
  <c r="F14" i="68"/>
  <c r="F27" i="68" s="1"/>
  <c r="E14" i="68"/>
  <c r="E27" i="68" s="1"/>
  <c r="D14" i="68"/>
  <c r="C14" i="68"/>
  <c r="C27" i="68" s="1"/>
  <c r="AA51" i="69"/>
  <c r="Z51" i="69"/>
  <c r="Y51" i="69"/>
  <c r="X51" i="69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C51" i="69"/>
  <c r="T45" i="69"/>
  <c r="AA44" i="69"/>
  <c r="Y44" i="69"/>
  <c r="X44" i="69"/>
  <c r="Z44" i="69" s="1"/>
  <c r="W44" i="69"/>
  <c r="V44" i="69"/>
  <c r="U44" i="69"/>
  <c r="T44" i="69"/>
  <c r="S44" i="69"/>
  <c r="R44" i="69"/>
  <c r="Q44" i="69"/>
  <c r="P44" i="69"/>
  <c r="O44" i="69"/>
  <c r="N44" i="69"/>
  <c r="M44" i="69"/>
  <c r="L44" i="69"/>
  <c r="K44" i="69"/>
  <c r="J44" i="69"/>
  <c r="I44" i="69"/>
  <c r="H44" i="69"/>
  <c r="G44" i="69"/>
  <c r="F44" i="69"/>
  <c r="E44" i="69"/>
  <c r="D44" i="69"/>
  <c r="C44" i="69"/>
  <c r="AA38" i="69"/>
  <c r="AA45" i="69" s="1"/>
  <c r="Y38" i="69"/>
  <c r="X38" i="69"/>
  <c r="X45" i="69" s="1"/>
  <c r="Z45" i="69" s="1"/>
  <c r="W38" i="69"/>
  <c r="W45" i="69" s="1"/>
  <c r="V38" i="69"/>
  <c r="V45" i="69" s="1"/>
  <c r="U38" i="69"/>
  <c r="U45" i="69" s="1"/>
  <c r="T38" i="69"/>
  <c r="S38" i="69"/>
  <c r="S45" i="69" s="1"/>
  <c r="R38" i="69"/>
  <c r="R45" i="69" s="1"/>
  <c r="Q38" i="69"/>
  <c r="P38" i="69"/>
  <c r="P45" i="69" s="1"/>
  <c r="O38" i="69"/>
  <c r="O45" i="69" s="1"/>
  <c r="N38" i="69"/>
  <c r="N45" i="69" s="1"/>
  <c r="M38" i="69"/>
  <c r="M45" i="69" s="1"/>
  <c r="L38" i="69"/>
  <c r="L45" i="69" s="1"/>
  <c r="K38" i="69"/>
  <c r="K45" i="69" s="1"/>
  <c r="J38" i="69"/>
  <c r="J45" i="69" s="1"/>
  <c r="I38" i="69"/>
  <c r="H38" i="69"/>
  <c r="H45" i="69" s="1"/>
  <c r="G38" i="69"/>
  <c r="G45" i="69" s="1"/>
  <c r="F38" i="69"/>
  <c r="F45" i="69" s="1"/>
  <c r="E38" i="69"/>
  <c r="E45" i="69" s="1"/>
  <c r="D38" i="69"/>
  <c r="D45" i="69" s="1"/>
  <c r="C38" i="69"/>
  <c r="C45" i="69" s="1"/>
  <c r="O27" i="69"/>
  <c r="AA26" i="69"/>
  <c r="Y26" i="69"/>
  <c r="X26" i="69"/>
  <c r="Z26" i="69" s="1"/>
  <c r="W26" i="69"/>
  <c r="V26" i="69"/>
  <c r="U26" i="69"/>
  <c r="T26" i="69"/>
  <c r="S26" i="69"/>
  <c r="R26" i="69"/>
  <c r="Q26" i="69"/>
  <c r="P26" i="69"/>
  <c r="O26" i="69"/>
  <c r="N26" i="69"/>
  <c r="M26" i="69"/>
  <c r="L26" i="69"/>
  <c r="K26" i="69"/>
  <c r="J26" i="69"/>
  <c r="I26" i="69"/>
  <c r="H26" i="69"/>
  <c r="G26" i="69"/>
  <c r="F26" i="69"/>
  <c r="E26" i="69"/>
  <c r="D26" i="69"/>
  <c r="C26" i="69"/>
  <c r="AA14" i="69"/>
  <c r="AA27" i="69" s="1"/>
  <c r="AA46" i="69" s="1"/>
  <c r="Y14" i="69"/>
  <c r="Y27" i="69" s="1"/>
  <c r="X14" i="69"/>
  <c r="X27" i="69" s="1"/>
  <c r="W14" i="69"/>
  <c r="W27" i="69" s="1"/>
  <c r="V14" i="69"/>
  <c r="V27" i="69" s="1"/>
  <c r="U14" i="69"/>
  <c r="U27" i="69" s="1"/>
  <c r="U46" i="69" s="1"/>
  <c r="T14" i="69"/>
  <c r="S14" i="69"/>
  <c r="S27" i="69" s="1"/>
  <c r="R14" i="69"/>
  <c r="R27" i="69" s="1"/>
  <c r="R46" i="69" s="1"/>
  <c r="Q14" i="69"/>
  <c r="Q27" i="69" s="1"/>
  <c r="P14" i="69"/>
  <c r="P27" i="69" s="1"/>
  <c r="P46" i="69" s="1"/>
  <c r="O14" i="69"/>
  <c r="N14" i="69"/>
  <c r="N27" i="69" s="1"/>
  <c r="M14" i="69"/>
  <c r="M27" i="69" s="1"/>
  <c r="M46" i="69" s="1"/>
  <c r="L14" i="69"/>
  <c r="K14" i="69"/>
  <c r="K27" i="69" s="1"/>
  <c r="J14" i="69"/>
  <c r="J27" i="69" s="1"/>
  <c r="J46" i="69" s="1"/>
  <c r="I14" i="69"/>
  <c r="I27" i="69" s="1"/>
  <c r="H14" i="69"/>
  <c r="H27" i="69" s="1"/>
  <c r="H46" i="69" s="1"/>
  <c r="G14" i="69"/>
  <c r="G27" i="69" s="1"/>
  <c r="F14" i="69"/>
  <c r="F27" i="69" s="1"/>
  <c r="E14" i="69"/>
  <c r="E27" i="69" s="1"/>
  <c r="E46" i="69" s="1"/>
  <c r="D14" i="69"/>
  <c r="C14" i="69"/>
  <c r="C27" i="69" s="1"/>
  <c r="AA51" i="70"/>
  <c r="Z51" i="70"/>
  <c r="Y51" i="70"/>
  <c r="X51" i="70"/>
  <c r="W51" i="70"/>
  <c r="V51" i="70"/>
  <c r="U51" i="70"/>
  <c r="T51" i="70"/>
  <c r="S51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C51" i="70"/>
  <c r="T45" i="70"/>
  <c r="AA44" i="70"/>
  <c r="Y44" i="70"/>
  <c r="X44" i="70"/>
  <c r="Z44" i="70" s="1"/>
  <c r="W44" i="70"/>
  <c r="V44" i="70"/>
  <c r="U44" i="70"/>
  <c r="T44" i="70"/>
  <c r="S44" i="70"/>
  <c r="R44" i="70"/>
  <c r="Q44" i="70"/>
  <c r="P44" i="70"/>
  <c r="O44" i="70"/>
  <c r="N44" i="70"/>
  <c r="M44" i="70"/>
  <c r="L44" i="70"/>
  <c r="K44" i="70"/>
  <c r="J44" i="70"/>
  <c r="I44" i="70"/>
  <c r="H44" i="70"/>
  <c r="G44" i="70"/>
  <c r="F44" i="70"/>
  <c r="E44" i="70"/>
  <c r="D44" i="70"/>
  <c r="C44" i="70"/>
  <c r="AA38" i="70"/>
  <c r="AA45" i="70" s="1"/>
  <c r="Y38" i="70"/>
  <c r="X38" i="70"/>
  <c r="X45" i="70" s="1"/>
  <c r="W38" i="70"/>
  <c r="W45" i="70" s="1"/>
  <c r="V38" i="70"/>
  <c r="V45" i="70" s="1"/>
  <c r="U38" i="70"/>
  <c r="U45" i="70" s="1"/>
  <c r="T38" i="70"/>
  <c r="S38" i="70"/>
  <c r="S45" i="70" s="1"/>
  <c r="R38" i="70"/>
  <c r="R45" i="70" s="1"/>
  <c r="Q38" i="70"/>
  <c r="P38" i="70"/>
  <c r="P45" i="70" s="1"/>
  <c r="O38" i="70"/>
  <c r="O45" i="70" s="1"/>
  <c r="N38" i="70"/>
  <c r="N45" i="70" s="1"/>
  <c r="M38" i="70"/>
  <c r="M45" i="70" s="1"/>
  <c r="L38" i="70"/>
  <c r="L45" i="70" s="1"/>
  <c r="K38" i="70"/>
  <c r="K45" i="70" s="1"/>
  <c r="J38" i="70"/>
  <c r="J45" i="70" s="1"/>
  <c r="I38" i="70"/>
  <c r="H38" i="70"/>
  <c r="H45" i="70" s="1"/>
  <c r="G38" i="70"/>
  <c r="G45" i="70" s="1"/>
  <c r="F38" i="70"/>
  <c r="F45" i="70" s="1"/>
  <c r="E38" i="70"/>
  <c r="E45" i="70" s="1"/>
  <c r="D38" i="70"/>
  <c r="D45" i="70" s="1"/>
  <c r="C38" i="70"/>
  <c r="C45" i="70" s="1"/>
  <c r="O27" i="70"/>
  <c r="AA26" i="70"/>
  <c r="Y26" i="70"/>
  <c r="X26" i="70"/>
  <c r="W26" i="70"/>
  <c r="V26" i="70"/>
  <c r="U26" i="70"/>
  <c r="T26" i="70"/>
  <c r="S26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F26" i="70"/>
  <c r="E26" i="70"/>
  <c r="D26" i="70"/>
  <c r="C26" i="70"/>
  <c r="AA14" i="70"/>
  <c r="AA27" i="70" s="1"/>
  <c r="AA46" i="70" s="1"/>
  <c r="Y14" i="70"/>
  <c r="Y27" i="70" s="1"/>
  <c r="X14" i="70"/>
  <c r="X27" i="70" s="1"/>
  <c r="W14" i="70"/>
  <c r="W27" i="70" s="1"/>
  <c r="V14" i="70"/>
  <c r="V27" i="70" s="1"/>
  <c r="U14" i="70"/>
  <c r="U27" i="70" s="1"/>
  <c r="U46" i="70" s="1"/>
  <c r="T14" i="70"/>
  <c r="S14" i="70"/>
  <c r="S27" i="70" s="1"/>
  <c r="R14" i="70"/>
  <c r="R27" i="70" s="1"/>
  <c r="R46" i="70" s="1"/>
  <c r="Q14" i="70"/>
  <c r="Q27" i="70" s="1"/>
  <c r="P14" i="70"/>
  <c r="P27" i="70" s="1"/>
  <c r="P46" i="70" s="1"/>
  <c r="O14" i="70"/>
  <c r="N14" i="70"/>
  <c r="N27" i="70" s="1"/>
  <c r="M14" i="70"/>
  <c r="M27" i="70" s="1"/>
  <c r="M46" i="70" s="1"/>
  <c r="L14" i="70"/>
  <c r="K14" i="70"/>
  <c r="K27" i="70" s="1"/>
  <c r="J14" i="70"/>
  <c r="J27" i="70" s="1"/>
  <c r="J46" i="70" s="1"/>
  <c r="I14" i="70"/>
  <c r="I27" i="70" s="1"/>
  <c r="H14" i="70"/>
  <c r="H27" i="70" s="1"/>
  <c r="H46" i="70" s="1"/>
  <c r="G14" i="70"/>
  <c r="G27" i="70" s="1"/>
  <c r="F14" i="70"/>
  <c r="F27" i="70" s="1"/>
  <c r="E14" i="70"/>
  <c r="E27" i="70" s="1"/>
  <c r="E46" i="70" s="1"/>
  <c r="D14" i="70"/>
  <c r="C14" i="70"/>
  <c r="C27" i="70" s="1"/>
  <c r="AA51" i="71"/>
  <c r="Z51" i="71"/>
  <c r="Y51" i="71"/>
  <c r="X51" i="71"/>
  <c r="W51" i="71"/>
  <c r="V51" i="71"/>
  <c r="U51" i="71"/>
  <c r="T51" i="71"/>
  <c r="S51" i="71"/>
  <c r="R51" i="71"/>
  <c r="Q51" i="71"/>
  <c r="P51" i="71"/>
  <c r="O51" i="71"/>
  <c r="N51" i="71"/>
  <c r="M51" i="71"/>
  <c r="L51" i="71"/>
  <c r="K51" i="71"/>
  <c r="J51" i="71"/>
  <c r="I51" i="71"/>
  <c r="H51" i="71"/>
  <c r="G51" i="71"/>
  <c r="F51" i="71"/>
  <c r="E51" i="71"/>
  <c r="D51" i="71"/>
  <c r="C51" i="71"/>
  <c r="T45" i="71"/>
  <c r="AA44" i="71"/>
  <c r="Y44" i="71"/>
  <c r="X44" i="71"/>
  <c r="Z44" i="71" s="1"/>
  <c r="W44" i="71"/>
  <c r="V44" i="71"/>
  <c r="U44" i="71"/>
  <c r="T44" i="71"/>
  <c r="S44" i="71"/>
  <c r="R44" i="71"/>
  <c r="Q44" i="71"/>
  <c r="P44" i="71"/>
  <c r="O44" i="71"/>
  <c r="N44" i="71"/>
  <c r="M44" i="71"/>
  <c r="L44" i="71"/>
  <c r="K44" i="71"/>
  <c r="J44" i="71"/>
  <c r="I44" i="71"/>
  <c r="H44" i="71"/>
  <c r="G44" i="71"/>
  <c r="F44" i="71"/>
  <c r="E44" i="71"/>
  <c r="D44" i="71"/>
  <c r="C44" i="71"/>
  <c r="AA38" i="71"/>
  <c r="AA45" i="71" s="1"/>
  <c r="Y38" i="71"/>
  <c r="X38" i="71"/>
  <c r="X45" i="71" s="1"/>
  <c r="W38" i="71"/>
  <c r="W45" i="71" s="1"/>
  <c r="V38" i="71"/>
  <c r="V45" i="71" s="1"/>
  <c r="U38" i="71"/>
  <c r="U45" i="71" s="1"/>
  <c r="T38" i="71"/>
  <c r="S38" i="71"/>
  <c r="S45" i="71" s="1"/>
  <c r="R38" i="71"/>
  <c r="R45" i="71" s="1"/>
  <c r="Q38" i="71"/>
  <c r="P38" i="71"/>
  <c r="P45" i="71" s="1"/>
  <c r="O38" i="71"/>
  <c r="O45" i="71" s="1"/>
  <c r="N38" i="71"/>
  <c r="N45" i="71" s="1"/>
  <c r="M38" i="71"/>
  <c r="M45" i="71" s="1"/>
  <c r="L38" i="71"/>
  <c r="L45" i="71" s="1"/>
  <c r="K38" i="71"/>
  <c r="K45" i="71" s="1"/>
  <c r="J38" i="71"/>
  <c r="J45" i="71" s="1"/>
  <c r="I38" i="71"/>
  <c r="H38" i="71"/>
  <c r="H45" i="71" s="1"/>
  <c r="G38" i="71"/>
  <c r="G45" i="71" s="1"/>
  <c r="F38" i="71"/>
  <c r="F45" i="71" s="1"/>
  <c r="E38" i="71"/>
  <c r="E45" i="71" s="1"/>
  <c r="D38" i="71"/>
  <c r="D45" i="71" s="1"/>
  <c r="C38" i="71"/>
  <c r="C45" i="71" s="1"/>
  <c r="O27" i="71"/>
  <c r="AA26" i="71"/>
  <c r="Z26" i="71"/>
  <c r="Y26" i="71"/>
  <c r="X26" i="71"/>
  <c r="W26" i="71"/>
  <c r="V26" i="71"/>
  <c r="U26" i="71"/>
  <c r="T26" i="71"/>
  <c r="S26" i="71"/>
  <c r="R26" i="71"/>
  <c r="Q26" i="71"/>
  <c r="P26" i="71"/>
  <c r="O26" i="71"/>
  <c r="N26" i="71"/>
  <c r="M26" i="71"/>
  <c r="L26" i="71"/>
  <c r="K26" i="71"/>
  <c r="J26" i="71"/>
  <c r="I26" i="71"/>
  <c r="H26" i="71"/>
  <c r="G26" i="71"/>
  <c r="F26" i="71"/>
  <c r="E26" i="71"/>
  <c r="D26" i="71"/>
  <c r="C26" i="71"/>
  <c r="AA14" i="71"/>
  <c r="AA27" i="71" s="1"/>
  <c r="Y14" i="71"/>
  <c r="X14" i="71"/>
  <c r="X27" i="71" s="1"/>
  <c r="W14" i="71"/>
  <c r="W27" i="71" s="1"/>
  <c r="V14" i="71"/>
  <c r="V27" i="71" s="1"/>
  <c r="U14" i="71"/>
  <c r="U27" i="71" s="1"/>
  <c r="T14" i="71"/>
  <c r="S14" i="71"/>
  <c r="S27" i="71" s="1"/>
  <c r="S46" i="71" s="1"/>
  <c r="R14" i="71"/>
  <c r="R27" i="71" s="1"/>
  <c r="Q14" i="71"/>
  <c r="Q27" i="71" s="1"/>
  <c r="P14" i="71"/>
  <c r="P27" i="71" s="1"/>
  <c r="P46" i="71" s="1"/>
  <c r="O14" i="71"/>
  <c r="N14" i="71"/>
  <c r="N27" i="71" s="1"/>
  <c r="M14" i="71"/>
  <c r="M27" i="71" s="1"/>
  <c r="L14" i="71"/>
  <c r="K14" i="71"/>
  <c r="K27" i="71" s="1"/>
  <c r="K46" i="71" s="1"/>
  <c r="J14" i="71"/>
  <c r="J27" i="71" s="1"/>
  <c r="I14" i="71"/>
  <c r="I27" i="71" s="1"/>
  <c r="H14" i="71"/>
  <c r="H27" i="71" s="1"/>
  <c r="H46" i="71" s="1"/>
  <c r="G14" i="71"/>
  <c r="G27" i="71" s="1"/>
  <c r="F14" i="71"/>
  <c r="F27" i="71" s="1"/>
  <c r="E14" i="71"/>
  <c r="E27" i="71" s="1"/>
  <c r="D14" i="71"/>
  <c r="C14" i="71"/>
  <c r="C27" i="71" s="1"/>
  <c r="C46" i="71" s="1"/>
  <c r="AA51" i="72"/>
  <c r="Y51" i="72"/>
  <c r="Z51" i="72" s="1"/>
  <c r="X51" i="72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D51" i="72"/>
  <c r="C51" i="72"/>
  <c r="AA44" i="72"/>
  <c r="Y44" i="72"/>
  <c r="X44" i="72"/>
  <c r="Z44" i="72" s="1"/>
  <c r="W44" i="72"/>
  <c r="V44" i="72"/>
  <c r="V45" i="72" s="1"/>
  <c r="U44" i="72"/>
  <c r="T44" i="72"/>
  <c r="S44" i="72"/>
  <c r="R44" i="72"/>
  <c r="Q44" i="72"/>
  <c r="P44" i="72"/>
  <c r="P45" i="72" s="1"/>
  <c r="O44" i="72"/>
  <c r="N44" i="72"/>
  <c r="M44" i="72"/>
  <c r="L44" i="72"/>
  <c r="K44" i="72"/>
  <c r="J44" i="72"/>
  <c r="I44" i="72"/>
  <c r="H44" i="72"/>
  <c r="G44" i="72"/>
  <c r="F44" i="72"/>
  <c r="E44" i="72"/>
  <c r="D44" i="72"/>
  <c r="C44" i="72"/>
  <c r="AA38" i="72"/>
  <c r="Y38" i="72"/>
  <c r="Z38" i="72" s="1"/>
  <c r="X38" i="72"/>
  <c r="X45" i="72" s="1"/>
  <c r="W38" i="72"/>
  <c r="W45" i="72" s="1"/>
  <c r="V38" i="72"/>
  <c r="U38" i="72"/>
  <c r="U45" i="72" s="1"/>
  <c r="T38" i="72"/>
  <c r="T45" i="72" s="1"/>
  <c r="S38" i="72"/>
  <c r="R38" i="72"/>
  <c r="Q38" i="72"/>
  <c r="P38" i="72"/>
  <c r="O38" i="72"/>
  <c r="O45" i="72" s="1"/>
  <c r="N38" i="72"/>
  <c r="M38" i="72"/>
  <c r="M45" i="72" s="1"/>
  <c r="L38" i="72"/>
  <c r="L45" i="72" s="1"/>
  <c r="K38" i="72"/>
  <c r="J38" i="72"/>
  <c r="J45" i="72" s="1"/>
  <c r="I38" i="72"/>
  <c r="H38" i="72"/>
  <c r="H45" i="72" s="1"/>
  <c r="G38" i="72"/>
  <c r="G45" i="72" s="1"/>
  <c r="F38" i="72"/>
  <c r="E38" i="72"/>
  <c r="E45" i="72" s="1"/>
  <c r="D38" i="72"/>
  <c r="D45" i="72" s="1"/>
  <c r="C38" i="72"/>
  <c r="AA26" i="72"/>
  <c r="Y26" i="72"/>
  <c r="X26" i="72"/>
  <c r="Z26" i="72" s="1"/>
  <c r="W26" i="72"/>
  <c r="V26" i="72"/>
  <c r="U26" i="72"/>
  <c r="T26" i="72"/>
  <c r="S26" i="72"/>
  <c r="R26" i="72"/>
  <c r="Q26" i="72"/>
  <c r="P26" i="72"/>
  <c r="P27" i="72" s="1"/>
  <c r="P46" i="72" s="1"/>
  <c r="O26" i="72"/>
  <c r="N26" i="72"/>
  <c r="M26" i="72"/>
  <c r="L26" i="72"/>
  <c r="K26" i="72"/>
  <c r="J26" i="72"/>
  <c r="I26" i="72"/>
  <c r="H26" i="72"/>
  <c r="H27" i="72" s="1"/>
  <c r="H46" i="72" s="1"/>
  <c r="G26" i="72"/>
  <c r="F26" i="72"/>
  <c r="E26" i="72"/>
  <c r="D26" i="72"/>
  <c r="C26" i="72"/>
  <c r="AA14" i="72"/>
  <c r="Y14" i="72"/>
  <c r="Y27" i="72" s="1"/>
  <c r="X14" i="72"/>
  <c r="W14" i="72"/>
  <c r="W27" i="72" s="1"/>
  <c r="W46" i="72" s="1"/>
  <c r="V14" i="72"/>
  <c r="V27" i="72" s="1"/>
  <c r="U14" i="72"/>
  <c r="T14" i="72"/>
  <c r="S14" i="72"/>
  <c r="R14" i="72"/>
  <c r="Q14" i="72"/>
  <c r="P14" i="72"/>
  <c r="O14" i="72"/>
  <c r="O27" i="72" s="1"/>
  <c r="O46" i="72" s="1"/>
  <c r="N14" i="72"/>
  <c r="M14" i="72"/>
  <c r="L14" i="72"/>
  <c r="K14" i="72"/>
  <c r="J14" i="72"/>
  <c r="I14" i="72"/>
  <c r="I27" i="72" s="1"/>
  <c r="H14" i="72"/>
  <c r="G14" i="72"/>
  <c r="G27" i="72" s="1"/>
  <c r="G46" i="72" s="1"/>
  <c r="F14" i="72"/>
  <c r="F27" i="72" s="1"/>
  <c r="E14" i="72"/>
  <c r="E27" i="72" s="1"/>
  <c r="D14" i="72"/>
  <c r="C14" i="72"/>
  <c r="AA51" i="73"/>
  <c r="Y51" i="73"/>
  <c r="X51" i="73"/>
  <c r="Z51" i="73" s="1"/>
  <c r="W51" i="73"/>
  <c r="V51" i="73"/>
  <c r="U51" i="73"/>
  <c r="T51" i="73"/>
  <c r="S51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C51" i="73"/>
  <c r="H45" i="73"/>
  <c r="AA44" i="73"/>
  <c r="Z44" i="73"/>
  <c r="Y44" i="73"/>
  <c r="X44" i="73"/>
  <c r="W44" i="73"/>
  <c r="V44" i="73"/>
  <c r="U44" i="73"/>
  <c r="T44" i="73"/>
  <c r="S44" i="73"/>
  <c r="R44" i="73"/>
  <c r="Q44" i="73"/>
  <c r="P44" i="73"/>
  <c r="O44" i="73"/>
  <c r="N44" i="73"/>
  <c r="M44" i="73"/>
  <c r="M45" i="73" s="1"/>
  <c r="L44" i="73"/>
  <c r="K44" i="73"/>
  <c r="J44" i="73"/>
  <c r="I44" i="73"/>
  <c r="H44" i="73"/>
  <c r="G44" i="73"/>
  <c r="F44" i="73"/>
  <c r="E44" i="73"/>
  <c r="D44" i="73"/>
  <c r="C44" i="73"/>
  <c r="AA38" i="73"/>
  <c r="AA45" i="73" s="1"/>
  <c r="Z38" i="73"/>
  <c r="Y38" i="73"/>
  <c r="X38" i="73"/>
  <c r="W38" i="73"/>
  <c r="V38" i="73"/>
  <c r="V45" i="73" s="1"/>
  <c r="U38" i="73"/>
  <c r="T38" i="73"/>
  <c r="T45" i="73" s="1"/>
  <c r="S38" i="73"/>
  <c r="S45" i="73" s="1"/>
  <c r="R38" i="73"/>
  <c r="Q38" i="73"/>
  <c r="P38" i="73"/>
  <c r="O38" i="73"/>
  <c r="N38" i="73"/>
  <c r="N45" i="73" s="1"/>
  <c r="M38" i="73"/>
  <c r="L38" i="73"/>
  <c r="L45" i="73" s="1"/>
  <c r="K38" i="73"/>
  <c r="J38" i="73"/>
  <c r="I38" i="73"/>
  <c r="H38" i="73"/>
  <c r="G38" i="73"/>
  <c r="F38" i="73"/>
  <c r="F45" i="73" s="1"/>
  <c r="E38" i="73"/>
  <c r="D38" i="73"/>
  <c r="D45" i="73" s="1"/>
  <c r="C38" i="73"/>
  <c r="C45" i="73" s="1"/>
  <c r="AA26" i="73"/>
  <c r="Y26" i="73"/>
  <c r="X26" i="73"/>
  <c r="Z26" i="73" s="1"/>
  <c r="W26" i="73"/>
  <c r="V26" i="73"/>
  <c r="U26" i="73"/>
  <c r="T26" i="73"/>
  <c r="S26" i="73"/>
  <c r="R26" i="73"/>
  <c r="Q26" i="73"/>
  <c r="P26" i="73"/>
  <c r="O26" i="73"/>
  <c r="O27" i="73" s="1"/>
  <c r="N26" i="73"/>
  <c r="M26" i="73"/>
  <c r="M27" i="73" s="1"/>
  <c r="L26" i="73"/>
  <c r="K26" i="73"/>
  <c r="J26" i="73"/>
  <c r="I26" i="73"/>
  <c r="H26" i="73"/>
  <c r="G26" i="73"/>
  <c r="F26" i="73"/>
  <c r="E26" i="73"/>
  <c r="D26" i="73"/>
  <c r="C26" i="73"/>
  <c r="AA14" i="73"/>
  <c r="AA27" i="73" s="1"/>
  <c r="AA46" i="73" s="1"/>
  <c r="Y14" i="73"/>
  <c r="Y27" i="73" s="1"/>
  <c r="X14" i="73"/>
  <c r="W14" i="73"/>
  <c r="V14" i="73"/>
  <c r="V27" i="73" s="1"/>
  <c r="U14" i="73"/>
  <c r="T14" i="73"/>
  <c r="T27" i="73" s="1"/>
  <c r="S14" i="73"/>
  <c r="S27" i="73" s="1"/>
  <c r="R14" i="73"/>
  <c r="Q14" i="73"/>
  <c r="P14" i="73"/>
  <c r="O14" i="73"/>
  <c r="N14" i="73"/>
  <c r="N27" i="73" s="1"/>
  <c r="M14" i="73"/>
  <c r="L14" i="73"/>
  <c r="L27" i="73" s="1"/>
  <c r="K14" i="73"/>
  <c r="K27" i="73" s="1"/>
  <c r="J14" i="73"/>
  <c r="I14" i="73"/>
  <c r="I27" i="73" s="1"/>
  <c r="H14" i="73"/>
  <c r="H27" i="73" s="1"/>
  <c r="G14" i="73"/>
  <c r="G27" i="73" s="1"/>
  <c r="F14" i="73"/>
  <c r="F27" i="73" s="1"/>
  <c r="E14" i="73"/>
  <c r="D14" i="73"/>
  <c r="D27" i="73" s="1"/>
  <c r="D46" i="73" s="1"/>
  <c r="C14" i="73"/>
  <c r="C27" i="73" s="1"/>
  <c r="AA51" i="74"/>
  <c r="Y51" i="74"/>
  <c r="Z51" i="74" s="1"/>
  <c r="X51" i="74"/>
  <c r="W51" i="74"/>
  <c r="V51" i="74"/>
  <c r="U51" i="74"/>
  <c r="T51" i="74"/>
  <c r="S51" i="74"/>
  <c r="R51" i="74"/>
  <c r="Q51" i="74"/>
  <c r="P51" i="74"/>
  <c r="O51" i="74"/>
  <c r="N51" i="74"/>
  <c r="M51" i="74"/>
  <c r="L51" i="74"/>
  <c r="K51" i="74"/>
  <c r="J51" i="74"/>
  <c r="I51" i="74"/>
  <c r="H51" i="74"/>
  <c r="G51" i="74"/>
  <c r="F51" i="74"/>
  <c r="E51" i="74"/>
  <c r="D51" i="74"/>
  <c r="C51" i="74"/>
  <c r="U45" i="74"/>
  <c r="M45" i="74"/>
  <c r="AA44" i="74"/>
  <c r="Y44" i="74"/>
  <c r="X44" i="74"/>
  <c r="W44" i="74"/>
  <c r="V44" i="74"/>
  <c r="U44" i="74"/>
  <c r="T44" i="74"/>
  <c r="S44" i="74"/>
  <c r="R44" i="74"/>
  <c r="Q44" i="74"/>
  <c r="P44" i="74"/>
  <c r="O44" i="74"/>
  <c r="N44" i="74"/>
  <c r="M44" i="74"/>
  <c r="L44" i="74"/>
  <c r="K44" i="74"/>
  <c r="J44" i="74"/>
  <c r="I44" i="74"/>
  <c r="H44" i="74"/>
  <c r="G44" i="74"/>
  <c r="F44" i="74"/>
  <c r="E44" i="74"/>
  <c r="D44" i="74"/>
  <c r="C44" i="74"/>
  <c r="AA38" i="74"/>
  <c r="Y38" i="74"/>
  <c r="X38" i="74"/>
  <c r="X45" i="74" s="1"/>
  <c r="W38" i="74"/>
  <c r="W45" i="74" s="1"/>
  <c r="V38" i="74"/>
  <c r="V45" i="74" s="1"/>
  <c r="U38" i="74"/>
  <c r="T38" i="74"/>
  <c r="S38" i="74"/>
  <c r="S45" i="74" s="1"/>
  <c r="R38" i="74"/>
  <c r="R45" i="74" s="1"/>
  <c r="Q38" i="74"/>
  <c r="Q45" i="74" s="1"/>
  <c r="P38" i="74"/>
  <c r="P45" i="74" s="1"/>
  <c r="O38" i="74"/>
  <c r="O45" i="74" s="1"/>
  <c r="N38" i="74"/>
  <c r="N45" i="74" s="1"/>
  <c r="M38" i="74"/>
  <c r="L38" i="74"/>
  <c r="K38" i="74"/>
  <c r="K45" i="74" s="1"/>
  <c r="J38" i="74"/>
  <c r="J45" i="74" s="1"/>
  <c r="I38" i="74"/>
  <c r="I45" i="74" s="1"/>
  <c r="H38" i="74"/>
  <c r="H45" i="74" s="1"/>
  <c r="H46" i="74" s="1"/>
  <c r="G38" i="74"/>
  <c r="G45" i="74" s="1"/>
  <c r="F38" i="74"/>
  <c r="F45" i="74" s="1"/>
  <c r="E38" i="74"/>
  <c r="E45" i="74" s="1"/>
  <c r="D38" i="74"/>
  <c r="C38" i="74"/>
  <c r="C45" i="74" s="1"/>
  <c r="T27" i="74"/>
  <c r="P27" i="74"/>
  <c r="AA26" i="74"/>
  <c r="Y26" i="74"/>
  <c r="X26" i="74"/>
  <c r="W26" i="74"/>
  <c r="V26" i="74"/>
  <c r="U26" i="74"/>
  <c r="T26" i="74"/>
  <c r="S26" i="74"/>
  <c r="R26" i="74"/>
  <c r="Q26" i="74"/>
  <c r="P26" i="74"/>
  <c r="O26" i="74"/>
  <c r="N26" i="74"/>
  <c r="M26" i="74"/>
  <c r="L26" i="74"/>
  <c r="K26" i="74"/>
  <c r="J26" i="74"/>
  <c r="I26" i="74"/>
  <c r="H26" i="74"/>
  <c r="G26" i="74"/>
  <c r="F26" i="74"/>
  <c r="E26" i="74"/>
  <c r="D26" i="74"/>
  <c r="C26" i="74"/>
  <c r="AA14" i="74"/>
  <c r="AA27" i="74" s="1"/>
  <c r="Z14" i="74"/>
  <c r="Y14" i="74"/>
  <c r="X14" i="74"/>
  <c r="X27" i="74" s="1"/>
  <c r="W14" i="74"/>
  <c r="V14" i="74"/>
  <c r="U14" i="74"/>
  <c r="U27" i="74" s="1"/>
  <c r="T14" i="74"/>
  <c r="S14" i="74"/>
  <c r="S27" i="74" s="1"/>
  <c r="R14" i="74"/>
  <c r="R27" i="74" s="1"/>
  <c r="R46" i="74" s="1"/>
  <c r="Q14" i="74"/>
  <c r="P14" i="74"/>
  <c r="O14" i="74"/>
  <c r="N14" i="74"/>
  <c r="M14" i="74"/>
  <c r="M27" i="74" s="1"/>
  <c r="M46" i="74" s="1"/>
  <c r="L14" i="74"/>
  <c r="L27" i="74" s="1"/>
  <c r="K14" i="74"/>
  <c r="K27" i="74" s="1"/>
  <c r="J14" i="74"/>
  <c r="J27" i="74" s="1"/>
  <c r="J46" i="74" s="1"/>
  <c r="I14" i="74"/>
  <c r="H14" i="74"/>
  <c r="H27" i="74" s="1"/>
  <c r="G14" i="74"/>
  <c r="F14" i="74"/>
  <c r="E14" i="74"/>
  <c r="E27" i="74" s="1"/>
  <c r="D14" i="74"/>
  <c r="D27" i="74" s="1"/>
  <c r="C14" i="74"/>
  <c r="C27" i="74" s="1"/>
  <c r="AA51" i="75"/>
  <c r="Y51" i="75"/>
  <c r="X51" i="75"/>
  <c r="Z51" i="75" s="1"/>
  <c r="W51" i="75"/>
  <c r="V51" i="75"/>
  <c r="U51" i="75"/>
  <c r="T51" i="75"/>
  <c r="S51" i="75"/>
  <c r="R51" i="75"/>
  <c r="Q51" i="75"/>
  <c r="P51" i="75"/>
  <c r="O51" i="75"/>
  <c r="N51" i="75"/>
  <c r="M51" i="75"/>
  <c r="L51" i="75"/>
  <c r="K51" i="75"/>
  <c r="J51" i="75"/>
  <c r="I51" i="75"/>
  <c r="H51" i="75"/>
  <c r="G51" i="75"/>
  <c r="F51" i="75"/>
  <c r="E51" i="75"/>
  <c r="D51" i="75"/>
  <c r="C51" i="75"/>
  <c r="Q45" i="75"/>
  <c r="I45" i="75"/>
  <c r="AA44" i="75"/>
  <c r="Z44" i="75"/>
  <c r="Y44" i="75"/>
  <c r="X44" i="75"/>
  <c r="W44" i="75"/>
  <c r="V44" i="75"/>
  <c r="U44" i="75"/>
  <c r="T44" i="75"/>
  <c r="T45" i="75" s="1"/>
  <c r="S44" i="75"/>
  <c r="R44" i="75"/>
  <c r="Q44" i="75"/>
  <c r="P44" i="75"/>
  <c r="O44" i="75"/>
  <c r="N44" i="75"/>
  <c r="M44" i="75"/>
  <c r="L44" i="75"/>
  <c r="L45" i="75" s="1"/>
  <c r="K44" i="75"/>
  <c r="J44" i="75"/>
  <c r="I44" i="75"/>
  <c r="H44" i="75"/>
  <c r="G44" i="75"/>
  <c r="F44" i="75"/>
  <c r="E44" i="75"/>
  <c r="D44" i="75"/>
  <c r="D45" i="75" s="1"/>
  <c r="C44" i="75"/>
  <c r="AA38" i="75"/>
  <c r="AA45" i="75" s="1"/>
  <c r="Y38" i="75"/>
  <c r="Y45" i="75" s="1"/>
  <c r="X38" i="75"/>
  <c r="W38" i="75"/>
  <c r="V38" i="75"/>
  <c r="V45" i="75" s="1"/>
  <c r="U38" i="75"/>
  <c r="U45" i="75" s="1"/>
  <c r="T38" i="75"/>
  <c r="S38" i="75"/>
  <c r="S45" i="75" s="1"/>
  <c r="R38" i="75"/>
  <c r="Q38" i="75"/>
  <c r="P38" i="75"/>
  <c r="P45" i="75" s="1"/>
  <c r="O38" i="75"/>
  <c r="N38" i="75"/>
  <c r="N45" i="75" s="1"/>
  <c r="M38" i="75"/>
  <c r="M45" i="75" s="1"/>
  <c r="L38" i="75"/>
  <c r="K38" i="75"/>
  <c r="K45" i="75" s="1"/>
  <c r="J38" i="75"/>
  <c r="I38" i="75"/>
  <c r="H38" i="75"/>
  <c r="H45" i="75" s="1"/>
  <c r="G38" i="75"/>
  <c r="F38" i="75"/>
  <c r="F45" i="75" s="1"/>
  <c r="E38" i="75"/>
  <c r="E45" i="75" s="1"/>
  <c r="D38" i="75"/>
  <c r="C38" i="75"/>
  <c r="C45" i="75" s="1"/>
  <c r="D27" i="75"/>
  <c r="AA26" i="75"/>
  <c r="Y26" i="75"/>
  <c r="X26" i="75"/>
  <c r="Z26" i="75" s="1"/>
  <c r="W26" i="75"/>
  <c r="V26" i="75"/>
  <c r="U26" i="75"/>
  <c r="T26" i="75"/>
  <c r="S26" i="75"/>
  <c r="R26" i="75"/>
  <c r="Q26" i="75"/>
  <c r="P26" i="75"/>
  <c r="O26" i="75"/>
  <c r="N26" i="75"/>
  <c r="M26" i="75"/>
  <c r="L26" i="75"/>
  <c r="K26" i="75"/>
  <c r="J26" i="75"/>
  <c r="I26" i="75"/>
  <c r="H26" i="75"/>
  <c r="G26" i="75"/>
  <c r="F26" i="75"/>
  <c r="E26" i="75"/>
  <c r="D26" i="75"/>
  <c r="C26" i="75"/>
  <c r="AA14" i="75"/>
  <c r="AA27" i="75" s="1"/>
  <c r="Y14" i="75"/>
  <c r="Y27" i="75" s="1"/>
  <c r="Y46" i="75" s="1"/>
  <c r="X14" i="75"/>
  <c r="X27" i="75" s="1"/>
  <c r="W14" i="75"/>
  <c r="V14" i="75"/>
  <c r="V27" i="75" s="1"/>
  <c r="U14" i="75"/>
  <c r="U27" i="75" s="1"/>
  <c r="T14" i="75"/>
  <c r="T27" i="75" s="1"/>
  <c r="S14" i="75"/>
  <c r="S27" i="75" s="1"/>
  <c r="R14" i="75"/>
  <c r="R27" i="75" s="1"/>
  <c r="Q14" i="75"/>
  <c r="Q27" i="75" s="1"/>
  <c r="P14" i="75"/>
  <c r="P27" i="75" s="1"/>
  <c r="P46" i="75" s="1"/>
  <c r="O14" i="75"/>
  <c r="N14" i="75"/>
  <c r="N27" i="75" s="1"/>
  <c r="M14" i="75"/>
  <c r="M27" i="75" s="1"/>
  <c r="L14" i="75"/>
  <c r="L27" i="75" s="1"/>
  <c r="K14" i="75"/>
  <c r="K27" i="75" s="1"/>
  <c r="J14" i="75"/>
  <c r="J27" i="75" s="1"/>
  <c r="I14" i="75"/>
  <c r="I27" i="75" s="1"/>
  <c r="H14" i="75"/>
  <c r="H27" i="75" s="1"/>
  <c r="H46" i="75" s="1"/>
  <c r="G14" i="75"/>
  <c r="F14" i="75"/>
  <c r="F27" i="75" s="1"/>
  <c r="E14" i="75"/>
  <c r="E27" i="75" s="1"/>
  <c r="D14" i="75"/>
  <c r="C14" i="75"/>
  <c r="C27" i="75" s="1"/>
  <c r="AA51" i="76"/>
  <c r="Z51" i="76"/>
  <c r="Y51" i="76"/>
  <c r="X51" i="76"/>
  <c r="W51" i="76"/>
  <c r="V51" i="76"/>
  <c r="U51" i="76"/>
  <c r="T51" i="76"/>
  <c r="S51" i="76"/>
  <c r="R51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C51" i="76"/>
  <c r="AA44" i="76"/>
  <c r="Y44" i="76"/>
  <c r="X44" i="76"/>
  <c r="Z44" i="76" s="1"/>
  <c r="W44" i="76"/>
  <c r="V44" i="76"/>
  <c r="U44" i="76"/>
  <c r="T44" i="76"/>
  <c r="S44" i="76"/>
  <c r="R44" i="76"/>
  <c r="Q44" i="76"/>
  <c r="P44" i="76"/>
  <c r="O44" i="76"/>
  <c r="N44" i="76"/>
  <c r="M44" i="76"/>
  <c r="L44" i="76"/>
  <c r="K44" i="76"/>
  <c r="J44" i="76"/>
  <c r="I44" i="76"/>
  <c r="H44" i="76"/>
  <c r="G44" i="76"/>
  <c r="F44" i="76"/>
  <c r="E44" i="76"/>
  <c r="D44" i="76"/>
  <c r="C44" i="76"/>
  <c r="AA38" i="76"/>
  <c r="Y38" i="76"/>
  <c r="Y45" i="76" s="1"/>
  <c r="X38" i="76"/>
  <c r="W38" i="76"/>
  <c r="W45" i="76" s="1"/>
  <c r="V38" i="76"/>
  <c r="V45" i="76" s="1"/>
  <c r="U38" i="76"/>
  <c r="T38" i="76"/>
  <c r="S38" i="76"/>
  <c r="R38" i="76"/>
  <c r="R45" i="76" s="1"/>
  <c r="Q38" i="76"/>
  <c r="Q45" i="76" s="1"/>
  <c r="P38" i="76"/>
  <c r="O38" i="76"/>
  <c r="O45" i="76" s="1"/>
  <c r="N38" i="76"/>
  <c r="N45" i="76" s="1"/>
  <c r="M38" i="76"/>
  <c r="L38" i="76"/>
  <c r="K38" i="76"/>
  <c r="J38" i="76"/>
  <c r="J45" i="76" s="1"/>
  <c r="I38" i="76"/>
  <c r="I45" i="76" s="1"/>
  <c r="H38" i="76"/>
  <c r="G38" i="76"/>
  <c r="G45" i="76" s="1"/>
  <c r="F38" i="76"/>
  <c r="F45" i="76" s="1"/>
  <c r="E38" i="76"/>
  <c r="D38" i="76"/>
  <c r="C38" i="76"/>
  <c r="AA26" i="76"/>
  <c r="Y26" i="76"/>
  <c r="X26" i="76"/>
  <c r="Z26" i="76" s="1"/>
  <c r="W26" i="76"/>
  <c r="V26" i="76"/>
  <c r="U26" i="76"/>
  <c r="T26" i="76"/>
  <c r="S26" i="76"/>
  <c r="R26" i="76"/>
  <c r="Q26" i="76"/>
  <c r="P26" i="76"/>
  <c r="O26" i="76"/>
  <c r="N26" i="76"/>
  <c r="M26" i="76"/>
  <c r="L26" i="76"/>
  <c r="K26" i="76"/>
  <c r="J26" i="76"/>
  <c r="I26" i="76"/>
  <c r="H26" i="76"/>
  <c r="G26" i="76"/>
  <c r="F26" i="76"/>
  <c r="E26" i="76"/>
  <c r="D26" i="76"/>
  <c r="C26" i="76"/>
  <c r="AA14" i="76"/>
  <c r="AA27" i="76" s="1"/>
  <c r="Y14" i="76"/>
  <c r="Y27" i="76" s="1"/>
  <c r="Y46" i="76" s="1"/>
  <c r="X14" i="76"/>
  <c r="X27" i="76" s="1"/>
  <c r="W14" i="76"/>
  <c r="V14" i="76"/>
  <c r="V27" i="76" s="1"/>
  <c r="U14" i="76"/>
  <c r="U27" i="76" s="1"/>
  <c r="T14" i="76"/>
  <c r="T27" i="76" s="1"/>
  <c r="S14" i="76"/>
  <c r="S27" i="76" s="1"/>
  <c r="R14" i="76"/>
  <c r="R27" i="76" s="1"/>
  <c r="R46" i="76" s="1"/>
  <c r="Q14" i="76"/>
  <c r="Q27" i="76" s="1"/>
  <c r="P14" i="76"/>
  <c r="P27" i="76" s="1"/>
  <c r="O14" i="76"/>
  <c r="N14" i="76"/>
  <c r="N27" i="76" s="1"/>
  <c r="M14" i="76"/>
  <c r="M27" i="76" s="1"/>
  <c r="L14" i="76"/>
  <c r="L27" i="76" s="1"/>
  <c r="K14" i="76"/>
  <c r="K27" i="76" s="1"/>
  <c r="J14" i="76"/>
  <c r="J27" i="76" s="1"/>
  <c r="J46" i="76" s="1"/>
  <c r="I14" i="76"/>
  <c r="I27" i="76" s="1"/>
  <c r="I46" i="76" s="1"/>
  <c r="H14" i="76"/>
  <c r="H27" i="76" s="1"/>
  <c r="G14" i="76"/>
  <c r="F14" i="76"/>
  <c r="F27" i="76" s="1"/>
  <c r="E14" i="76"/>
  <c r="E27" i="76" s="1"/>
  <c r="D14" i="76"/>
  <c r="D27" i="76" s="1"/>
  <c r="C14" i="76"/>
  <c r="C27" i="76" s="1"/>
  <c r="AA51" i="77"/>
  <c r="Z51" i="77"/>
  <c r="Y51" i="77"/>
  <c r="X51" i="77"/>
  <c r="W51" i="77"/>
  <c r="V51" i="77"/>
  <c r="U51" i="77"/>
  <c r="T51" i="77"/>
  <c r="S51" i="77"/>
  <c r="R51" i="77"/>
  <c r="Q51" i="77"/>
  <c r="P51" i="77"/>
  <c r="O51" i="77"/>
  <c r="N51" i="77"/>
  <c r="M51" i="77"/>
  <c r="L51" i="77"/>
  <c r="K51" i="77"/>
  <c r="J51" i="77"/>
  <c r="I51" i="77"/>
  <c r="H51" i="77"/>
  <c r="G51" i="77"/>
  <c r="F51" i="77"/>
  <c r="E51" i="77"/>
  <c r="D51" i="77"/>
  <c r="C51" i="77"/>
  <c r="Y45" i="77"/>
  <c r="AA44" i="77"/>
  <c r="Y44" i="77"/>
  <c r="X44" i="77"/>
  <c r="Z44" i="77" s="1"/>
  <c r="W44" i="77"/>
  <c r="V44" i="77"/>
  <c r="U44" i="77"/>
  <c r="T44" i="77"/>
  <c r="S44" i="77"/>
  <c r="R44" i="77"/>
  <c r="Q44" i="77"/>
  <c r="P44" i="77"/>
  <c r="O44" i="77"/>
  <c r="N44" i="77"/>
  <c r="M44" i="77"/>
  <c r="L44" i="77"/>
  <c r="K44" i="77"/>
  <c r="J44" i="77"/>
  <c r="I44" i="77"/>
  <c r="H44" i="77"/>
  <c r="G44" i="77"/>
  <c r="F44" i="77"/>
  <c r="E44" i="77"/>
  <c r="D44" i="77"/>
  <c r="C44" i="77"/>
  <c r="AA38" i="77"/>
  <c r="AA45" i="77" s="1"/>
  <c r="Y38" i="77"/>
  <c r="X38" i="77"/>
  <c r="X45" i="77" s="1"/>
  <c r="Z45" i="77" s="1"/>
  <c r="W38" i="77"/>
  <c r="W45" i="77" s="1"/>
  <c r="V38" i="77"/>
  <c r="V45" i="77" s="1"/>
  <c r="U38" i="77"/>
  <c r="U45" i="77" s="1"/>
  <c r="T38" i="77"/>
  <c r="S38" i="77"/>
  <c r="S45" i="77" s="1"/>
  <c r="R38" i="77"/>
  <c r="R45" i="77" s="1"/>
  <c r="Q38" i="77"/>
  <c r="Q45" i="77" s="1"/>
  <c r="P38" i="77"/>
  <c r="P45" i="77" s="1"/>
  <c r="O38" i="77"/>
  <c r="O45" i="77" s="1"/>
  <c r="N38" i="77"/>
  <c r="N45" i="77" s="1"/>
  <c r="M38" i="77"/>
  <c r="M45" i="77" s="1"/>
  <c r="L38" i="77"/>
  <c r="K38" i="77"/>
  <c r="K45" i="77" s="1"/>
  <c r="J38" i="77"/>
  <c r="J45" i="77" s="1"/>
  <c r="I38" i="77"/>
  <c r="I45" i="77" s="1"/>
  <c r="H38" i="77"/>
  <c r="H45" i="77" s="1"/>
  <c r="G38" i="77"/>
  <c r="G45" i="77" s="1"/>
  <c r="F38" i="77"/>
  <c r="F45" i="77" s="1"/>
  <c r="E38" i="77"/>
  <c r="E45" i="77" s="1"/>
  <c r="D38" i="77"/>
  <c r="C38" i="77"/>
  <c r="C45" i="77" s="1"/>
  <c r="AA26" i="77"/>
  <c r="Y26" i="77"/>
  <c r="X26" i="77"/>
  <c r="Z26" i="77" s="1"/>
  <c r="W26" i="77"/>
  <c r="V26" i="77"/>
  <c r="U26" i="77"/>
  <c r="T26" i="77"/>
  <c r="S26" i="77"/>
  <c r="R26" i="77"/>
  <c r="Q26" i="77"/>
  <c r="P26" i="77"/>
  <c r="O26" i="77"/>
  <c r="N26" i="77"/>
  <c r="M26" i="77"/>
  <c r="L26" i="77"/>
  <c r="K26" i="77"/>
  <c r="J26" i="77"/>
  <c r="I26" i="77"/>
  <c r="H26" i="77"/>
  <c r="G26" i="77"/>
  <c r="F26" i="77"/>
  <c r="E26" i="77"/>
  <c r="D26" i="77"/>
  <c r="C26" i="77"/>
  <c r="AA14" i="77"/>
  <c r="AA27" i="77" s="1"/>
  <c r="Y14" i="77"/>
  <c r="Y27" i="77" s="1"/>
  <c r="X14" i="77"/>
  <c r="X27" i="77" s="1"/>
  <c r="W14" i="77"/>
  <c r="V14" i="77"/>
  <c r="V27" i="77" s="1"/>
  <c r="U14" i="77"/>
  <c r="U27" i="77" s="1"/>
  <c r="T14" i="77"/>
  <c r="T27" i="77" s="1"/>
  <c r="S14" i="77"/>
  <c r="S27" i="77" s="1"/>
  <c r="S46" i="77" s="1"/>
  <c r="R14" i="77"/>
  <c r="R27" i="77" s="1"/>
  <c r="Q14" i="77"/>
  <c r="Q27" i="77" s="1"/>
  <c r="Q46" i="77" s="1"/>
  <c r="P14" i="77"/>
  <c r="P27" i="77" s="1"/>
  <c r="O14" i="77"/>
  <c r="N14" i="77"/>
  <c r="N27" i="77" s="1"/>
  <c r="M14" i="77"/>
  <c r="M27" i="77" s="1"/>
  <c r="L14" i="77"/>
  <c r="L27" i="77" s="1"/>
  <c r="K14" i="77"/>
  <c r="K27" i="77" s="1"/>
  <c r="K46" i="77" s="1"/>
  <c r="J14" i="77"/>
  <c r="J27" i="77" s="1"/>
  <c r="I14" i="77"/>
  <c r="I27" i="77" s="1"/>
  <c r="H14" i="77"/>
  <c r="H27" i="77" s="1"/>
  <c r="G14" i="77"/>
  <c r="F14" i="77"/>
  <c r="F27" i="77" s="1"/>
  <c r="E14" i="77"/>
  <c r="E27" i="77" s="1"/>
  <c r="D14" i="77"/>
  <c r="D27" i="77" s="1"/>
  <c r="C14" i="77"/>
  <c r="C27" i="77" s="1"/>
  <c r="C46" i="77" s="1"/>
  <c r="AA51" i="78"/>
  <c r="Y51" i="78"/>
  <c r="X51" i="78"/>
  <c r="Z51" i="78" s="1"/>
  <c r="W51" i="78"/>
  <c r="V51" i="78"/>
  <c r="U51" i="78"/>
  <c r="T51" i="78"/>
  <c r="S51" i="78"/>
  <c r="R51" i="78"/>
  <c r="Q51" i="78"/>
  <c r="P51" i="78"/>
  <c r="O51" i="78"/>
  <c r="N51" i="78"/>
  <c r="M51" i="78"/>
  <c r="L51" i="78"/>
  <c r="K51" i="78"/>
  <c r="J51" i="78"/>
  <c r="I51" i="78"/>
  <c r="H51" i="78"/>
  <c r="G51" i="78"/>
  <c r="F51" i="78"/>
  <c r="E51" i="78"/>
  <c r="D51" i="78"/>
  <c r="C51" i="78"/>
  <c r="AA44" i="78"/>
  <c r="Y44" i="78"/>
  <c r="X44" i="78"/>
  <c r="Z44" i="78" s="1"/>
  <c r="W44" i="78"/>
  <c r="V44" i="78"/>
  <c r="U44" i="78"/>
  <c r="T44" i="78"/>
  <c r="S44" i="78"/>
  <c r="R44" i="78"/>
  <c r="Q44" i="78"/>
  <c r="P44" i="78"/>
  <c r="O44" i="78"/>
  <c r="N44" i="78"/>
  <c r="M44" i="78"/>
  <c r="L44" i="78"/>
  <c r="K44" i="78"/>
  <c r="J44" i="78"/>
  <c r="I44" i="78"/>
  <c r="H44" i="78"/>
  <c r="G44" i="78"/>
  <c r="F44" i="78"/>
  <c r="E44" i="78"/>
  <c r="D44" i="78"/>
  <c r="C44" i="78"/>
  <c r="AA38" i="78"/>
  <c r="Y38" i="78"/>
  <c r="Y45" i="78" s="1"/>
  <c r="X38" i="78"/>
  <c r="X45" i="78" s="1"/>
  <c r="Z45" i="78" s="1"/>
  <c r="W38" i="78"/>
  <c r="W45" i="78" s="1"/>
  <c r="V38" i="78"/>
  <c r="U38" i="78"/>
  <c r="U45" i="78" s="1"/>
  <c r="T38" i="78"/>
  <c r="S38" i="78"/>
  <c r="S45" i="78" s="1"/>
  <c r="R38" i="78"/>
  <c r="R45" i="78" s="1"/>
  <c r="Q38" i="78"/>
  <c r="Q45" i="78" s="1"/>
  <c r="P38" i="78"/>
  <c r="P45" i="78" s="1"/>
  <c r="O38" i="78"/>
  <c r="O45" i="78" s="1"/>
  <c r="N38" i="78"/>
  <c r="M38" i="78"/>
  <c r="M45" i="78" s="1"/>
  <c r="L38" i="78"/>
  <c r="K38" i="78"/>
  <c r="K45" i="78" s="1"/>
  <c r="J38" i="78"/>
  <c r="J45" i="78" s="1"/>
  <c r="I38" i="78"/>
  <c r="I45" i="78" s="1"/>
  <c r="H38" i="78"/>
  <c r="H45" i="78" s="1"/>
  <c r="G38" i="78"/>
  <c r="G45" i="78" s="1"/>
  <c r="F38" i="78"/>
  <c r="E38" i="78"/>
  <c r="E45" i="78" s="1"/>
  <c r="D38" i="78"/>
  <c r="C38" i="78"/>
  <c r="C45" i="78" s="1"/>
  <c r="Q27" i="78"/>
  <c r="I27" i="78"/>
  <c r="AA26" i="78"/>
  <c r="Y26" i="78"/>
  <c r="X26" i="78"/>
  <c r="Z26" i="78" s="1"/>
  <c r="W26" i="78"/>
  <c r="V26" i="78"/>
  <c r="U26" i="78"/>
  <c r="T26" i="78"/>
  <c r="S26" i="78"/>
  <c r="R26" i="78"/>
  <c r="Q26" i="78"/>
  <c r="P26" i="78"/>
  <c r="O26" i="78"/>
  <c r="N26" i="78"/>
  <c r="M26" i="78"/>
  <c r="L26" i="78"/>
  <c r="K26" i="78"/>
  <c r="J26" i="78"/>
  <c r="I26" i="78"/>
  <c r="H26" i="78"/>
  <c r="G26" i="78"/>
  <c r="F26" i="78"/>
  <c r="E26" i="78"/>
  <c r="D26" i="78"/>
  <c r="C26" i="78"/>
  <c r="AA14" i="78"/>
  <c r="AA27" i="78" s="1"/>
  <c r="Y14" i="78"/>
  <c r="Y27" i="78" s="1"/>
  <c r="X14" i="78"/>
  <c r="X27" i="78" s="1"/>
  <c r="W14" i="78"/>
  <c r="V14" i="78"/>
  <c r="V27" i="78" s="1"/>
  <c r="U14" i="78"/>
  <c r="U27" i="78" s="1"/>
  <c r="U46" i="78" s="1"/>
  <c r="T14" i="78"/>
  <c r="T27" i="78" s="1"/>
  <c r="S14" i="78"/>
  <c r="S27" i="78" s="1"/>
  <c r="R14" i="78"/>
  <c r="R27" i="78" s="1"/>
  <c r="R46" i="78" s="1"/>
  <c r="Q14" i="78"/>
  <c r="P14" i="78"/>
  <c r="P27" i="78" s="1"/>
  <c r="O14" i="78"/>
  <c r="N14" i="78"/>
  <c r="N27" i="78" s="1"/>
  <c r="M14" i="78"/>
  <c r="M27" i="78" s="1"/>
  <c r="M46" i="78" s="1"/>
  <c r="L14" i="78"/>
  <c r="L27" i="78" s="1"/>
  <c r="K14" i="78"/>
  <c r="K27" i="78" s="1"/>
  <c r="J14" i="78"/>
  <c r="J27" i="78" s="1"/>
  <c r="J46" i="78" s="1"/>
  <c r="I14" i="78"/>
  <c r="H14" i="78"/>
  <c r="H27" i="78" s="1"/>
  <c r="G14" i="78"/>
  <c r="F14" i="78"/>
  <c r="F27" i="78" s="1"/>
  <c r="E14" i="78"/>
  <c r="E27" i="78" s="1"/>
  <c r="E46" i="78" s="1"/>
  <c r="D14" i="78"/>
  <c r="D27" i="78" s="1"/>
  <c r="C14" i="78"/>
  <c r="C27" i="78" s="1"/>
  <c r="AA51" i="79"/>
  <c r="Y51" i="79"/>
  <c r="X51" i="79"/>
  <c r="Z51" i="79" s="1"/>
  <c r="W51" i="79"/>
  <c r="V51" i="79"/>
  <c r="U51" i="79"/>
  <c r="T51" i="79"/>
  <c r="S51" i="79"/>
  <c r="R51" i="79"/>
  <c r="Q51" i="79"/>
  <c r="P51" i="79"/>
  <c r="O51" i="79"/>
  <c r="N51" i="79"/>
  <c r="M51" i="79"/>
  <c r="L51" i="79"/>
  <c r="K51" i="79"/>
  <c r="J51" i="79"/>
  <c r="I51" i="79"/>
  <c r="H51" i="79"/>
  <c r="G51" i="79"/>
  <c r="F51" i="79"/>
  <c r="E51" i="79"/>
  <c r="D51" i="79"/>
  <c r="C51" i="79"/>
  <c r="AA44" i="79"/>
  <c r="Y44" i="79"/>
  <c r="X44" i="79"/>
  <c r="Z44" i="79" s="1"/>
  <c r="W44" i="79"/>
  <c r="V44" i="79"/>
  <c r="U44" i="79"/>
  <c r="T44" i="79"/>
  <c r="S44" i="79"/>
  <c r="R44" i="79"/>
  <c r="Q44" i="79"/>
  <c r="P44" i="79"/>
  <c r="O44" i="79"/>
  <c r="N44" i="79"/>
  <c r="M44" i="79"/>
  <c r="L44" i="79"/>
  <c r="K44" i="79"/>
  <c r="J44" i="79"/>
  <c r="I44" i="79"/>
  <c r="H44" i="79"/>
  <c r="G44" i="79"/>
  <c r="F44" i="79"/>
  <c r="E44" i="79"/>
  <c r="D44" i="79"/>
  <c r="C44" i="79"/>
  <c r="AA38" i="79"/>
  <c r="AA45" i="79" s="1"/>
  <c r="Y38" i="79"/>
  <c r="Y45" i="79" s="1"/>
  <c r="X38" i="79"/>
  <c r="X45" i="79" s="1"/>
  <c r="W38" i="79"/>
  <c r="W45" i="79" s="1"/>
  <c r="V38" i="79"/>
  <c r="U38" i="79"/>
  <c r="U45" i="79" s="1"/>
  <c r="T38" i="79"/>
  <c r="S38" i="79"/>
  <c r="S45" i="79" s="1"/>
  <c r="R38" i="79"/>
  <c r="R45" i="79" s="1"/>
  <c r="Q38" i="79"/>
  <c r="Q45" i="79" s="1"/>
  <c r="P38" i="79"/>
  <c r="P45" i="79" s="1"/>
  <c r="O38" i="79"/>
  <c r="O45" i="79" s="1"/>
  <c r="N38" i="79"/>
  <c r="M38" i="79"/>
  <c r="M45" i="79" s="1"/>
  <c r="L38" i="79"/>
  <c r="K38" i="79"/>
  <c r="K45" i="79" s="1"/>
  <c r="J38" i="79"/>
  <c r="J45" i="79" s="1"/>
  <c r="I38" i="79"/>
  <c r="I45" i="79" s="1"/>
  <c r="H38" i="79"/>
  <c r="H45" i="79" s="1"/>
  <c r="G38" i="79"/>
  <c r="G45" i="79" s="1"/>
  <c r="F38" i="79"/>
  <c r="E38" i="79"/>
  <c r="E45" i="79" s="1"/>
  <c r="D38" i="79"/>
  <c r="C38" i="79"/>
  <c r="C45" i="79" s="1"/>
  <c r="AA26" i="79"/>
  <c r="Z26" i="79"/>
  <c r="Y26" i="79"/>
  <c r="X26" i="79"/>
  <c r="W26" i="79"/>
  <c r="V26" i="79"/>
  <c r="U26" i="79"/>
  <c r="T26" i="79"/>
  <c r="S26" i="79"/>
  <c r="R26" i="79"/>
  <c r="Q26" i="79"/>
  <c r="P26" i="79"/>
  <c r="O26" i="79"/>
  <c r="N26" i="79"/>
  <c r="M26" i="79"/>
  <c r="L26" i="79"/>
  <c r="K26" i="79"/>
  <c r="J26" i="79"/>
  <c r="I26" i="79"/>
  <c r="H26" i="79"/>
  <c r="G26" i="79"/>
  <c r="F26" i="79"/>
  <c r="E26" i="79"/>
  <c r="D26" i="79"/>
  <c r="C26" i="79"/>
  <c r="AA14" i="79"/>
  <c r="AA27" i="79" s="1"/>
  <c r="Y14" i="79"/>
  <c r="X14" i="79"/>
  <c r="X27" i="79" s="1"/>
  <c r="W14" i="79"/>
  <c r="V14" i="79"/>
  <c r="V27" i="79" s="1"/>
  <c r="U14" i="79"/>
  <c r="U27" i="79" s="1"/>
  <c r="U46" i="79" s="1"/>
  <c r="T14" i="79"/>
  <c r="T27" i="79" s="1"/>
  <c r="S14" i="79"/>
  <c r="S27" i="79" s="1"/>
  <c r="R14" i="79"/>
  <c r="R27" i="79" s="1"/>
  <c r="Q14" i="79"/>
  <c r="P14" i="79"/>
  <c r="P27" i="79" s="1"/>
  <c r="P46" i="79" s="1"/>
  <c r="O14" i="79"/>
  <c r="N14" i="79"/>
  <c r="N27" i="79" s="1"/>
  <c r="M14" i="79"/>
  <c r="M27" i="79" s="1"/>
  <c r="M46" i="79" s="1"/>
  <c r="L14" i="79"/>
  <c r="L27" i="79" s="1"/>
  <c r="K14" i="79"/>
  <c r="K27" i="79" s="1"/>
  <c r="J14" i="79"/>
  <c r="J27" i="79" s="1"/>
  <c r="I14" i="79"/>
  <c r="H14" i="79"/>
  <c r="H27" i="79" s="1"/>
  <c r="H46" i="79" s="1"/>
  <c r="G14" i="79"/>
  <c r="F14" i="79"/>
  <c r="F27" i="79" s="1"/>
  <c r="E14" i="79"/>
  <c r="E27" i="79" s="1"/>
  <c r="E46" i="79" s="1"/>
  <c r="D14" i="79"/>
  <c r="D27" i="79" s="1"/>
  <c r="C14" i="79"/>
  <c r="C27" i="79" s="1"/>
  <c r="AA51" i="80"/>
  <c r="Y51" i="80"/>
  <c r="X51" i="80"/>
  <c r="Z51" i="80" s="1"/>
  <c r="W51" i="80"/>
  <c r="V51" i="80"/>
  <c r="U51" i="80"/>
  <c r="T51" i="80"/>
  <c r="S51" i="80"/>
  <c r="R51" i="80"/>
  <c r="Q51" i="80"/>
  <c r="P51" i="80"/>
  <c r="O51" i="80"/>
  <c r="N51" i="80"/>
  <c r="M51" i="80"/>
  <c r="L51" i="80"/>
  <c r="K51" i="80"/>
  <c r="J51" i="80"/>
  <c r="I51" i="80"/>
  <c r="H51" i="80"/>
  <c r="G51" i="80"/>
  <c r="F51" i="80"/>
  <c r="E51" i="80"/>
  <c r="D51" i="80"/>
  <c r="C51" i="80"/>
  <c r="Q45" i="80"/>
  <c r="I45" i="80"/>
  <c r="AA44" i="80"/>
  <c r="Z44" i="80"/>
  <c r="Y44" i="80"/>
  <c r="X44" i="80"/>
  <c r="W44" i="80"/>
  <c r="V44" i="80"/>
  <c r="U44" i="80"/>
  <c r="T44" i="80"/>
  <c r="S44" i="80"/>
  <c r="R44" i="80"/>
  <c r="Q44" i="80"/>
  <c r="P44" i="80"/>
  <c r="O44" i="80"/>
  <c r="N44" i="80"/>
  <c r="M44" i="80"/>
  <c r="L44" i="80"/>
  <c r="K44" i="80"/>
  <c r="J44" i="80"/>
  <c r="I44" i="80"/>
  <c r="H44" i="80"/>
  <c r="G44" i="80"/>
  <c r="F44" i="80"/>
  <c r="E44" i="80"/>
  <c r="D44" i="80"/>
  <c r="C44" i="80"/>
  <c r="AA38" i="80"/>
  <c r="AA45" i="80" s="1"/>
  <c r="Y38" i="80"/>
  <c r="Y45" i="80" s="1"/>
  <c r="X38" i="80"/>
  <c r="X45" i="80" s="1"/>
  <c r="Z45" i="80" s="1"/>
  <c r="W38" i="80"/>
  <c r="W45" i="80" s="1"/>
  <c r="V38" i="80"/>
  <c r="U38" i="80"/>
  <c r="U45" i="80" s="1"/>
  <c r="T38" i="80"/>
  <c r="S38" i="80"/>
  <c r="S45" i="80" s="1"/>
  <c r="R38" i="80"/>
  <c r="R45" i="80" s="1"/>
  <c r="Q38" i="80"/>
  <c r="P38" i="80"/>
  <c r="P45" i="80" s="1"/>
  <c r="O38" i="80"/>
  <c r="O45" i="80" s="1"/>
  <c r="N38" i="80"/>
  <c r="M38" i="80"/>
  <c r="M45" i="80" s="1"/>
  <c r="L38" i="80"/>
  <c r="K38" i="80"/>
  <c r="K45" i="80" s="1"/>
  <c r="J38" i="80"/>
  <c r="J45" i="80" s="1"/>
  <c r="I38" i="80"/>
  <c r="H38" i="80"/>
  <c r="H45" i="80" s="1"/>
  <c r="G38" i="80"/>
  <c r="G45" i="80" s="1"/>
  <c r="F38" i="80"/>
  <c r="E38" i="80"/>
  <c r="E45" i="80" s="1"/>
  <c r="D38" i="80"/>
  <c r="C38" i="80"/>
  <c r="C45" i="80" s="1"/>
  <c r="AA26" i="80"/>
  <c r="Y26" i="80"/>
  <c r="X26" i="80"/>
  <c r="Z26" i="80" s="1"/>
  <c r="W26" i="80"/>
  <c r="V26" i="80"/>
  <c r="U26" i="80"/>
  <c r="T26" i="80"/>
  <c r="S26" i="80"/>
  <c r="R26" i="80"/>
  <c r="Q26" i="80"/>
  <c r="P26" i="80"/>
  <c r="O26" i="80"/>
  <c r="N26" i="80"/>
  <c r="M26" i="80"/>
  <c r="L26" i="80"/>
  <c r="K26" i="80"/>
  <c r="J26" i="80"/>
  <c r="I26" i="80"/>
  <c r="H26" i="80"/>
  <c r="G26" i="80"/>
  <c r="F26" i="80"/>
  <c r="E26" i="80"/>
  <c r="D26" i="80"/>
  <c r="C26" i="80"/>
  <c r="AA14" i="80"/>
  <c r="Y14" i="80"/>
  <c r="X14" i="80"/>
  <c r="X27" i="80" s="1"/>
  <c r="W14" i="80"/>
  <c r="V14" i="80"/>
  <c r="V27" i="80" s="1"/>
  <c r="U14" i="80"/>
  <c r="U27" i="80" s="1"/>
  <c r="T14" i="80"/>
  <c r="T27" i="80" s="1"/>
  <c r="S14" i="80"/>
  <c r="S27" i="80" s="1"/>
  <c r="R14" i="80"/>
  <c r="R27" i="80" s="1"/>
  <c r="Q14" i="80"/>
  <c r="P14" i="80"/>
  <c r="P27" i="80" s="1"/>
  <c r="O14" i="80"/>
  <c r="N14" i="80"/>
  <c r="N27" i="80" s="1"/>
  <c r="M14" i="80"/>
  <c r="M27" i="80" s="1"/>
  <c r="L14" i="80"/>
  <c r="L27" i="80" s="1"/>
  <c r="K14" i="80"/>
  <c r="K27" i="80" s="1"/>
  <c r="J14" i="80"/>
  <c r="J27" i="80" s="1"/>
  <c r="I14" i="80"/>
  <c r="H14" i="80"/>
  <c r="H27" i="80" s="1"/>
  <c r="G14" i="80"/>
  <c r="F14" i="80"/>
  <c r="F27" i="80" s="1"/>
  <c r="E14" i="80"/>
  <c r="E27" i="80" s="1"/>
  <c r="D14" i="80"/>
  <c r="D27" i="80" s="1"/>
  <c r="C14" i="80"/>
  <c r="C27" i="80" s="1"/>
  <c r="AA51" i="81"/>
  <c r="Z51" i="81"/>
  <c r="Y51" i="81"/>
  <c r="X51" i="81"/>
  <c r="W51" i="81"/>
  <c r="V51" i="81"/>
  <c r="U51" i="81"/>
  <c r="T51" i="81"/>
  <c r="S51" i="81"/>
  <c r="R51" i="81"/>
  <c r="Q51" i="81"/>
  <c r="P51" i="81"/>
  <c r="O51" i="81"/>
  <c r="N51" i="81"/>
  <c r="M51" i="81"/>
  <c r="L51" i="81"/>
  <c r="K51" i="81"/>
  <c r="J51" i="81"/>
  <c r="I51" i="81"/>
  <c r="H51" i="81"/>
  <c r="G51" i="81"/>
  <c r="F51" i="81"/>
  <c r="E51" i="81"/>
  <c r="D51" i="81"/>
  <c r="C51" i="81"/>
  <c r="Y45" i="81"/>
  <c r="Q45" i="81"/>
  <c r="AA44" i="81"/>
  <c r="Y44" i="81"/>
  <c r="X44" i="81"/>
  <c r="Z44" i="81" s="1"/>
  <c r="W44" i="81"/>
  <c r="V44" i="81"/>
  <c r="U44" i="81"/>
  <c r="T44" i="81"/>
  <c r="S44" i="81"/>
  <c r="R44" i="81"/>
  <c r="Q44" i="81"/>
  <c r="P44" i="81"/>
  <c r="O44" i="81"/>
  <c r="N44" i="81"/>
  <c r="M44" i="81"/>
  <c r="L44" i="81"/>
  <c r="K44" i="81"/>
  <c r="J44" i="81"/>
  <c r="I44" i="81"/>
  <c r="H44" i="81"/>
  <c r="G44" i="81"/>
  <c r="F44" i="81"/>
  <c r="E44" i="81"/>
  <c r="D44" i="81"/>
  <c r="C44" i="81"/>
  <c r="AA38" i="81"/>
  <c r="AA45" i="81" s="1"/>
  <c r="Y38" i="81"/>
  <c r="X38" i="81"/>
  <c r="X45" i="81" s="1"/>
  <c r="Z45" i="81" s="1"/>
  <c r="W38" i="81"/>
  <c r="W45" i="81" s="1"/>
  <c r="V38" i="81"/>
  <c r="U38" i="81"/>
  <c r="U45" i="81" s="1"/>
  <c r="T38" i="81"/>
  <c r="S38" i="81"/>
  <c r="S45" i="81" s="1"/>
  <c r="R38" i="81"/>
  <c r="R45" i="81" s="1"/>
  <c r="Q38" i="81"/>
  <c r="P38" i="81"/>
  <c r="P45" i="81" s="1"/>
  <c r="O38" i="81"/>
  <c r="O45" i="81" s="1"/>
  <c r="N38" i="81"/>
  <c r="M38" i="81"/>
  <c r="M45" i="81" s="1"/>
  <c r="L38" i="81"/>
  <c r="K38" i="81"/>
  <c r="K45" i="81" s="1"/>
  <c r="J38" i="81"/>
  <c r="J45" i="81" s="1"/>
  <c r="I38" i="81"/>
  <c r="I45" i="81" s="1"/>
  <c r="H38" i="81"/>
  <c r="H45" i="81" s="1"/>
  <c r="G38" i="81"/>
  <c r="G45" i="81" s="1"/>
  <c r="F38" i="81"/>
  <c r="E38" i="81"/>
  <c r="E45" i="81" s="1"/>
  <c r="D38" i="81"/>
  <c r="C38" i="81"/>
  <c r="C45" i="81" s="1"/>
  <c r="AA26" i="81"/>
  <c r="Z26" i="81"/>
  <c r="Y26" i="81"/>
  <c r="X26" i="81"/>
  <c r="W26" i="81"/>
  <c r="V26" i="81"/>
  <c r="U26" i="81"/>
  <c r="T26" i="81"/>
  <c r="S26" i="81"/>
  <c r="R26" i="81"/>
  <c r="Q26" i="81"/>
  <c r="P26" i="81"/>
  <c r="O26" i="81"/>
  <c r="N26" i="81"/>
  <c r="M26" i="81"/>
  <c r="L26" i="81"/>
  <c r="K26" i="81"/>
  <c r="J26" i="81"/>
  <c r="I26" i="81"/>
  <c r="H26" i="81"/>
  <c r="G26" i="81"/>
  <c r="F26" i="81"/>
  <c r="E26" i="81"/>
  <c r="D26" i="81"/>
  <c r="C26" i="81"/>
  <c r="AA14" i="81"/>
  <c r="AA27" i="81" s="1"/>
  <c r="AA46" i="81" s="1"/>
  <c r="Y14" i="81"/>
  <c r="X14" i="81"/>
  <c r="X27" i="81" s="1"/>
  <c r="W14" i="81"/>
  <c r="V14" i="81"/>
  <c r="V27" i="81" s="1"/>
  <c r="U14" i="81"/>
  <c r="U27" i="81" s="1"/>
  <c r="T14" i="81"/>
  <c r="T27" i="81" s="1"/>
  <c r="S14" i="81"/>
  <c r="S27" i="81" s="1"/>
  <c r="R14" i="81"/>
  <c r="R27" i="81" s="1"/>
  <c r="R46" i="81" s="1"/>
  <c r="Q14" i="81"/>
  <c r="P14" i="81"/>
  <c r="P27" i="81" s="1"/>
  <c r="O14" i="81"/>
  <c r="N14" i="81"/>
  <c r="N27" i="81" s="1"/>
  <c r="M14" i="81"/>
  <c r="M27" i="81" s="1"/>
  <c r="L14" i="81"/>
  <c r="L27" i="81" s="1"/>
  <c r="K14" i="81"/>
  <c r="K27" i="81" s="1"/>
  <c r="J14" i="81"/>
  <c r="J27" i="81" s="1"/>
  <c r="J46" i="81" s="1"/>
  <c r="I14" i="81"/>
  <c r="H14" i="81"/>
  <c r="H27" i="81" s="1"/>
  <c r="G14" i="81"/>
  <c r="F14" i="81"/>
  <c r="F27" i="81" s="1"/>
  <c r="E14" i="81"/>
  <c r="E27" i="81" s="1"/>
  <c r="D14" i="81"/>
  <c r="D27" i="81" s="1"/>
  <c r="C14" i="81"/>
  <c r="C27" i="81" s="1"/>
  <c r="AA51" i="82"/>
  <c r="Z51" i="82"/>
  <c r="Y51" i="82"/>
  <c r="X51" i="82"/>
  <c r="W51" i="82"/>
  <c r="V51" i="82"/>
  <c r="U51" i="82"/>
  <c r="T51" i="82"/>
  <c r="S51" i="82"/>
  <c r="R51" i="82"/>
  <c r="Q51" i="82"/>
  <c r="P51" i="82"/>
  <c r="O51" i="82"/>
  <c r="N51" i="82"/>
  <c r="M51" i="82"/>
  <c r="L51" i="82"/>
  <c r="K51" i="82"/>
  <c r="J51" i="82"/>
  <c r="I51" i="82"/>
  <c r="H51" i="82"/>
  <c r="G51" i="82"/>
  <c r="F51" i="82"/>
  <c r="E51" i="82"/>
  <c r="D51" i="82"/>
  <c r="C51" i="82"/>
  <c r="AA44" i="82"/>
  <c r="Y44" i="82"/>
  <c r="X44" i="82"/>
  <c r="Z44" i="82" s="1"/>
  <c r="W44" i="82"/>
  <c r="V44" i="82"/>
  <c r="U44" i="82"/>
  <c r="T44" i="82"/>
  <c r="S44" i="82"/>
  <c r="R44" i="82"/>
  <c r="Q44" i="82"/>
  <c r="P44" i="82"/>
  <c r="O44" i="82"/>
  <c r="N44" i="82"/>
  <c r="M44" i="82"/>
  <c r="L44" i="82"/>
  <c r="K44" i="82"/>
  <c r="J44" i="82"/>
  <c r="I44" i="82"/>
  <c r="H44" i="82"/>
  <c r="G44" i="82"/>
  <c r="F44" i="82"/>
  <c r="E44" i="82"/>
  <c r="D44" i="82"/>
  <c r="C44" i="82"/>
  <c r="AA38" i="82"/>
  <c r="AA45" i="82" s="1"/>
  <c r="Y38" i="82"/>
  <c r="Y45" i="82" s="1"/>
  <c r="X38" i="82"/>
  <c r="X45" i="82" s="1"/>
  <c r="Z45" i="82" s="1"/>
  <c r="W38" i="82"/>
  <c r="W45" i="82" s="1"/>
  <c r="V38" i="82"/>
  <c r="V45" i="82" s="1"/>
  <c r="U38" i="82"/>
  <c r="U45" i="82" s="1"/>
  <c r="T38" i="82"/>
  <c r="S38" i="82"/>
  <c r="S45" i="82" s="1"/>
  <c r="R38" i="82"/>
  <c r="R45" i="82" s="1"/>
  <c r="Q38" i="82"/>
  <c r="Q45" i="82" s="1"/>
  <c r="P38" i="82"/>
  <c r="P45" i="82" s="1"/>
  <c r="O38" i="82"/>
  <c r="O45" i="82" s="1"/>
  <c r="N38" i="82"/>
  <c r="N45" i="82" s="1"/>
  <c r="M38" i="82"/>
  <c r="M45" i="82" s="1"/>
  <c r="L38" i="82"/>
  <c r="K38" i="82"/>
  <c r="K45" i="82" s="1"/>
  <c r="J38" i="82"/>
  <c r="J45" i="82" s="1"/>
  <c r="I38" i="82"/>
  <c r="I45" i="82" s="1"/>
  <c r="H38" i="82"/>
  <c r="H45" i="82" s="1"/>
  <c r="G38" i="82"/>
  <c r="G45" i="82" s="1"/>
  <c r="F38" i="82"/>
  <c r="F45" i="82" s="1"/>
  <c r="E38" i="82"/>
  <c r="E45" i="82" s="1"/>
  <c r="D38" i="82"/>
  <c r="C38" i="82"/>
  <c r="C45" i="82" s="1"/>
  <c r="L27" i="82"/>
  <c r="AA26" i="82"/>
  <c r="Y26" i="82"/>
  <c r="X26" i="82"/>
  <c r="Z26" i="82" s="1"/>
  <c r="W26" i="82"/>
  <c r="V26" i="82"/>
  <c r="U26" i="82"/>
  <c r="T26" i="82"/>
  <c r="S26" i="82"/>
  <c r="R26" i="82"/>
  <c r="Q26" i="82"/>
  <c r="P26" i="82"/>
  <c r="O26" i="82"/>
  <c r="N26" i="82"/>
  <c r="M26" i="82"/>
  <c r="L26" i="82"/>
  <c r="K26" i="82"/>
  <c r="J26" i="82"/>
  <c r="I26" i="82"/>
  <c r="H26" i="82"/>
  <c r="G26" i="82"/>
  <c r="F26" i="82"/>
  <c r="E26" i="82"/>
  <c r="D26" i="82"/>
  <c r="C26" i="82"/>
  <c r="AA14" i="82"/>
  <c r="AA27" i="82" s="1"/>
  <c r="AA46" i="82" s="1"/>
  <c r="Y14" i="82"/>
  <c r="Y27" i="82" s="1"/>
  <c r="X14" i="82"/>
  <c r="X27" i="82" s="1"/>
  <c r="W14" i="82"/>
  <c r="V14" i="82"/>
  <c r="V27" i="82" s="1"/>
  <c r="U14" i="82"/>
  <c r="U27" i="82" s="1"/>
  <c r="U46" i="82" s="1"/>
  <c r="T14" i="82"/>
  <c r="T27" i="82" s="1"/>
  <c r="S14" i="82"/>
  <c r="S27" i="82" s="1"/>
  <c r="R14" i="82"/>
  <c r="R27" i="82" s="1"/>
  <c r="R46" i="82" s="1"/>
  <c r="Q14" i="82"/>
  <c r="Q27" i="82" s="1"/>
  <c r="P14" i="82"/>
  <c r="P27" i="82" s="1"/>
  <c r="P46" i="82" s="1"/>
  <c r="O14" i="82"/>
  <c r="N14" i="82"/>
  <c r="N27" i="82" s="1"/>
  <c r="M14" i="82"/>
  <c r="M27" i="82" s="1"/>
  <c r="M46" i="82" s="1"/>
  <c r="L14" i="82"/>
  <c r="K14" i="82"/>
  <c r="K27" i="82" s="1"/>
  <c r="J14" i="82"/>
  <c r="J27" i="82" s="1"/>
  <c r="J46" i="82" s="1"/>
  <c r="I14" i="82"/>
  <c r="I27" i="82" s="1"/>
  <c r="H14" i="82"/>
  <c r="H27" i="82" s="1"/>
  <c r="H46" i="82" s="1"/>
  <c r="G14" i="82"/>
  <c r="F14" i="82"/>
  <c r="F27" i="82" s="1"/>
  <c r="E14" i="82"/>
  <c r="E27" i="82" s="1"/>
  <c r="E46" i="82" s="1"/>
  <c r="D14" i="82"/>
  <c r="D27" i="82" s="1"/>
  <c r="C14" i="82"/>
  <c r="C27" i="82" s="1"/>
  <c r="AA51" i="83"/>
  <c r="Z51" i="83"/>
  <c r="Y51" i="83"/>
  <c r="X51" i="83"/>
  <c r="W51" i="83"/>
  <c r="V51" i="83"/>
  <c r="U51" i="83"/>
  <c r="T51" i="83"/>
  <c r="S51" i="83"/>
  <c r="R51" i="83"/>
  <c r="Q51" i="83"/>
  <c r="P51" i="83"/>
  <c r="O51" i="83"/>
  <c r="N51" i="83"/>
  <c r="M51" i="83"/>
  <c r="L51" i="83"/>
  <c r="K51" i="83"/>
  <c r="J51" i="83"/>
  <c r="I51" i="83"/>
  <c r="H51" i="83"/>
  <c r="G51" i="83"/>
  <c r="F51" i="83"/>
  <c r="E51" i="83"/>
  <c r="D51" i="83"/>
  <c r="C51" i="83"/>
  <c r="AA44" i="83"/>
  <c r="Y44" i="83"/>
  <c r="X44" i="83"/>
  <c r="Z44" i="83" s="1"/>
  <c r="W44" i="83"/>
  <c r="V44" i="83"/>
  <c r="U44" i="83"/>
  <c r="T44" i="83"/>
  <c r="S44" i="83"/>
  <c r="R44" i="83"/>
  <c r="Q44" i="83"/>
  <c r="P44" i="83"/>
  <c r="O44" i="83"/>
  <c r="N44" i="83"/>
  <c r="M44" i="83"/>
  <c r="L44" i="83"/>
  <c r="K44" i="83"/>
  <c r="J44" i="83"/>
  <c r="I44" i="83"/>
  <c r="H44" i="83"/>
  <c r="G44" i="83"/>
  <c r="F44" i="83"/>
  <c r="E44" i="83"/>
  <c r="D44" i="83"/>
  <c r="C44" i="83"/>
  <c r="AA38" i="83"/>
  <c r="AA45" i="83" s="1"/>
  <c r="Y38" i="83"/>
  <c r="Y45" i="83" s="1"/>
  <c r="X38" i="83"/>
  <c r="X45" i="83" s="1"/>
  <c r="Z45" i="83" s="1"/>
  <c r="W38" i="83"/>
  <c r="W45" i="83" s="1"/>
  <c r="V38" i="83"/>
  <c r="V45" i="83" s="1"/>
  <c r="U38" i="83"/>
  <c r="U45" i="83" s="1"/>
  <c r="T38" i="83"/>
  <c r="S38" i="83"/>
  <c r="S45" i="83" s="1"/>
  <c r="R38" i="83"/>
  <c r="R45" i="83" s="1"/>
  <c r="Q38" i="83"/>
  <c r="Q45" i="83" s="1"/>
  <c r="P38" i="83"/>
  <c r="P45" i="83" s="1"/>
  <c r="O38" i="83"/>
  <c r="O45" i="83" s="1"/>
  <c r="N38" i="83"/>
  <c r="N45" i="83" s="1"/>
  <c r="M38" i="83"/>
  <c r="M45" i="83" s="1"/>
  <c r="L38" i="83"/>
  <c r="K38" i="83"/>
  <c r="K45" i="83" s="1"/>
  <c r="J38" i="83"/>
  <c r="J45" i="83" s="1"/>
  <c r="I38" i="83"/>
  <c r="I45" i="83" s="1"/>
  <c r="H38" i="83"/>
  <c r="H45" i="83" s="1"/>
  <c r="G38" i="83"/>
  <c r="G45" i="83" s="1"/>
  <c r="F38" i="83"/>
  <c r="F45" i="83" s="1"/>
  <c r="E38" i="83"/>
  <c r="E45" i="83" s="1"/>
  <c r="D38" i="83"/>
  <c r="C38" i="83"/>
  <c r="C45" i="83" s="1"/>
  <c r="AA26" i="83"/>
  <c r="Z26" i="83"/>
  <c r="Y26" i="83"/>
  <c r="X26" i="83"/>
  <c r="W26" i="83"/>
  <c r="V26" i="83"/>
  <c r="U26" i="83"/>
  <c r="T26" i="83"/>
  <c r="S26" i="83"/>
  <c r="R26" i="83"/>
  <c r="Q26" i="83"/>
  <c r="P26" i="83"/>
  <c r="O26" i="83"/>
  <c r="N26" i="83"/>
  <c r="M26" i="83"/>
  <c r="L26" i="83"/>
  <c r="K26" i="83"/>
  <c r="J26" i="83"/>
  <c r="I26" i="83"/>
  <c r="H26" i="83"/>
  <c r="G26" i="83"/>
  <c r="F26" i="83"/>
  <c r="E26" i="83"/>
  <c r="D26" i="83"/>
  <c r="C26" i="83"/>
  <c r="AA14" i="83"/>
  <c r="AA27" i="83" s="1"/>
  <c r="Y14" i="83"/>
  <c r="Y27" i="83" s="1"/>
  <c r="X14" i="83"/>
  <c r="X27" i="83" s="1"/>
  <c r="W14" i="83"/>
  <c r="V14" i="83"/>
  <c r="V27" i="83" s="1"/>
  <c r="V46" i="83" s="1"/>
  <c r="U14" i="83"/>
  <c r="U27" i="83" s="1"/>
  <c r="T14" i="83"/>
  <c r="T27" i="83" s="1"/>
  <c r="S14" i="83"/>
  <c r="S27" i="83" s="1"/>
  <c r="S46" i="83" s="1"/>
  <c r="R14" i="83"/>
  <c r="Q14" i="83"/>
  <c r="Q27" i="83" s="1"/>
  <c r="Q46" i="83" s="1"/>
  <c r="P14" i="83"/>
  <c r="P27" i="83" s="1"/>
  <c r="P46" i="83" s="1"/>
  <c r="O14" i="83"/>
  <c r="N14" i="83"/>
  <c r="N27" i="83" s="1"/>
  <c r="N46" i="83" s="1"/>
  <c r="M14" i="83"/>
  <c r="M27" i="83" s="1"/>
  <c r="L14" i="83"/>
  <c r="L27" i="83" s="1"/>
  <c r="K14" i="83"/>
  <c r="K27" i="83" s="1"/>
  <c r="K46" i="83" s="1"/>
  <c r="J14" i="83"/>
  <c r="I14" i="83"/>
  <c r="I27" i="83" s="1"/>
  <c r="I46" i="83" s="1"/>
  <c r="H14" i="83"/>
  <c r="H27" i="83" s="1"/>
  <c r="H46" i="83" s="1"/>
  <c r="G14" i="83"/>
  <c r="F14" i="83"/>
  <c r="F27" i="83" s="1"/>
  <c r="F46" i="83" s="1"/>
  <c r="E14" i="83"/>
  <c r="E27" i="83" s="1"/>
  <c r="D14" i="83"/>
  <c r="D27" i="83" s="1"/>
  <c r="C14" i="83"/>
  <c r="C27" i="83" s="1"/>
  <c r="C46" i="83" s="1"/>
  <c r="AA51" i="84"/>
  <c r="Y51" i="84"/>
  <c r="X51" i="84"/>
  <c r="Z51" i="84" s="1"/>
  <c r="W51" i="84"/>
  <c r="V51" i="84"/>
  <c r="U51" i="84"/>
  <c r="T51" i="84"/>
  <c r="S51" i="84"/>
  <c r="R51" i="84"/>
  <c r="Q51" i="84"/>
  <c r="P51" i="84"/>
  <c r="O51" i="84"/>
  <c r="N51" i="84"/>
  <c r="M51" i="84"/>
  <c r="L51" i="84"/>
  <c r="K51" i="84"/>
  <c r="J51" i="84"/>
  <c r="I51" i="84"/>
  <c r="H51" i="84"/>
  <c r="G51" i="84"/>
  <c r="F51" i="84"/>
  <c r="E51" i="84"/>
  <c r="D51" i="84"/>
  <c r="C51" i="84"/>
  <c r="AA44" i="84"/>
  <c r="Y44" i="84"/>
  <c r="X44" i="84"/>
  <c r="Z44" i="84" s="1"/>
  <c r="W44" i="84"/>
  <c r="W45" i="84" s="1"/>
  <c r="V44" i="84"/>
  <c r="U44" i="84"/>
  <c r="T44" i="84"/>
  <c r="S44" i="84"/>
  <c r="R44" i="84"/>
  <c r="Q44" i="84"/>
  <c r="P44" i="84"/>
  <c r="O44" i="84"/>
  <c r="O45" i="84" s="1"/>
  <c r="N44" i="84"/>
  <c r="M44" i="84"/>
  <c r="L44" i="84"/>
  <c r="K44" i="84"/>
  <c r="J44" i="84"/>
  <c r="I44" i="84"/>
  <c r="H44" i="84"/>
  <c r="G44" i="84"/>
  <c r="G45" i="84" s="1"/>
  <c r="F44" i="84"/>
  <c r="E44" i="84"/>
  <c r="D44" i="84"/>
  <c r="C44" i="84"/>
  <c r="AA38" i="84"/>
  <c r="AA45" i="84" s="1"/>
  <c r="Y38" i="84"/>
  <c r="Y45" i="84" s="1"/>
  <c r="X38" i="84"/>
  <c r="W38" i="84"/>
  <c r="V38" i="84"/>
  <c r="V45" i="84" s="1"/>
  <c r="U38" i="84"/>
  <c r="U45" i="84" s="1"/>
  <c r="T38" i="84"/>
  <c r="S38" i="84"/>
  <c r="S45" i="84" s="1"/>
  <c r="R38" i="84"/>
  <c r="Q38" i="84"/>
  <c r="Q45" i="84" s="1"/>
  <c r="P38" i="84"/>
  <c r="P45" i="84" s="1"/>
  <c r="O38" i="84"/>
  <c r="N38" i="84"/>
  <c r="N45" i="84" s="1"/>
  <c r="M38" i="84"/>
  <c r="M45" i="84" s="1"/>
  <c r="L38" i="84"/>
  <c r="K38" i="84"/>
  <c r="K45" i="84" s="1"/>
  <c r="J38" i="84"/>
  <c r="I38" i="84"/>
  <c r="I45" i="84" s="1"/>
  <c r="H38" i="84"/>
  <c r="H45" i="84" s="1"/>
  <c r="G38" i="84"/>
  <c r="F38" i="84"/>
  <c r="F45" i="84" s="1"/>
  <c r="E38" i="84"/>
  <c r="E45" i="84" s="1"/>
  <c r="D38" i="84"/>
  <c r="C38" i="84"/>
  <c r="C45" i="84" s="1"/>
  <c r="Y27" i="84"/>
  <c r="Q27" i="84"/>
  <c r="Q46" i="84" s="1"/>
  <c r="I27" i="84"/>
  <c r="AA26" i="84"/>
  <c r="Y26" i="84"/>
  <c r="X26" i="84"/>
  <c r="Z26" i="84" s="1"/>
  <c r="W26" i="84"/>
  <c r="V26" i="84"/>
  <c r="U26" i="84"/>
  <c r="T26" i="84"/>
  <c r="S26" i="84"/>
  <c r="R26" i="84"/>
  <c r="Q26" i="84"/>
  <c r="P26" i="84"/>
  <c r="O26" i="84"/>
  <c r="N26" i="84"/>
  <c r="M26" i="84"/>
  <c r="L26" i="84"/>
  <c r="K26" i="84"/>
  <c r="J26" i="84"/>
  <c r="I26" i="84"/>
  <c r="H26" i="84"/>
  <c r="G26" i="84"/>
  <c r="F26" i="84"/>
  <c r="E26" i="84"/>
  <c r="D26" i="84"/>
  <c r="C26" i="84"/>
  <c r="AA14" i="84"/>
  <c r="AA27" i="84" s="1"/>
  <c r="Y14" i="84"/>
  <c r="X14" i="84"/>
  <c r="X27" i="84" s="1"/>
  <c r="W14" i="84"/>
  <c r="V14" i="84"/>
  <c r="V27" i="84" s="1"/>
  <c r="V46" i="84" s="1"/>
  <c r="U14" i="84"/>
  <c r="U27" i="84" s="1"/>
  <c r="T14" i="84"/>
  <c r="T27" i="84" s="1"/>
  <c r="S14" i="84"/>
  <c r="S27" i="84" s="1"/>
  <c r="R14" i="84"/>
  <c r="Q14" i="84"/>
  <c r="P14" i="84"/>
  <c r="P27" i="84" s="1"/>
  <c r="O14" i="84"/>
  <c r="N14" i="84"/>
  <c r="N27" i="84" s="1"/>
  <c r="N46" i="84" s="1"/>
  <c r="M14" i="84"/>
  <c r="M27" i="84" s="1"/>
  <c r="L14" i="84"/>
  <c r="L27" i="84" s="1"/>
  <c r="K14" i="84"/>
  <c r="K27" i="84" s="1"/>
  <c r="J14" i="84"/>
  <c r="I14" i="84"/>
  <c r="H14" i="84"/>
  <c r="H27" i="84" s="1"/>
  <c r="G14" i="84"/>
  <c r="F14" i="84"/>
  <c r="F27" i="84" s="1"/>
  <c r="F46" i="84" s="1"/>
  <c r="E14" i="84"/>
  <c r="E27" i="84" s="1"/>
  <c r="D14" i="84"/>
  <c r="D27" i="84" s="1"/>
  <c r="C14" i="84"/>
  <c r="C27" i="84" s="1"/>
  <c r="AA51" i="85"/>
  <c r="Y51" i="85"/>
  <c r="X51" i="85"/>
  <c r="Z51" i="85" s="1"/>
  <c r="W51" i="85"/>
  <c r="V51" i="85"/>
  <c r="U51" i="85"/>
  <c r="T51" i="85"/>
  <c r="S51" i="85"/>
  <c r="R51" i="85"/>
  <c r="Q51" i="85"/>
  <c r="P51" i="85"/>
  <c r="O51" i="85"/>
  <c r="N51" i="85"/>
  <c r="M51" i="85"/>
  <c r="L51" i="85"/>
  <c r="K51" i="85"/>
  <c r="J51" i="85"/>
  <c r="I51" i="85"/>
  <c r="H51" i="85"/>
  <c r="G51" i="85"/>
  <c r="F51" i="85"/>
  <c r="E51" i="85"/>
  <c r="D51" i="85"/>
  <c r="C51" i="85"/>
  <c r="N45" i="85"/>
  <c r="F45" i="85"/>
  <c r="AA44" i="85"/>
  <c r="Z44" i="85"/>
  <c r="Y44" i="85"/>
  <c r="X44" i="85"/>
  <c r="W44" i="85"/>
  <c r="V44" i="85"/>
  <c r="U44" i="85"/>
  <c r="T44" i="85"/>
  <c r="S44" i="85"/>
  <c r="R44" i="85"/>
  <c r="Q44" i="85"/>
  <c r="P44" i="85"/>
  <c r="O44" i="85"/>
  <c r="N44" i="85"/>
  <c r="M44" i="85"/>
  <c r="L44" i="85"/>
  <c r="K44" i="85"/>
  <c r="J44" i="85"/>
  <c r="I44" i="85"/>
  <c r="H44" i="85"/>
  <c r="G44" i="85"/>
  <c r="F44" i="85"/>
  <c r="E44" i="85"/>
  <c r="D44" i="85"/>
  <c r="C44" i="85"/>
  <c r="AA38" i="85"/>
  <c r="AA45" i="85" s="1"/>
  <c r="Y38" i="85"/>
  <c r="Y45" i="85" s="1"/>
  <c r="X38" i="85"/>
  <c r="X45" i="85" s="1"/>
  <c r="Z45" i="85" s="1"/>
  <c r="W38" i="85"/>
  <c r="V38" i="85"/>
  <c r="V45" i="85" s="1"/>
  <c r="U38" i="85"/>
  <c r="U45" i="85" s="1"/>
  <c r="T38" i="85"/>
  <c r="S38" i="85"/>
  <c r="S45" i="85" s="1"/>
  <c r="R38" i="85"/>
  <c r="R45" i="85" s="1"/>
  <c r="Q38" i="85"/>
  <c r="Q45" i="85" s="1"/>
  <c r="P38" i="85"/>
  <c r="P45" i="85" s="1"/>
  <c r="O38" i="85"/>
  <c r="N38" i="85"/>
  <c r="M38" i="85"/>
  <c r="M45" i="85" s="1"/>
  <c r="L38" i="85"/>
  <c r="K38" i="85"/>
  <c r="K45" i="85" s="1"/>
  <c r="J38" i="85"/>
  <c r="J45" i="85" s="1"/>
  <c r="I38" i="85"/>
  <c r="I45" i="85" s="1"/>
  <c r="H38" i="85"/>
  <c r="H45" i="85" s="1"/>
  <c r="G38" i="85"/>
  <c r="F38" i="85"/>
  <c r="E38" i="85"/>
  <c r="E45" i="85" s="1"/>
  <c r="D38" i="85"/>
  <c r="C38" i="85"/>
  <c r="C45" i="85" s="1"/>
  <c r="Y27" i="85"/>
  <c r="T27" i="85"/>
  <c r="AA26" i="85"/>
  <c r="Y26" i="85"/>
  <c r="X26" i="85"/>
  <c r="Z26" i="85" s="1"/>
  <c r="W26" i="85"/>
  <c r="V26" i="85"/>
  <c r="U26" i="85"/>
  <c r="T26" i="85"/>
  <c r="S26" i="85"/>
  <c r="R26" i="85"/>
  <c r="Q26" i="85"/>
  <c r="P26" i="85"/>
  <c r="O26" i="85"/>
  <c r="N26" i="85"/>
  <c r="M26" i="85"/>
  <c r="L26" i="85"/>
  <c r="K26" i="85"/>
  <c r="J26" i="85"/>
  <c r="I26" i="85"/>
  <c r="H26" i="85"/>
  <c r="G26" i="85"/>
  <c r="F26" i="85"/>
  <c r="E26" i="85"/>
  <c r="D26" i="85"/>
  <c r="C26" i="85"/>
  <c r="AA14" i="85"/>
  <c r="Y14" i="85"/>
  <c r="X14" i="85"/>
  <c r="X27" i="85" s="1"/>
  <c r="W14" i="85"/>
  <c r="V14" i="85"/>
  <c r="V27" i="85" s="1"/>
  <c r="U14" i="85"/>
  <c r="U27" i="85" s="1"/>
  <c r="T14" i="85"/>
  <c r="S14" i="85"/>
  <c r="S27" i="85" s="1"/>
  <c r="R14" i="85"/>
  <c r="Q14" i="85"/>
  <c r="Q27" i="85" s="1"/>
  <c r="P14" i="85"/>
  <c r="P27" i="85" s="1"/>
  <c r="P46" i="85" s="1"/>
  <c r="O14" i="85"/>
  <c r="N14" i="85"/>
  <c r="N27" i="85" s="1"/>
  <c r="M14" i="85"/>
  <c r="M27" i="85" s="1"/>
  <c r="L14" i="85"/>
  <c r="L27" i="85" s="1"/>
  <c r="K14" i="85"/>
  <c r="K27" i="85" s="1"/>
  <c r="J14" i="85"/>
  <c r="I14" i="85"/>
  <c r="I27" i="85" s="1"/>
  <c r="H14" i="85"/>
  <c r="H27" i="85" s="1"/>
  <c r="H46" i="85" s="1"/>
  <c r="G14" i="85"/>
  <c r="F14" i="85"/>
  <c r="F27" i="85" s="1"/>
  <c r="E14" i="85"/>
  <c r="E27" i="85" s="1"/>
  <c r="D14" i="85"/>
  <c r="D27" i="85" s="1"/>
  <c r="C14" i="85"/>
  <c r="C27" i="85" s="1"/>
  <c r="AA51" i="86"/>
  <c r="Y51" i="86"/>
  <c r="X51" i="86"/>
  <c r="W51" i="86"/>
  <c r="V51" i="86"/>
  <c r="U51" i="86"/>
  <c r="T51" i="86"/>
  <c r="S51" i="86"/>
  <c r="R51" i="86"/>
  <c r="Q51" i="86"/>
  <c r="P51" i="86"/>
  <c r="O51" i="86"/>
  <c r="N51" i="86"/>
  <c r="M51" i="86"/>
  <c r="L51" i="86"/>
  <c r="K51" i="86"/>
  <c r="J51" i="86"/>
  <c r="I51" i="86"/>
  <c r="H51" i="86"/>
  <c r="G51" i="86"/>
  <c r="F51" i="86"/>
  <c r="E51" i="86"/>
  <c r="D51" i="86"/>
  <c r="C51" i="86"/>
  <c r="V45" i="86"/>
  <c r="F45" i="86"/>
  <c r="AA44" i="86"/>
  <c r="Y44" i="86"/>
  <c r="X44" i="86"/>
  <c r="Z44" i="86" s="1"/>
  <c r="W44" i="86"/>
  <c r="V44" i="86"/>
  <c r="U44" i="86"/>
  <c r="T44" i="86"/>
  <c r="S44" i="86"/>
  <c r="R44" i="86"/>
  <c r="Q44" i="86"/>
  <c r="P44" i="86"/>
  <c r="O44" i="86"/>
  <c r="N44" i="86"/>
  <c r="M44" i="86"/>
  <c r="L44" i="86"/>
  <c r="K44" i="86"/>
  <c r="J44" i="86"/>
  <c r="I44" i="86"/>
  <c r="H44" i="86"/>
  <c r="G44" i="86"/>
  <c r="F44" i="86"/>
  <c r="E44" i="86"/>
  <c r="D44" i="86"/>
  <c r="C44" i="86"/>
  <c r="AA38" i="86"/>
  <c r="Y38" i="86"/>
  <c r="Y45" i="86" s="1"/>
  <c r="X38" i="86"/>
  <c r="X45" i="86" s="1"/>
  <c r="Z45" i="86" s="1"/>
  <c r="W38" i="86"/>
  <c r="V38" i="86"/>
  <c r="U38" i="86"/>
  <c r="U45" i="86" s="1"/>
  <c r="T38" i="86"/>
  <c r="S38" i="86"/>
  <c r="S45" i="86" s="1"/>
  <c r="R38" i="86"/>
  <c r="Q38" i="86"/>
  <c r="Q45" i="86" s="1"/>
  <c r="P38" i="86"/>
  <c r="P45" i="86" s="1"/>
  <c r="O38" i="86"/>
  <c r="N38" i="86"/>
  <c r="N45" i="86" s="1"/>
  <c r="M38" i="86"/>
  <c r="M45" i="86" s="1"/>
  <c r="L38" i="86"/>
  <c r="K38" i="86"/>
  <c r="K45" i="86" s="1"/>
  <c r="J38" i="86"/>
  <c r="I38" i="86"/>
  <c r="I45" i="86" s="1"/>
  <c r="H38" i="86"/>
  <c r="H45" i="86" s="1"/>
  <c r="G38" i="86"/>
  <c r="F38" i="86"/>
  <c r="E38" i="86"/>
  <c r="E45" i="86" s="1"/>
  <c r="D38" i="86"/>
  <c r="C38" i="86"/>
  <c r="C45" i="86" s="1"/>
  <c r="Q27" i="86"/>
  <c r="K27" i="86"/>
  <c r="AA26" i="86"/>
  <c r="Z26" i="86"/>
  <c r="Y26" i="86"/>
  <c r="X26" i="86"/>
  <c r="W26" i="86"/>
  <c r="V26" i="86"/>
  <c r="U26" i="86"/>
  <c r="T26" i="86"/>
  <c r="S26" i="86"/>
  <c r="R26" i="86"/>
  <c r="Q26" i="86"/>
  <c r="P26" i="86"/>
  <c r="O26" i="86"/>
  <c r="N26" i="86"/>
  <c r="M26" i="86"/>
  <c r="L26" i="86"/>
  <c r="K26" i="86"/>
  <c r="J26" i="86"/>
  <c r="I26" i="86"/>
  <c r="H26" i="86"/>
  <c r="G26" i="86"/>
  <c r="F26" i="86"/>
  <c r="E26" i="86"/>
  <c r="D26" i="86"/>
  <c r="C26" i="86"/>
  <c r="AA14" i="86"/>
  <c r="AA27" i="86" s="1"/>
  <c r="Y14" i="86"/>
  <c r="Y27" i="86" s="1"/>
  <c r="X14" i="86"/>
  <c r="X27" i="86" s="1"/>
  <c r="W14" i="86"/>
  <c r="V14" i="86"/>
  <c r="V27" i="86" s="1"/>
  <c r="V46" i="86" s="1"/>
  <c r="U14" i="86"/>
  <c r="U27" i="86" s="1"/>
  <c r="T14" i="86"/>
  <c r="S14" i="86"/>
  <c r="S27" i="86" s="1"/>
  <c r="R14" i="86"/>
  <c r="R27" i="86" s="1"/>
  <c r="Q14" i="86"/>
  <c r="P14" i="86"/>
  <c r="O14" i="86"/>
  <c r="N14" i="86"/>
  <c r="N27" i="86" s="1"/>
  <c r="N46" i="86" s="1"/>
  <c r="M14" i="86"/>
  <c r="M27" i="86" s="1"/>
  <c r="L14" i="86"/>
  <c r="K14" i="86"/>
  <c r="J14" i="86"/>
  <c r="J27" i="86" s="1"/>
  <c r="I14" i="86"/>
  <c r="I27" i="86" s="1"/>
  <c r="H14" i="86"/>
  <c r="G14" i="86"/>
  <c r="F14" i="86"/>
  <c r="F27" i="86" s="1"/>
  <c r="E14" i="86"/>
  <c r="E27" i="86" s="1"/>
  <c r="D14" i="86"/>
  <c r="D27" i="86" s="1"/>
  <c r="C14" i="86"/>
  <c r="C27" i="86" s="1"/>
  <c r="AA51" i="87"/>
  <c r="Z51" i="87"/>
  <c r="Y51" i="87"/>
  <c r="X51" i="87"/>
  <c r="W51" i="87"/>
  <c r="V51" i="87"/>
  <c r="U51" i="87"/>
  <c r="T51" i="87"/>
  <c r="S51" i="87"/>
  <c r="R51" i="87"/>
  <c r="Q51" i="87"/>
  <c r="P51" i="87"/>
  <c r="O51" i="87"/>
  <c r="N51" i="87"/>
  <c r="M51" i="87"/>
  <c r="L51" i="87"/>
  <c r="K51" i="87"/>
  <c r="J51" i="87"/>
  <c r="I51" i="87"/>
  <c r="H51" i="87"/>
  <c r="G51" i="87"/>
  <c r="F51" i="87"/>
  <c r="E51" i="87"/>
  <c r="D51" i="87"/>
  <c r="C51" i="87"/>
  <c r="AA45" i="87"/>
  <c r="K45" i="87"/>
  <c r="AA44" i="87"/>
  <c r="Y44" i="87"/>
  <c r="X44" i="87"/>
  <c r="Z44" i="87" s="1"/>
  <c r="W44" i="87"/>
  <c r="V44" i="87"/>
  <c r="U44" i="87"/>
  <c r="T44" i="87"/>
  <c r="S44" i="87"/>
  <c r="R44" i="87"/>
  <c r="Q44" i="87"/>
  <c r="P44" i="87"/>
  <c r="O44" i="87"/>
  <c r="N44" i="87"/>
  <c r="M44" i="87"/>
  <c r="L44" i="87"/>
  <c r="K44" i="87"/>
  <c r="J44" i="87"/>
  <c r="I44" i="87"/>
  <c r="H44" i="87"/>
  <c r="G44" i="87"/>
  <c r="F44" i="87"/>
  <c r="E44" i="87"/>
  <c r="D44" i="87"/>
  <c r="C44" i="87"/>
  <c r="AA38" i="87"/>
  <c r="Y38" i="87"/>
  <c r="Y45" i="87" s="1"/>
  <c r="X38" i="87"/>
  <c r="Z38" i="87" s="1"/>
  <c r="W38" i="87"/>
  <c r="W45" i="87" s="1"/>
  <c r="V38" i="87"/>
  <c r="V45" i="87" s="1"/>
  <c r="U38" i="87"/>
  <c r="U45" i="87" s="1"/>
  <c r="T38" i="87"/>
  <c r="T45" i="87" s="1"/>
  <c r="S38" i="87"/>
  <c r="S45" i="87" s="1"/>
  <c r="R38" i="87"/>
  <c r="R45" i="87" s="1"/>
  <c r="Q38" i="87"/>
  <c r="Q45" i="87" s="1"/>
  <c r="P38" i="87"/>
  <c r="P45" i="87" s="1"/>
  <c r="O38" i="87"/>
  <c r="O45" i="87" s="1"/>
  <c r="N38" i="87"/>
  <c r="M38" i="87"/>
  <c r="M45" i="87" s="1"/>
  <c r="L38" i="87"/>
  <c r="K38" i="87"/>
  <c r="J38" i="87"/>
  <c r="J45" i="87" s="1"/>
  <c r="I38" i="87"/>
  <c r="I45" i="87" s="1"/>
  <c r="H38" i="87"/>
  <c r="H45" i="87" s="1"/>
  <c r="G38" i="87"/>
  <c r="G45" i="87" s="1"/>
  <c r="F38" i="87"/>
  <c r="E38" i="87"/>
  <c r="E45" i="87" s="1"/>
  <c r="D38" i="87"/>
  <c r="D45" i="87" s="1"/>
  <c r="C38" i="87"/>
  <c r="C45" i="87" s="1"/>
  <c r="AA26" i="87"/>
  <c r="Y26" i="87"/>
  <c r="X26" i="87"/>
  <c r="Z26" i="87" s="1"/>
  <c r="W26" i="87"/>
  <c r="V26" i="87"/>
  <c r="U26" i="87"/>
  <c r="T26" i="87"/>
  <c r="S26" i="87"/>
  <c r="R26" i="87"/>
  <c r="Q26" i="87"/>
  <c r="P26" i="87"/>
  <c r="O26" i="87"/>
  <c r="N26" i="87"/>
  <c r="M26" i="87"/>
  <c r="L26" i="87"/>
  <c r="K26" i="87"/>
  <c r="J26" i="87"/>
  <c r="I26" i="87"/>
  <c r="H26" i="87"/>
  <c r="G26" i="87"/>
  <c r="F26" i="87"/>
  <c r="E26" i="87"/>
  <c r="D26" i="87"/>
  <c r="C26" i="87"/>
  <c r="AA14" i="87"/>
  <c r="AA27" i="87" s="1"/>
  <c r="Y14" i="87"/>
  <c r="Y27" i="87" s="1"/>
  <c r="Y46" i="87" s="1"/>
  <c r="X14" i="87"/>
  <c r="Z14" i="87" s="1"/>
  <c r="W14" i="87"/>
  <c r="W27" i="87" s="1"/>
  <c r="W46" i="87" s="1"/>
  <c r="V14" i="87"/>
  <c r="V27" i="87" s="1"/>
  <c r="V46" i="87" s="1"/>
  <c r="U14" i="87"/>
  <c r="U27" i="87" s="1"/>
  <c r="U46" i="87" s="1"/>
  <c r="T14" i="87"/>
  <c r="T27" i="87" s="1"/>
  <c r="T46" i="87" s="1"/>
  <c r="S14" i="87"/>
  <c r="S27" i="87" s="1"/>
  <c r="S46" i="87" s="1"/>
  <c r="R14" i="87"/>
  <c r="R27" i="87" s="1"/>
  <c r="R46" i="87" s="1"/>
  <c r="Q14" i="87"/>
  <c r="Q27" i="87" s="1"/>
  <c r="Q46" i="87" s="1"/>
  <c r="P14" i="87"/>
  <c r="P27" i="87" s="1"/>
  <c r="P46" i="87" s="1"/>
  <c r="O14" i="87"/>
  <c r="O27" i="87" s="1"/>
  <c r="O46" i="87" s="1"/>
  <c r="N14" i="87"/>
  <c r="N27" i="87" s="1"/>
  <c r="M14" i="87"/>
  <c r="M27" i="87" s="1"/>
  <c r="L14" i="87"/>
  <c r="L27" i="87" s="1"/>
  <c r="K14" i="87"/>
  <c r="J14" i="87"/>
  <c r="J27" i="87" s="1"/>
  <c r="J46" i="87" s="1"/>
  <c r="I14" i="87"/>
  <c r="I27" i="87" s="1"/>
  <c r="I46" i="87" s="1"/>
  <c r="H14" i="87"/>
  <c r="H27" i="87" s="1"/>
  <c r="H46" i="87" s="1"/>
  <c r="G14" i="87"/>
  <c r="G27" i="87" s="1"/>
  <c r="G46" i="87" s="1"/>
  <c r="F14" i="87"/>
  <c r="E14" i="87"/>
  <c r="E27" i="87" s="1"/>
  <c r="D14" i="87"/>
  <c r="D27" i="87" s="1"/>
  <c r="D46" i="87" s="1"/>
  <c r="C14" i="87"/>
  <c r="C27" i="87" s="1"/>
  <c r="C46" i="87" s="1"/>
  <c r="AA51" i="88"/>
  <c r="Y51" i="88"/>
  <c r="X51" i="88"/>
  <c r="Z51" i="88" s="1"/>
  <c r="W51" i="88"/>
  <c r="V51" i="88"/>
  <c r="U51" i="88"/>
  <c r="T51" i="88"/>
  <c r="S51" i="88"/>
  <c r="R51" i="88"/>
  <c r="Q51" i="88"/>
  <c r="P51" i="88"/>
  <c r="O51" i="88"/>
  <c r="N51" i="88"/>
  <c r="M51" i="88"/>
  <c r="L51" i="88"/>
  <c r="K51" i="88"/>
  <c r="J51" i="88"/>
  <c r="I51" i="88"/>
  <c r="H51" i="88"/>
  <c r="G51" i="88"/>
  <c r="F51" i="88"/>
  <c r="E51" i="88"/>
  <c r="D51" i="88"/>
  <c r="C51" i="88"/>
  <c r="O45" i="88"/>
  <c r="G45" i="88"/>
  <c r="AA44" i="88"/>
  <c r="Y44" i="88"/>
  <c r="X44" i="88"/>
  <c r="Z44" i="88" s="1"/>
  <c r="W44" i="88"/>
  <c r="V44" i="88"/>
  <c r="U44" i="88"/>
  <c r="T44" i="88"/>
  <c r="S44" i="88"/>
  <c r="R44" i="88"/>
  <c r="Q44" i="88"/>
  <c r="P44" i="88"/>
  <c r="O44" i="88"/>
  <c r="N44" i="88"/>
  <c r="M44" i="88"/>
  <c r="L44" i="88"/>
  <c r="K44" i="88"/>
  <c r="J44" i="88"/>
  <c r="I44" i="88"/>
  <c r="H44" i="88"/>
  <c r="G44" i="88"/>
  <c r="F44" i="88"/>
  <c r="E44" i="88"/>
  <c r="D44" i="88"/>
  <c r="C44" i="88"/>
  <c r="AA38" i="88"/>
  <c r="Y38" i="88"/>
  <c r="Y45" i="88" s="1"/>
  <c r="X38" i="88"/>
  <c r="X45" i="88" s="1"/>
  <c r="Z45" i="88" s="1"/>
  <c r="W38" i="88"/>
  <c r="W45" i="88" s="1"/>
  <c r="V38" i="88"/>
  <c r="V45" i="88" s="1"/>
  <c r="U38" i="88"/>
  <c r="U45" i="88" s="1"/>
  <c r="T38" i="88"/>
  <c r="T45" i="88" s="1"/>
  <c r="S38" i="88"/>
  <c r="R38" i="88"/>
  <c r="R45" i="88" s="1"/>
  <c r="Q38" i="88"/>
  <c r="Q45" i="88" s="1"/>
  <c r="P38" i="88"/>
  <c r="P45" i="88" s="1"/>
  <c r="O38" i="88"/>
  <c r="N38" i="88"/>
  <c r="N45" i="88" s="1"/>
  <c r="M38" i="88"/>
  <c r="M45" i="88" s="1"/>
  <c r="L38" i="88"/>
  <c r="L45" i="88" s="1"/>
  <c r="K38" i="88"/>
  <c r="J38" i="88"/>
  <c r="J45" i="88" s="1"/>
  <c r="I38" i="88"/>
  <c r="I45" i="88" s="1"/>
  <c r="H38" i="88"/>
  <c r="H45" i="88" s="1"/>
  <c r="G38" i="88"/>
  <c r="F38" i="88"/>
  <c r="F45" i="88" s="1"/>
  <c r="E38" i="88"/>
  <c r="E45" i="88" s="1"/>
  <c r="D38" i="88"/>
  <c r="D45" i="88" s="1"/>
  <c r="C38" i="88"/>
  <c r="V27" i="88"/>
  <c r="J27" i="88"/>
  <c r="J46" i="88" s="1"/>
  <c r="AA26" i="88"/>
  <c r="Y26" i="88"/>
  <c r="X26" i="88"/>
  <c r="Z26" i="88" s="1"/>
  <c r="W26" i="88"/>
  <c r="V26" i="88"/>
  <c r="U26" i="88"/>
  <c r="T26" i="88"/>
  <c r="S26" i="88"/>
  <c r="R26" i="88"/>
  <c r="Q26" i="88"/>
  <c r="P26" i="88"/>
  <c r="O26" i="88"/>
  <c r="N26" i="88"/>
  <c r="M26" i="88"/>
  <c r="L26" i="88"/>
  <c r="K26" i="88"/>
  <c r="J26" i="88"/>
  <c r="I26" i="88"/>
  <c r="H26" i="88"/>
  <c r="G26" i="88"/>
  <c r="F26" i="88"/>
  <c r="E26" i="88"/>
  <c r="D26" i="88"/>
  <c r="C26" i="88"/>
  <c r="AA14" i="88"/>
  <c r="AA27" i="88" s="1"/>
  <c r="Y14" i="88"/>
  <c r="Y27" i="88" s="1"/>
  <c r="Y46" i="88" s="1"/>
  <c r="X14" i="88"/>
  <c r="X27" i="88" s="1"/>
  <c r="W14" i="88"/>
  <c r="W27" i="88" s="1"/>
  <c r="V14" i="88"/>
  <c r="U14" i="88"/>
  <c r="U27" i="88" s="1"/>
  <c r="T14" i="88"/>
  <c r="T27" i="88" s="1"/>
  <c r="T46" i="88" s="1"/>
  <c r="S14" i="88"/>
  <c r="S27" i="88" s="1"/>
  <c r="R14" i="88"/>
  <c r="R27" i="88" s="1"/>
  <c r="Q14" i="88"/>
  <c r="Q27" i="88" s="1"/>
  <c r="Q46" i="88" s="1"/>
  <c r="P14" i="88"/>
  <c r="P27" i="88" s="1"/>
  <c r="P46" i="88" s="1"/>
  <c r="O14" i="88"/>
  <c r="O27" i="88" s="1"/>
  <c r="N14" i="88"/>
  <c r="N27" i="88" s="1"/>
  <c r="M14" i="88"/>
  <c r="M27" i="88" s="1"/>
  <c r="L14" i="88"/>
  <c r="L27" i="88" s="1"/>
  <c r="L46" i="88" s="1"/>
  <c r="K14" i="88"/>
  <c r="K27" i="88" s="1"/>
  <c r="J14" i="88"/>
  <c r="I14" i="88"/>
  <c r="I27" i="88" s="1"/>
  <c r="I46" i="88" s="1"/>
  <c r="H14" i="88"/>
  <c r="H27" i="88" s="1"/>
  <c r="H46" i="88" s="1"/>
  <c r="G14" i="88"/>
  <c r="G27" i="88" s="1"/>
  <c r="F14" i="88"/>
  <c r="F27" i="88" s="1"/>
  <c r="E14" i="88"/>
  <c r="E27" i="88" s="1"/>
  <c r="E46" i="88" s="1"/>
  <c r="D14" i="88"/>
  <c r="D27" i="88" s="1"/>
  <c r="D46" i="88" s="1"/>
  <c r="C14" i="88"/>
  <c r="C27" i="88" s="1"/>
  <c r="AA51" i="89"/>
  <c r="Y51" i="89"/>
  <c r="X51" i="89"/>
  <c r="Z51" i="89" s="1"/>
  <c r="W51" i="89"/>
  <c r="V51" i="89"/>
  <c r="U51" i="89"/>
  <c r="T51" i="89"/>
  <c r="S51" i="89"/>
  <c r="R51" i="89"/>
  <c r="Q51" i="89"/>
  <c r="P51" i="89"/>
  <c r="O51" i="89"/>
  <c r="N51" i="89"/>
  <c r="M51" i="89"/>
  <c r="L51" i="89"/>
  <c r="K51" i="89"/>
  <c r="J51" i="89"/>
  <c r="I51" i="89"/>
  <c r="H51" i="89"/>
  <c r="G51" i="89"/>
  <c r="F51" i="89"/>
  <c r="E51" i="89"/>
  <c r="D51" i="89"/>
  <c r="C51" i="89"/>
  <c r="O45" i="89"/>
  <c r="G45" i="89"/>
  <c r="AA44" i="89"/>
  <c r="Y44" i="89"/>
  <c r="X44" i="89"/>
  <c r="Z44" i="89" s="1"/>
  <c r="W44" i="89"/>
  <c r="V44" i="89"/>
  <c r="U44" i="89"/>
  <c r="T44" i="89"/>
  <c r="S44" i="89"/>
  <c r="R44" i="89"/>
  <c r="Q44" i="89"/>
  <c r="P44" i="89"/>
  <c r="O44" i="89"/>
  <c r="N44" i="89"/>
  <c r="M44" i="89"/>
  <c r="L44" i="89"/>
  <c r="K44" i="89"/>
  <c r="J44" i="89"/>
  <c r="I44" i="89"/>
  <c r="H44" i="89"/>
  <c r="G44" i="89"/>
  <c r="F44" i="89"/>
  <c r="E44" i="89"/>
  <c r="D44" i="89"/>
  <c r="C44" i="89"/>
  <c r="AA38" i="89"/>
  <c r="AA45" i="89" s="1"/>
  <c r="Y38" i="89"/>
  <c r="Y45" i="89" s="1"/>
  <c r="X38" i="89"/>
  <c r="X45" i="89" s="1"/>
  <c r="Z45" i="89" s="1"/>
  <c r="W38" i="89"/>
  <c r="W45" i="89" s="1"/>
  <c r="V38" i="89"/>
  <c r="V45" i="89" s="1"/>
  <c r="U38" i="89"/>
  <c r="U45" i="89" s="1"/>
  <c r="T38" i="89"/>
  <c r="S38" i="89"/>
  <c r="S45" i="89" s="1"/>
  <c r="R38" i="89"/>
  <c r="R45" i="89" s="1"/>
  <c r="Q38" i="89"/>
  <c r="Q45" i="89" s="1"/>
  <c r="P38" i="89"/>
  <c r="P45" i="89" s="1"/>
  <c r="O38" i="89"/>
  <c r="N38" i="89"/>
  <c r="N45" i="89" s="1"/>
  <c r="M38" i="89"/>
  <c r="M45" i="89" s="1"/>
  <c r="L38" i="89"/>
  <c r="K38" i="89"/>
  <c r="K45" i="89" s="1"/>
  <c r="J38" i="89"/>
  <c r="J45" i="89" s="1"/>
  <c r="I38" i="89"/>
  <c r="I45" i="89" s="1"/>
  <c r="H38" i="89"/>
  <c r="H45" i="89" s="1"/>
  <c r="G38" i="89"/>
  <c r="F38" i="89"/>
  <c r="F45" i="89" s="1"/>
  <c r="E38" i="89"/>
  <c r="E45" i="89" s="1"/>
  <c r="D38" i="89"/>
  <c r="C38" i="89"/>
  <c r="C45" i="89" s="1"/>
  <c r="R27" i="89"/>
  <c r="R46" i="89" s="1"/>
  <c r="AA26" i="89"/>
  <c r="Y26" i="89"/>
  <c r="X26" i="89"/>
  <c r="Z26" i="89" s="1"/>
  <c r="W26" i="89"/>
  <c r="V26" i="89"/>
  <c r="U26" i="89"/>
  <c r="T26" i="89"/>
  <c r="S26" i="89"/>
  <c r="R26" i="89"/>
  <c r="Q26" i="89"/>
  <c r="P26" i="89"/>
  <c r="O26" i="89"/>
  <c r="N26" i="89"/>
  <c r="M26" i="89"/>
  <c r="L26" i="89"/>
  <c r="K26" i="89"/>
  <c r="J26" i="89"/>
  <c r="I26" i="89"/>
  <c r="H26" i="89"/>
  <c r="G26" i="89"/>
  <c r="F26" i="89"/>
  <c r="E26" i="89"/>
  <c r="D26" i="89"/>
  <c r="C26" i="89"/>
  <c r="AA14" i="89"/>
  <c r="AA27" i="89" s="1"/>
  <c r="Y14" i="89"/>
  <c r="Y27" i="89" s="1"/>
  <c r="Y46" i="89" s="1"/>
  <c r="X14" i="89"/>
  <c r="X27" i="89" s="1"/>
  <c r="W14" i="89"/>
  <c r="W27" i="89" s="1"/>
  <c r="W46" i="89" s="1"/>
  <c r="V14" i="89"/>
  <c r="V27" i="89" s="1"/>
  <c r="U14" i="89"/>
  <c r="U27" i="89" s="1"/>
  <c r="T14" i="89"/>
  <c r="T27" i="89" s="1"/>
  <c r="S14" i="89"/>
  <c r="S27" i="89" s="1"/>
  <c r="R14" i="89"/>
  <c r="Q14" i="89"/>
  <c r="Q27" i="89" s="1"/>
  <c r="Q46" i="89" s="1"/>
  <c r="P14" i="89"/>
  <c r="P27" i="89" s="1"/>
  <c r="P46" i="89" s="1"/>
  <c r="O14" i="89"/>
  <c r="O27" i="89" s="1"/>
  <c r="O46" i="89" s="1"/>
  <c r="N14" i="89"/>
  <c r="N27" i="89" s="1"/>
  <c r="M14" i="89"/>
  <c r="M27" i="89" s="1"/>
  <c r="L14" i="89"/>
  <c r="L27" i="89" s="1"/>
  <c r="K14" i="89"/>
  <c r="K27" i="89" s="1"/>
  <c r="J14" i="89"/>
  <c r="J27" i="89" s="1"/>
  <c r="I14" i="89"/>
  <c r="I27" i="89" s="1"/>
  <c r="I46" i="89" s="1"/>
  <c r="H14" i="89"/>
  <c r="H27" i="89" s="1"/>
  <c r="H46" i="89" s="1"/>
  <c r="G14" i="89"/>
  <c r="G27" i="89" s="1"/>
  <c r="G46" i="89" s="1"/>
  <c r="F14" i="89"/>
  <c r="F27" i="89" s="1"/>
  <c r="E14" i="89"/>
  <c r="E27" i="89" s="1"/>
  <c r="D14" i="89"/>
  <c r="D27" i="89" s="1"/>
  <c r="C14" i="89"/>
  <c r="C27" i="89" s="1"/>
  <c r="AA51" i="90"/>
  <c r="Y51" i="90"/>
  <c r="X51" i="90"/>
  <c r="W51" i="90"/>
  <c r="V51" i="90"/>
  <c r="U51" i="90"/>
  <c r="T51" i="90"/>
  <c r="S51" i="90"/>
  <c r="R51" i="90"/>
  <c r="Q51" i="90"/>
  <c r="P51" i="90"/>
  <c r="O51" i="90"/>
  <c r="N51" i="90"/>
  <c r="M51" i="90"/>
  <c r="L51" i="90"/>
  <c r="K51" i="90"/>
  <c r="J51" i="90"/>
  <c r="I51" i="90"/>
  <c r="H51" i="90"/>
  <c r="G51" i="90"/>
  <c r="F51" i="90"/>
  <c r="E51" i="90"/>
  <c r="D51" i="90"/>
  <c r="C51" i="90"/>
  <c r="AA44" i="90"/>
  <c r="Y44" i="90"/>
  <c r="X44" i="90"/>
  <c r="Z44" i="90" s="1"/>
  <c r="W44" i="90"/>
  <c r="V44" i="90"/>
  <c r="U44" i="90"/>
  <c r="T44" i="90"/>
  <c r="S44" i="90"/>
  <c r="R44" i="90"/>
  <c r="Q44" i="90"/>
  <c r="P44" i="90"/>
  <c r="O44" i="90"/>
  <c r="N44" i="90"/>
  <c r="M44" i="90"/>
  <c r="L44" i="90"/>
  <c r="K44" i="90"/>
  <c r="J44" i="90"/>
  <c r="I44" i="90"/>
  <c r="H44" i="90"/>
  <c r="G44" i="90"/>
  <c r="F44" i="90"/>
  <c r="E44" i="90"/>
  <c r="D44" i="90"/>
  <c r="C44" i="90"/>
  <c r="AA38" i="90"/>
  <c r="AA45" i="90" s="1"/>
  <c r="Y38" i="90"/>
  <c r="Y45" i="90" s="1"/>
  <c r="X38" i="90"/>
  <c r="X45" i="90" s="1"/>
  <c r="W38" i="90"/>
  <c r="W45" i="90" s="1"/>
  <c r="V38" i="90"/>
  <c r="V45" i="90" s="1"/>
  <c r="U38" i="90"/>
  <c r="U45" i="90" s="1"/>
  <c r="T38" i="90"/>
  <c r="T45" i="90" s="1"/>
  <c r="S38" i="90"/>
  <c r="S45" i="90" s="1"/>
  <c r="R38" i="90"/>
  <c r="R45" i="90" s="1"/>
  <c r="Q38" i="90"/>
  <c r="Q45" i="90" s="1"/>
  <c r="P38" i="90"/>
  <c r="P45" i="90" s="1"/>
  <c r="O38" i="90"/>
  <c r="O45" i="90" s="1"/>
  <c r="N38" i="90"/>
  <c r="N45" i="90" s="1"/>
  <c r="M38" i="90"/>
  <c r="M45" i="90" s="1"/>
  <c r="L38" i="90"/>
  <c r="L45" i="90" s="1"/>
  <c r="K38" i="90"/>
  <c r="K45" i="90" s="1"/>
  <c r="J38" i="90"/>
  <c r="J45" i="90" s="1"/>
  <c r="I38" i="90"/>
  <c r="I45" i="90" s="1"/>
  <c r="H38" i="90"/>
  <c r="H45" i="90" s="1"/>
  <c r="G38" i="90"/>
  <c r="G45" i="90" s="1"/>
  <c r="F38" i="90"/>
  <c r="F45" i="90" s="1"/>
  <c r="E38" i="90"/>
  <c r="E45" i="90" s="1"/>
  <c r="D38" i="90"/>
  <c r="D45" i="90" s="1"/>
  <c r="C38" i="90"/>
  <c r="C45" i="90" s="1"/>
  <c r="AA26" i="90"/>
  <c r="Y26" i="90"/>
  <c r="X26" i="90"/>
  <c r="W26" i="90"/>
  <c r="V26" i="90"/>
  <c r="U26" i="90"/>
  <c r="T26" i="90"/>
  <c r="S26" i="90"/>
  <c r="R26" i="90"/>
  <c r="Q26" i="90"/>
  <c r="P26" i="90"/>
  <c r="O26" i="90"/>
  <c r="N26" i="90"/>
  <c r="M26" i="90"/>
  <c r="L26" i="90"/>
  <c r="K26" i="90"/>
  <c r="J26" i="90"/>
  <c r="I26" i="90"/>
  <c r="H26" i="90"/>
  <c r="G26" i="90"/>
  <c r="F26" i="90"/>
  <c r="E26" i="90"/>
  <c r="D26" i="90"/>
  <c r="C26" i="90"/>
  <c r="AA14" i="90"/>
  <c r="AA27" i="90" s="1"/>
  <c r="AA46" i="90" s="1"/>
  <c r="Y14" i="90"/>
  <c r="Y27" i="90" s="1"/>
  <c r="Y46" i="90" s="1"/>
  <c r="X14" i="90"/>
  <c r="X27" i="90" s="1"/>
  <c r="W14" i="90"/>
  <c r="W27" i="90" s="1"/>
  <c r="V14" i="90"/>
  <c r="V27" i="90" s="1"/>
  <c r="V46" i="90" s="1"/>
  <c r="U14" i="90"/>
  <c r="U27" i="90" s="1"/>
  <c r="U46" i="90" s="1"/>
  <c r="T14" i="90"/>
  <c r="T27" i="90" s="1"/>
  <c r="T46" i="90" s="1"/>
  <c r="S14" i="90"/>
  <c r="S27" i="90" s="1"/>
  <c r="R14" i="90"/>
  <c r="R27" i="90" s="1"/>
  <c r="R46" i="90" s="1"/>
  <c r="Q14" i="90"/>
  <c r="Q27" i="90" s="1"/>
  <c r="Q46" i="90" s="1"/>
  <c r="P14" i="90"/>
  <c r="P27" i="90" s="1"/>
  <c r="O14" i="90"/>
  <c r="O27" i="90" s="1"/>
  <c r="N14" i="90"/>
  <c r="N27" i="90" s="1"/>
  <c r="N46" i="90" s="1"/>
  <c r="M14" i="90"/>
  <c r="M27" i="90" s="1"/>
  <c r="M46" i="90" s="1"/>
  <c r="L14" i="90"/>
  <c r="L27" i="90" s="1"/>
  <c r="L46" i="90" s="1"/>
  <c r="K14" i="90"/>
  <c r="K27" i="90" s="1"/>
  <c r="J14" i="90"/>
  <c r="J27" i="90" s="1"/>
  <c r="J46" i="90" s="1"/>
  <c r="I14" i="90"/>
  <c r="I27" i="90" s="1"/>
  <c r="I46" i="90" s="1"/>
  <c r="H14" i="90"/>
  <c r="H27" i="90" s="1"/>
  <c r="G14" i="90"/>
  <c r="G27" i="90" s="1"/>
  <c r="F14" i="90"/>
  <c r="F27" i="90" s="1"/>
  <c r="F46" i="90" s="1"/>
  <c r="E14" i="90"/>
  <c r="E27" i="90" s="1"/>
  <c r="E46" i="90" s="1"/>
  <c r="D14" i="90"/>
  <c r="D27" i="90" s="1"/>
  <c r="D46" i="90" s="1"/>
  <c r="C14" i="90"/>
  <c r="C27" i="90" s="1"/>
  <c r="AA51" i="91"/>
  <c r="Y51" i="91"/>
  <c r="X51" i="91"/>
  <c r="Z51" i="91" s="1"/>
  <c r="W51" i="91"/>
  <c r="V51" i="91"/>
  <c r="U51" i="91"/>
  <c r="T51" i="91"/>
  <c r="S51" i="91"/>
  <c r="R51" i="91"/>
  <c r="Q51" i="91"/>
  <c r="P51" i="91"/>
  <c r="O51" i="91"/>
  <c r="N51" i="91"/>
  <c r="M51" i="91"/>
  <c r="L51" i="91"/>
  <c r="K51" i="91"/>
  <c r="J51" i="91"/>
  <c r="I51" i="91"/>
  <c r="H51" i="91"/>
  <c r="G51" i="91"/>
  <c r="F51" i="91"/>
  <c r="E51" i="91"/>
  <c r="D51" i="91"/>
  <c r="C51" i="91"/>
  <c r="AA44" i="91"/>
  <c r="Y44" i="91"/>
  <c r="X44" i="91"/>
  <c r="Z44" i="91" s="1"/>
  <c r="W44" i="91"/>
  <c r="V44" i="91"/>
  <c r="U44" i="91"/>
  <c r="T44" i="91"/>
  <c r="S44" i="91"/>
  <c r="R44" i="91"/>
  <c r="Q44" i="91"/>
  <c r="P44" i="91"/>
  <c r="O44" i="91"/>
  <c r="N44" i="91"/>
  <c r="M44" i="91"/>
  <c r="L44" i="91"/>
  <c r="K44" i="91"/>
  <c r="J44" i="91"/>
  <c r="I44" i="91"/>
  <c r="H44" i="91"/>
  <c r="G44" i="91"/>
  <c r="F44" i="91"/>
  <c r="E44" i="91"/>
  <c r="D44" i="91"/>
  <c r="C44" i="91"/>
  <c r="AA38" i="91"/>
  <c r="AA45" i="91" s="1"/>
  <c r="Z38" i="91"/>
  <c r="Y38" i="91"/>
  <c r="X38" i="91"/>
  <c r="X45" i="91" s="1"/>
  <c r="Z45" i="91" s="1"/>
  <c r="W38" i="91"/>
  <c r="W45" i="91" s="1"/>
  <c r="V38" i="91"/>
  <c r="V45" i="91" s="1"/>
  <c r="U38" i="91"/>
  <c r="U45" i="91" s="1"/>
  <c r="T38" i="91"/>
  <c r="S38" i="91"/>
  <c r="S45" i="91" s="1"/>
  <c r="R38" i="91"/>
  <c r="Q38" i="91"/>
  <c r="P38" i="91"/>
  <c r="P45" i="91" s="1"/>
  <c r="O38" i="91"/>
  <c r="O45" i="91" s="1"/>
  <c r="N38" i="91"/>
  <c r="N45" i="91" s="1"/>
  <c r="M38" i="91"/>
  <c r="M45" i="91" s="1"/>
  <c r="L38" i="91"/>
  <c r="K38" i="91"/>
  <c r="K45" i="91" s="1"/>
  <c r="J38" i="91"/>
  <c r="I38" i="91"/>
  <c r="H38" i="91"/>
  <c r="H45" i="91" s="1"/>
  <c r="G38" i="91"/>
  <c r="G45" i="91" s="1"/>
  <c r="F38" i="91"/>
  <c r="F45" i="91" s="1"/>
  <c r="E38" i="91"/>
  <c r="E45" i="91" s="1"/>
  <c r="D38" i="91"/>
  <c r="C38" i="91"/>
  <c r="C45" i="91" s="1"/>
  <c r="AA26" i="91"/>
  <c r="Y26" i="91"/>
  <c r="X26" i="91"/>
  <c r="Z26" i="91" s="1"/>
  <c r="W26" i="91"/>
  <c r="V26" i="91"/>
  <c r="U26" i="91"/>
  <c r="T26" i="91"/>
  <c r="S26" i="91"/>
  <c r="R26" i="91"/>
  <c r="Q26" i="91"/>
  <c r="P26" i="91"/>
  <c r="O26" i="91"/>
  <c r="N26" i="91"/>
  <c r="M26" i="91"/>
  <c r="L26" i="91"/>
  <c r="K26" i="91"/>
  <c r="J26" i="91"/>
  <c r="I26" i="91"/>
  <c r="H26" i="91"/>
  <c r="G26" i="91"/>
  <c r="F26" i="91"/>
  <c r="E26" i="91"/>
  <c r="D26" i="91"/>
  <c r="C26" i="91"/>
  <c r="AA14" i="91"/>
  <c r="Y14" i="91"/>
  <c r="Y27" i="91" s="1"/>
  <c r="X14" i="91"/>
  <c r="X27" i="91" s="1"/>
  <c r="W14" i="91"/>
  <c r="W27" i="91" s="1"/>
  <c r="W46" i="91" s="1"/>
  <c r="V14" i="91"/>
  <c r="U14" i="91"/>
  <c r="U27" i="91" s="1"/>
  <c r="U46" i="91" s="1"/>
  <c r="T14" i="91"/>
  <c r="T27" i="91" s="1"/>
  <c r="S14" i="91"/>
  <c r="R14" i="91"/>
  <c r="R27" i="91" s="1"/>
  <c r="Q14" i="91"/>
  <c r="Q27" i="91" s="1"/>
  <c r="P14" i="91"/>
  <c r="P27" i="91" s="1"/>
  <c r="P46" i="91" s="1"/>
  <c r="O14" i="91"/>
  <c r="O27" i="91" s="1"/>
  <c r="O46" i="91" s="1"/>
  <c r="N14" i="91"/>
  <c r="M14" i="91"/>
  <c r="M27" i="91" s="1"/>
  <c r="M46" i="91" s="1"/>
  <c r="L14" i="91"/>
  <c r="L27" i="91" s="1"/>
  <c r="K14" i="91"/>
  <c r="J14" i="91"/>
  <c r="J27" i="91" s="1"/>
  <c r="I14" i="91"/>
  <c r="I27" i="91" s="1"/>
  <c r="H14" i="91"/>
  <c r="H27" i="91" s="1"/>
  <c r="H46" i="91" s="1"/>
  <c r="G14" i="91"/>
  <c r="G27" i="91" s="1"/>
  <c r="G46" i="91" s="1"/>
  <c r="F14" i="91"/>
  <c r="E14" i="91"/>
  <c r="E27" i="91" s="1"/>
  <c r="E46" i="91" s="1"/>
  <c r="D14" i="91"/>
  <c r="D27" i="91" s="1"/>
  <c r="C14" i="91"/>
  <c r="AA51" i="92"/>
  <c r="Y51" i="92"/>
  <c r="X51" i="92"/>
  <c r="Z51" i="92" s="1"/>
  <c r="W51" i="92"/>
  <c r="V51" i="92"/>
  <c r="U51" i="92"/>
  <c r="T51" i="92"/>
  <c r="S51" i="92"/>
  <c r="R51" i="92"/>
  <c r="Q51" i="92"/>
  <c r="P51" i="92"/>
  <c r="O51" i="92"/>
  <c r="N51" i="92"/>
  <c r="M51" i="92"/>
  <c r="L51" i="92"/>
  <c r="K51" i="92"/>
  <c r="J51" i="92"/>
  <c r="I51" i="92"/>
  <c r="H51" i="92"/>
  <c r="G51" i="92"/>
  <c r="F51" i="92"/>
  <c r="E51" i="92"/>
  <c r="D51" i="92"/>
  <c r="C51" i="92"/>
  <c r="AA44" i="92"/>
  <c r="Y44" i="92"/>
  <c r="X44" i="92"/>
  <c r="Z44" i="92" s="1"/>
  <c r="W44" i="92"/>
  <c r="V44" i="92"/>
  <c r="U44" i="92"/>
  <c r="T44" i="92"/>
  <c r="S44" i="92"/>
  <c r="R44" i="92"/>
  <c r="Q44" i="92"/>
  <c r="P44" i="92"/>
  <c r="O44" i="92"/>
  <c r="N44" i="92"/>
  <c r="M44" i="92"/>
  <c r="L44" i="92"/>
  <c r="K44" i="92"/>
  <c r="J44" i="92"/>
  <c r="I44" i="92"/>
  <c r="H44" i="92"/>
  <c r="G44" i="92"/>
  <c r="F44" i="92"/>
  <c r="E44" i="92"/>
  <c r="D44" i="92"/>
  <c r="C44" i="92"/>
  <c r="AA38" i="92"/>
  <c r="AA45" i="92" s="1"/>
  <c r="Y38" i="92"/>
  <c r="Y45" i="92" s="1"/>
  <c r="X38" i="92"/>
  <c r="X45" i="92" s="1"/>
  <c r="Z45" i="92" s="1"/>
  <c r="W38" i="92"/>
  <c r="W45" i="92" s="1"/>
  <c r="V38" i="92"/>
  <c r="V45" i="92" s="1"/>
  <c r="U38" i="92"/>
  <c r="U45" i="92" s="1"/>
  <c r="T38" i="92"/>
  <c r="T45" i="92" s="1"/>
  <c r="S38" i="92"/>
  <c r="S45" i="92" s="1"/>
  <c r="R38" i="92"/>
  <c r="R45" i="92" s="1"/>
  <c r="Q38" i="92"/>
  <c r="Q45" i="92" s="1"/>
  <c r="P38" i="92"/>
  <c r="P45" i="92" s="1"/>
  <c r="O38" i="92"/>
  <c r="O45" i="92" s="1"/>
  <c r="N38" i="92"/>
  <c r="N45" i="92" s="1"/>
  <c r="M38" i="92"/>
  <c r="M45" i="92" s="1"/>
  <c r="L38" i="92"/>
  <c r="L45" i="92" s="1"/>
  <c r="K38" i="92"/>
  <c r="K45" i="92" s="1"/>
  <c r="J38" i="92"/>
  <c r="J45" i="92" s="1"/>
  <c r="I38" i="92"/>
  <c r="I45" i="92" s="1"/>
  <c r="H38" i="92"/>
  <c r="H45" i="92" s="1"/>
  <c r="G38" i="92"/>
  <c r="G45" i="92" s="1"/>
  <c r="F38" i="92"/>
  <c r="F45" i="92" s="1"/>
  <c r="E38" i="92"/>
  <c r="E45" i="92" s="1"/>
  <c r="D38" i="92"/>
  <c r="D45" i="92" s="1"/>
  <c r="C38" i="92"/>
  <c r="C45" i="92" s="1"/>
  <c r="AA26" i="92"/>
  <c r="Y26" i="92"/>
  <c r="X26" i="92"/>
  <c r="Z26" i="92" s="1"/>
  <c r="W26" i="92"/>
  <c r="V26" i="92"/>
  <c r="U26" i="92"/>
  <c r="T26" i="92"/>
  <c r="S26" i="92"/>
  <c r="R26" i="92"/>
  <c r="Q26" i="92"/>
  <c r="P26" i="92"/>
  <c r="O26" i="92"/>
  <c r="N26" i="92"/>
  <c r="M26" i="92"/>
  <c r="L26" i="92"/>
  <c r="K26" i="92"/>
  <c r="J26" i="92"/>
  <c r="I26" i="92"/>
  <c r="H26" i="92"/>
  <c r="G26" i="92"/>
  <c r="F26" i="92"/>
  <c r="E26" i="92"/>
  <c r="D26" i="92"/>
  <c r="C26" i="92"/>
  <c r="AA14" i="92"/>
  <c r="AA27" i="92" s="1"/>
  <c r="AA46" i="92" s="1"/>
  <c r="Y14" i="92"/>
  <c r="Y27" i="92" s="1"/>
  <c r="Y46" i="92" s="1"/>
  <c r="X14" i="92"/>
  <c r="X27" i="92" s="1"/>
  <c r="W14" i="92"/>
  <c r="W27" i="92" s="1"/>
  <c r="V14" i="92"/>
  <c r="V27" i="92" s="1"/>
  <c r="U14" i="92"/>
  <c r="U27" i="92" s="1"/>
  <c r="U46" i="92" s="1"/>
  <c r="T14" i="92"/>
  <c r="T27" i="92" s="1"/>
  <c r="S14" i="92"/>
  <c r="S27" i="92" s="1"/>
  <c r="S46" i="92" s="1"/>
  <c r="R14" i="92"/>
  <c r="R27" i="92" s="1"/>
  <c r="R46" i="92" s="1"/>
  <c r="Q14" i="92"/>
  <c r="Q27" i="92" s="1"/>
  <c r="Q46" i="92" s="1"/>
  <c r="P14" i="92"/>
  <c r="P27" i="92" s="1"/>
  <c r="P46" i="92" s="1"/>
  <c r="O14" i="92"/>
  <c r="O27" i="92" s="1"/>
  <c r="N14" i="92"/>
  <c r="N27" i="92" s="1"/>
  <c r="M14" i="92"/>
  <c r="M27" i="92" s="1"/>
  <c r="M46" i="92" s="1"/>
  <c r="L14" i="92"/>
  <c r="L27" i="92" s="1"/>
  <c r="K14" i="92"/>
  <c r="K27" i="92" s="1"/>
  <c r="K46" i="92" s="1"/>
  <c r="J14" i="92"/>
  <c r="J27" i="92" s="1"/>
  <c r="J46" i="92" s="1"/>
  <c r="I14" i="92"/>
  <c r="I27" i="92" s="1"/>
  <c r="I46" i="92" s="1"/>
  <c r="H14" i="92"/>
  <c r="H27" i="92" s="1"/>
  <c r="H46" i="92" s="1"/>
  <c r="G14" i="92"/>
  <c r="G27" i="92" s="1"/>
  <c r="F14" i="92"/>
  <c r="F27" i="92" s="1"/>
  <c r="E14" i="92"/>
  <c r="E27" i="92" s="1"/>
  <c r="E46" i="92" s="1"/>
  <c r="D14" i="92"/>
  <c r="D27" i="92" s="1"/>
  <c r="C14" i="92"/>
  <c r="C27" i="92" s="1"/>
  <c r="C46" i="92" s="1"/>
  <c r="AA51" i="93"/>
  <c r="Y51" i="93"/>
  <c r="X51" i="93"/>
  <c r="Z51" i="93" s="1"/>
  <c r="W51" i="93"/>
  <c r="V51" i="93"/>
  <c r="U51" i="93"/>
  <c r="T51" i="93"/>
  <c r="S51" i="93"/>
  <c r="R51" i="93"/>
  <c r="Q51" i="93"/>
  <c r="P51" i="93"/>
  <c r="O51" i="93"/>
  <c r="N51" i="93"/>
  <c r="M51" i="93"/>
  <c r="L51" i="93"/>
  <c r="K51" i="93"/>
  <c r="J51" i="93"/>
  <c r="I51" i="93"/>
  <c r="H51" i="93"/>
  <c r="G51" i="93"/>
  <c r="F51" i="93"/>
  <c r="E51" i="93"/>
  <c r="D51" i="93"/>
  <c r="C51" i="93"/>
  <c r="AA44" i="93"/>
  <c r="Y44" i="93"/>
  <c r="X44" i="93"/>
  <c r="Z44" i="93" s="1"/>
  <c r="W44" i="93"/>
  <c r="V44" i="93"/>
  <c r="U44" i="93"/>
  <c r="T44" i="93"/>
  <c r="S44" i="93"/>
  <c r="R44" i="93"/>
  <c r="Q44" i="93"/>
  <c r="P44" i="93"/>
  <c r="O44" i="93"/>
  <c r="N44" i="93"/>
  <c r="M44" i="93"/>
  <c r="L44" i="93"/>
  <c r="K44" i="93"/>
  <c r="J44" i="93"/>
  <c r="I44" i="93"/>
  <c r="H44" i="93"/>
  <c r="G44" i="93"/>
  <c r="F44" i="93"/>
  <c r="E44" i="93"/>
  <c r="D44" i="93"/>
  <c r="C44" i="93"/>
  <c r="AA38" i="93"/>
  <c r="AA45" i="93" s="1"/>
  <c r="Y38" i="93"/>
  <c r="Y45" i="93" s="1"/>
  <c r="X38" i="93"/>
  <c r="X45" i="93" s="1"/>
  <c r="Z45" i="93" s="1"/>
  <c r="W38" i="93"/>
  <c r="W45" i="93" s="1"/>
  <c r="V38" i="93"/>
  <c r="U38" i="93"/>
  <c r="U45" i="93" s="1"/>
  <c r="T38" i="93"/>
  <c r="T45" i="93" s="1"/>
  <c r="S38" i="93"/>
  <c r="S45" i="93" s="1"/>
  <c r="R38" i="93"/>
  <c r="R45" i="93" s="1"/>
  <c r="Q38" i="93"/>
  <c r="Q45" i="93" s="1"/>
  <c r="P38" i="93"/>
  <c r="P45" i="93" s="1"/>
  <c r="O38" i="93"/>
  <c r="O45" i="93" s="1"/>
  <c r="N38" i="93"/>
  <c r="M38" i="93"/>
  <c r="M45" i="93" s="1"/>
  <c r="L38" i="93"/>
  <c r="L45" i="93" s="1"/>
  <c r="K38" i="93"/>
  <c r="K45" i="93" s="1"/>
  <c r="J38" i="93"/>
  <c r="J45" i="93" s="1"/>
  <c r="I38" i="93"/>
  <c r="I45" i="93" s="1"/>
  <c r="H38" i="93"/>
  <c r="H45" i="93" s="1"/>
  <c r="G38" i="93"/>
  <c r="G45" i="93" s="1"/>
  <c r="F38" i="93"/>
  <c r="E38" i="93"/>
  <c r="E45" i="93" s="1"/>
  <c r="D38" i="93"/>
  <c r="D45" i="93" s="1"/>
  <c r="C38" i="93"/>
  <c r="C45" i="93" s="1"/>
  <c r="AA26" i="93"/>
  <c r="Z26" i="93"/>
  <c r="Y26" i="93"/>
  <c r="X26" i="93"/>
  <c r="W26" i="93"/>
  <c r="V26" i="93"/>
  <c r="U26" i="93"/>
  <c r="T26" i="93"/>
  <c r="S26" i="93"/>
  <c r="R26" i="93"/>
  <c r="Q26" i="93"/>
  <c r="P26" i="93"/>
  <c r="O26" i="93"/>
  <c r="N26" i="93"/>
  <c r="M26" i="93"/>
  <c r="L26" i="93"/>
  <c r="K26" i="93"/>
  <c r="J26" i="93"/>
  <c r="I26" i="93"/>
  <c r="H26" i="93"/>
  <c r="G26" i="93"/>
  <c r="F26" i="93"/>
  <c r="E26" i="93"/>
  <c r="D26" i="93"/>
  <c r="C26" i="93"/>
  <c r="AA14" i="93"/>
  <c r="AA27" i="93" s="1"/>
  <c r="AA46" i="93" s="1"/>
  <c r="Y14" i="93"/>
  <c r="X14" i="93"/>
  <c r="X27" i="93" s="1"/>
  <c r="W14" i="93"/>
  <c r="W27" i="93" s="1"/>
  <c r="V14" i="93"/>
  <c r="V27" i="93" s="1"/>
  <c r="U14" i="93"/>
  <c r="U27" i="93" s="1"/>
  <c r="T14" i="93"/>
  <c r="T27" i="93" s="1"/>
  <c r="T46" i="93" s="1"/>
  <c r="S14" i="93"/>
  <c r="S27" i="93" s="1"/>
  <c r="S46" i="93" s="1"/>
  <c r="R14" i="93"/>
  <c r="R27" i="93" s="1"/>
  <c r="R46" i="93" s="1"/>
  <c r="Q14" i="93"/>
  <c r="P14" i="93"/>
  <c r="P27" i="93" s="1"/>
  <c r="O14" i="93"/>
  <c r="O27" i="93" s="1"/>
  <c r="N14" i="93"/>
  <c r="N27" i="93" s="1"/>
  <c r="M14" i="93"/>
  <c r="M27" i="93" s="1"/>
  <c r="L14" i="93"/>
  <c r="L27" i="93" s="1"/>
  <c r="L46" i="93" s="1"/>
  <c r="K14" i="93"/>
  <c r="K27" i="93" s="1"/>
  <c r="K46" i="93" s="1"/>
  <c r="J14" i="93"/>
  <c r="J27" i="93" s="1"/>
  <c r="J46" i="93" s="1"/>
  <c r="I14" i="93"/>
  <c r="H14" i="93"/>
  <c r="H27" i="93" s="1"/>
  <c r="G14" i="93"/>
  <c r="G27" i="93" s="1"/>
  <c r="F14" i="93"/>
  <c r="F27" i="93" s="1"/>
  <c r="E14" i="93"/>
  <c r="E27" i="93" s="1"/>
  <c r="D14" i="93"/>
  <c r="D27" i="93" s="1"/>
  <c r="D46" i="93" s="1"/>
  <c r="C14" i="93"/>
  <c r="C27" i="93" s="1"/>
  <c r="C46" i="93" s="1"/>
  <c r="AA51" i="94"/>
  <c r="Y51" i="94"/>
  <c r="X51" i="94"/>
  <c r="Z51" i="94" s="1"/>
  <c r="W51" i="94"/>
  <c r="V51" i="94"/>
  <c r="U51" i="94"/>
  <c r="T51" i="94"/>
  <c r="S51" i="94"/>
  <c r="R51" i="94"/>
  <c r="Q51" i="94"/>
  <c r="P51" i="94"/>
  <c r="O51" i="94"/>
  <c r="N51" i="94"/>
  <c r="M51" i="94"/>
  <c r="L51" i="94"/>
  <c r="K51" i="94"/>
  <c r="J51" i="94"/>
  <c r="I51" i="94"/>
  <c r="H51" i="94"/>
  <c r="G51" i="94"/>
  <c r="F51" i="94"/>
  <c r="E51" i="94"/>
  <c r="D51" i="94"/>
  <c r="C51" i="94"/>
  <c r="V45" i="94"/>
  <c r="N45" i="94"/>
  <c r="AA44" i="94"/>
  <c r="Y44" i="94"/>
  <c r="X44" i="94"/>
  <c r="Z44" i="94" s="1"/>
  <c r="W44" i="94"/>
  <c r="V44" i="94"/>
  <c r="U44" i="94"/>
  <c r="T44" i="94"/>
  <c r="S44" i="94"/>
  <c r="R44" i="94"/>
  <c r="Q44" i="94"/>
  <c r="P44" i="94"/>
  <c r="O44" i="94"/>
  <c r="N44" i="94"/>
  <c r="M44" i="94"/>
  <c r="L44" i="94"/>
  <c r="K44" i="94"/>
  <c r="J44" i="94"/>
  <c r="I44" i="94"/>
  <c r="H44" i="94"/>
  <c r="G44" i="94"/>
  <c r="F44" i="94"/>
  <c r="E44" i="94"/>
  <c r="D44" i="94"/>
  <c r="C44" i="94"/>
  <c r="AA38" i="94"/>
  <c r="AA45" i="94" s="1"/>
  <c r="Y38" i="94"/>
  <c r="Y45" i="94" s="1"/>
  <c r="X38" i="94"/>
  <c r="X45" i="94" s="1"/>
  <c r="Z45" i="94" s="1"/>
  <c r="W38" i="94"/>
  <c r="W45" i="94" s="1"/>
  <c r="V38" i="94"/>
  <c r="U38" i="94"/>
  <c r="U45" i="94" s="1"/>
  <c r="T38" i="94"/>
  <c r="T45" i="94" s="1"/>
  <c r="S38" i="94"/>
  <c r="S45" i="94" s="1"/>
  <c r="R38" i="94"/>
  <c r="R45" i="94" s="1"/>
  <c r="Q38" i="94"/>
  <c r="Q45" i="94" s="1"/>
  <c r="P38" i="94"/>
  <c r="P45" i="94" s="1"/>
  <c r="O38" i="94"/>
  <c r="O45" i="94" s="1"/>
  <c r="N38" i="94"/>
  <c r="M38" i="94"/>
  <c r="M45" i="94" s="1"/>
  <c r="L38" i="94"/>
  <c r="L45" i="94" s="1"/>
  <c r="K38" i="94"/>
  <c r="K45" i="94" s="1"/>
  <c r="J38" i="94"/>
  <c r="J45" i="94" s="1"/>
  <c r="I38" i="94"/>
  <c r="I45" i="94" s="1"/>
  <c r="H38" i="94"/>
  <c r="H45" i="94" s="1"/>
  <c r="G38" i="94"/>
  <c r="G45" i="94" s="1"/>
  <c r="F38" i="94"/>
  <c r="F45" i="94" s="1"/>
  <c r="E38" i="94"/>
  <c r="E45" i="94" s="1"/>
  <c r="D38" i="94"/>
  <c r="D45" i="94" s="1"/>
  <c r="C38" i="94"/>
  <c r="C45" i="94" s="1"/>
  <c r="AA26" i="94"/>
  <c r="Z26" i="94"/>
  <c r="Y26" i="94"/>
  <c r="X26" i="94"/>
  <c r="W26" i="94"/>
  <c r="V26" i="94"/>
  <c r="U26" i="94"/>
  <c r="T26" i="94"/>
  <c r="S26" i="94"/>
  <c r="R26" i="94"/>
  <c r="Q26" i="94"/>
  <c r="P26" i="94"/>
  <c r="O26" i="94"/>
  <c r="N26" i="94"/>
  <c r="M26" i="94"/>
  <c r="L26" i="94"/>
  <c r="K26" i="94"/>
  <c r="J26" i="94"/>
  <c r="I26" i="94"/>
  <c r="H26" i="94"/>
  <c r="G26" i="94"/>
  <c r="F26" i="94"/>
  <c r="E26" i="94"/>
  <c r="D26" i="94"/>
  <c r="C26" i="94"/>
  <c r="AA14" i="94"/>
  <c r="AA27" i="94" s="1"/>
  <c r="AA46" i="94" s="1"/>
  <c r="Y14" i="94"/>
  <c r="X14" i="94"/>
  <c r="X27" i="94" s="1"/>
  <c r="W14" i="94"/>
  <c r="W27" i="94" s="1"/>
  <c r="W46" i="94" s="1"/>
  <c r="V14" i="94"/>
  <c r="V27" i="94" s="1"/>
  <c r="V46" i="94" s="1"/>
  <c r="U14" i="94"/>
  <c r="U27" i="94" s="1"/>
  <c r="U46" i="94" s="1"/>
  <c r="T14" i="94"/>
  <c r="T27" i="94" s="1"/>
  <c r="S14" i="94"/>
  <c r="S27" i="94" s="1"/>
  <c r="R14" i="94"/>
  <c r="R27" i="94" s="1"/>
  <c r="R46" i="94" s="1"/>
  <c r="Q14" i="94"/>
  <c r="P14" i="94"/>
  <c r="P27" i="94" s="1"/>
  <c r="P46" i="94" s="1"/>
  <c r="O14" i="94"/>
  <c r="O27" i="94" s="1"/>
  <c r="O46" i="94" s="1"/>
  <c r="N14" i="94"/>
  <c r="N27" i="94" s="1"/>
  <c r="M14" i="94"/>
  <c r="M27" i="94" s="1"/>
  <c r="M46" i="94" s="1"/>
  <c r="L14" i="94"/>
  <c r="L27" i="94" s="1"/>
  <c r="K14" i="94"/>
  <c r="K27" i="94" s="1"/>
  <c r="J14" i="94"/>
  <c r="J27" i="94" s="1"/>
  <c r="J46" i="94" s="1"/>
  <c r="I14" i="94"/>
  <c r="H14" i="94"/>
  <c r="H27" i="94" s="1"/>
  <c r="H46" i="94" s="1"/>
  <c r="G14" i="94"/>
  <c r="G27" i="94" s="1"/>
  <c r="G46" i="94" s="1"/>
  <c r="F14" i="94"/>
  <c r="F27" i="94" s="1"/>
  <c r="E14" i="94"/>
  <c r="E27" i="94" s="1"/>
  <c r="E46" i="94" s="1"/>
  <c r="D14" i="94"/>
  <c r="D27" i="94" s="1"/>
  <c r="C14" i="94"/>
  <c r="C27" i="94" s="1"/>
  <c r="AA51" i="95"/>
  <c r="Y51" i="95"/>
  <c r="X51" i="95"/>
  <c r="Z51" i="95" s="1"/>
  <c r="W51" i="95"/>
  <c r="V51" i="95"/>
  <c r="U51" i="95"/>
  <c r="T51" i="95"/>
  <c r="S51" i="95"/>
  <c r="R51" i="95"/>
  <c r="Q51" i="95"/>
  <c r="P51" i="95"/>
  <c r="O51" i="95"/>
  <c r="N51" i="95"/>
  <c r="M51" i="95"/>
  <c r="L51" i="95"/>
  <c r="K51" i="95"/>
  <c r="J51" i="95"/>
  <c r="I51" i="95"/>
  <c r="H51" i="95"/>
  <c r="G51" i="95"/>
  <c r="F51" i="95"/>
  <c r="E51" i="95"/>
  <c r="D51" i="95"/>
  <c r="C51" i="95"/>
  <c r="X46" i="95"/>
  <c r="Z46" i="95" s="1"/>
  <c r="AA44" i="95"/>
  <c r="Z44" i="95"/>
  <c r="Y44" i="95"/>
  <c r="X44" i="95"/>
  <c r="W44" i="95"/>
  <c r="V44" i="95"/>
  <c r="U44" i="95"/>
  <c r="T44" i="95"/>
  <c r="S44" i="95"/>
  <c r="R44" i="95"/>
  <c r="Q44" i="95"/>
  <c r="P44" i="95"/>
  <c r="O44" i="95"/>
  <c r="N44" i="95"/>
  <c r="M44" i="95"/>
  <c r="L44" i="95"/>
  <c r="K44" i="95"/>
  <c r="J44" i="95"/>
  <c r="I44" i="95"/>
  <c r="H44" i="95"/>
  <c r="G44" i="95"/>
  <c r="F44" i="95"/>
  <c r="E44" i="95"/>
  <c r="D44" i="95"/>
  <c r="C44" i="95"/>
  <c r="AA38" i="95"/>
  <c r="AA45" i="95" s="1"/>
  <c r="Y38" i="95"/>
  <c r="Y45" i="95" s="1"/>
  <c r="X38" i="95"/>
  <c r="X45" i="95" s="1"/>
  <c r="Z45" i="95" s="1"/>
  <c r="W38" i="95"/>
  <c r="W45" i="95" s="1"/>
  <c r="V38" i="95"/>
  <c r="U38" i="95"/>
  <c r="U45" i="95" s="1"/>
  <c r="T38" i="95"/>
  <c r="T45" i="95" s="1"/>
  <c r="S38" i="95"/>
  <c r="S45" i="95" s="1"/>
  <c r="R38" i="95"/>
  <c r="R45" i="95" s="1"/>
  <c r="Q38" i="95"/>
  <c r="Q45" i="95" s="1"/>
  <c r="P38" i="95"/>
  <c r="P45" i="95" s="1"/>
  <c r="O38" i="95"/>
  <c r="O45" i="95" s="1"/>
  <c r="N38" i="95"/>
  <c r="M38" i="95"/>
  <c r="M45" i="95" s="1"/>
  <c r="L38" i="95"/>
  <c r="L45" i="95" s="1"/>
  <c r="K38" i="95"/>
  <c r="K45" i="95" s="1"/>
  <c r="J38" i="95"/>
  <c r="J45" i="95" s="1"/>
  <c r="I38" i="95"/>
  <c r="I45" i="95" s="1"/>
  <c r="H38" i="95"/>
  <c r="H45" i="95" s="1"/>
  <c r="G38" i="95"/>
  <c r="G45" i="95" s="1"/>
  <c r="F38" i="95"/>
  <c r="E38" i="95"/>
  <c r="E45" i="95" s="1"/>
  <c r="D38" i="95"/>
  <c r="D45" i="95" s="1"/>
  <c r="C38" i="95"/>
  <c r="C45" i="95" s="1"/>
  <c r="D27" i="95"/>
  <c r="AA26" i="95"/>
  <c r="Y26" i="95"/>
  <c r="X26" i="95"/>
  <c r="Z26" i="95" s="1"/>
  <c r="W26" i="95"/>
  <c r="V26" i="95"/>
  <c r="U26" i="95"/>
  <c r="T26" i="95"/>
  <c r="S26" i="95"/>
  <c r="R26" i="95"/>
  <c r="Q26" i="95"/>
  <c r="P26" i="95"/>
  <c r="O26" i="95"/>
  <c r="N26" i="95"/>
  <c r="M26" i="95"/>
  <c r="L26" i="95"/>
  <c r="K26" i="95"/>
  <c r="J26" i="95"/>
  <c r="I26" i="95"/>
  <c r="H26" i="95"/>
  <c r="G26" i="95"/>
  <c r="F26" i="95"/>
  <c r="E26" i="95"/>
  <c r="D26" i="95"/>
  <c r="C26" i="95"/>
  <c r="AA14" i="95"/>
  <c r="Y14" i="95"/>
  <c r="X14" i="95"/>
  <c r="X27" i="95" s="1"/>
  <c r="Z27" i="95" s="1"/>
  <c r="W14" i="95"/>
  <c r="W27" i="95" s="1"/>
  <c r="V14" i="95"/>
  <c r="U14" i="95"/>
  <c r="T14" i="95"/>
  <c r="T27" i="95" s="1"/>
  <c r="T46" i="95" s="1"/>
  <c r="S14" i="95"/>
  <c r="R14" i="95"/>
  <c r="R27" i="95" s="1"/>
  <c r="Q14" i="95"/>
  <c r="P14" i="95"/>
  <c r="P27" i="95" s="1"/>
  <c r="O14" i="95"/>
  <c r="O27" i="95" s="1"/>
  <c r="N14" i="95"/>
  <c r="M14" i="95"/>
  <c r="L14" i="95"/>
  <c r="L27" i="95" s="1"/>
  <c r="L46" i="95" s="1"/>
  <c r="K14" i="95"/>
  <c r="J14" i="95"/>
  <c r="J27" i="95" s="1"/>
  <c r="I14" i="95"/>
  <c r="H14" i="95"/>
  <c r="H27" i="95" s="1"/>
  <c r="G14" i="95"/>
  <c r="G27" i="95" s="1"/>
  <c r="F14" i="95"/>
  <c r="E14" i="95"/>
  <c r="D14" i="95"/>
  <c r="C14" i="95"/>
  <c r="AA51" i="96"/>
  <c r="Y51" i="96"/>
  <c r="X51" i="96"/>
  <c r="Z51" i="96" s="1"/>
  <c r="W51" i="96"/>
  <c r="V51" i="96"/>
  <c r="U51" i="96"/>
  <c r="T51" i="96"/>
  <c r="S51" i="96"/>
  <c r="R51" i="96"/>
  <c r="Q51" i="96"/>
  <c r="P51" i="96"/>
  <c r="O51" i="96"/>
  <c r="N51" i="96"/>
  <c r="M51" i="96"/>
  <c r="L51" i="96"/>
  <c r="K51" i="96"/>
  <c r="J51" i="96"/>
  <c r="I51" i="96"/>
  <c r="H51" i="96"/>
  <c r="G51" i="96"/>
  <c r="F51" i="96"/>
  <c r="E51" i="96"/>
  <c r="D51" i="96"/>
  <c r="C51" i="96"/>
  <c r="Q45" i="96"/>
  <c r="M45" i="96"/>
  <c r="E45" i="96"/>
  <c r="AA44" i="96"/>
  <c r="Y44" i="96"/>
  <c r="X44" i="96"/>
  <c r="Z44" i="96" s="1"/>
  <c r="W44" i="96"/>
  <c r="V44" i="96"/>
  <c r="U44" i="96"/>
  <c r="T44" i="96"/>
  <c r="S44" i="96"/>
  <c r="R44" i="96"/>
  <c r="Q44" i="96"/>
  <c r="P44" i="96"/>
  <c r="O44" i="96"/>
  <c r="N44" i="96"/>
  <c r="M44" i="96"/>
  <c r="L44" i="96"/>
  <c r="K44" i="96"/>
  <c r="J44" i="96"/>
  <c r="I44" i="96"/>
  <c r="H44" i="96"/>
  <c r="G44" i="96"/>
  <c r="F44" i="96"/>
  <c r="E44" i="96"/>
  <c r="D44" i="96"/>
  <c r="C44" i="96"/>
  <c r="AA38" i="96"/>
  <c r="Y38" i="96"/>
  <c r="Y45" i="96" s="1"/>
  <c r="X38" i="96"/>
  <c r="X45" i="96" s="1"/>
  <c r="Z45" i="96" s="1"/>
  <c r="W38" i="96"/>
  <c r="W45" i="96" s="1"/>
  <c r="V38" i="96"/>
  <c r="U38" i="96"/>
  <c r="U45" i="96" s="1"/>
  <c r="T38" i="96"/>
  <c r="T45" i="96" s="1"/>
  <c r="S38" i="96"/>
  <c r="S45" i="96" s="1"/>
  <c r="R38" i="96"/>
  <c r="R45" i="96" s="1"/>
  <c r="Q38" i="96"/>
  <c r="P38" i="96"/>
  <c r="P45" i="96" s="1"/>
  <c r="O38" i="96"/>
  <c r="O45" i="96" s="1"/>
  <c r="N38" i="96"/>
  <c r="M38" i="96"/>
  <c r="L38" i="96"/>
  <c r="L45" i="96" s="1"/>
  <c r="K38" i="96"/>
  <c r="K45" i="96" s="1"/>
  <c r="J38" i="96"/>
  <c r="J45" i="96" s="1"/>
  <c r="I38" i="96"/>
  <c r="I45" i="96" s="1"/>
  <c r="H38" i="96"/>
  <c r="H45" i="96" s="1"/>
  <c r="G38" i="96"/>
  <c r="G45" i="96" s="1"/>
  <c r="F38" i="96"/>
  <c r="E38" i="96"/>
  <c r="D38" i="96"/>
  <c r="D45" i="96" s="1"/>
  <c r="C38" i="96"/>
  <c r="C45" i="96" s="1"/>
  <c r="H27" i="96"/>
  <c r="AA26" i="96"/>
  <c r="Y26" i="96"/>
  <c r="Y27" i="96" s="1"/>
  <c r="X26" i="96"/>
  <c r="W26" i="96"/>
  <c r="V26" i="96"/>
  <c r="U26" i="96"/>
  <c r="T26" i="96"/>
  <c r="S26" i="96"/>
  <c r="R26" i="96"/>
  <c r="Q26" i="96"/>
  <c r="Q27" i="96" s="1"/>
  <c r="Q46" i="96" s="1"/>
  <c r="P26" i="96"/>
  <c r="O26" i="96"/>
  <c r="N26" i="96"/>
  <c r="M26" i="96"/>
  <c r="L26" i="96"/>
  <c r="L27" i="96" s="1"/>
  <c r="K26" i="96"/>
  <c r="J26" i="96"/>
  <c r="I26" i="96"/>
  <c r="I27" i="96" s="1"/>
  <c r="H26" i="96"/>
  <c r="G26" i="96"/>
  <c r="F26" i="96"/>
  <c r="E26" i="96"/>
  <c r="D26" i="96"/>
  <c r="C26" i="96"/>
  <c r="AA14" i="96"/>
  <c r="AA27" i="96" s="1"/>
  <c r="Z14" i="96"/>
  <c r="Y14" i="96"/>
  <c r="X14" i="96"/>
  <c r="X27" i="96" s="1"/>
  <c r="Z27" i="96" s="1"/>
  <c r="W14" i="96"/>
  <c r="W27" i="96" s="1"/>
  <c r="V14" i="96"/>
  <c r="V27" i="96" s="1"/>
  <c r="U14" i="96"/>
  <c r="T14" i="96"/>
  <c r="S14" i="96"/>
  <c r="S27" i="96" s="1"/>
  <c r="R14" i="96"/>
  <c r="Q14" i="96"/>
  <c r="P14" i="96"/>
  <c r="P27" i="96" s="1"/>
  <c r="O14" i="96"/>
  <c r="O27" i="96" s="1"/>
  <c r="N14" i="96"/>
  <c r="N27" i="96" s="1"/>
  <c r="M14" i="96"/>
  <c r="L14" i="96"/>
  <c r="K14" i="96"/>
  <c r="K27" i="96" s="1"/>
  <c r="J14" i="96"/>
  <c r="I14" i="96"/>
  <c r="H14" i="96"/>
  <c r="G14" i="96"/>
  <c r="G27" i="96" s="1"/>
  <c r="F14" i="96"/>
  <c r="F27" i="96" s="1"/>
  <c r="E14" i="96"/>
  <c r="D14" i="96"/>
  <c r="C14" i="96"/>
  <c r="C27" i="96" s="1"/>
  <c r="AA51" i="97"/>
  <c r="Y51" i="97"/>
  <c r="X51" i="97"/>
  <c r="W51" i="97"/>
  <c r="V51" i="97"/>
  <c r="U51" i="97"/>
  <c r="T51" i="97"/>
  <c r="S51" i="97"/>
  <c r="R51" i="97"/>
  <c r="Q51" i="97"/>
  <c r="P51" i="97"/>
  <c r="O51" i="97"/>
  <c r="N51" i="97"/>
  <c r="M51" i="97"/>
  <c r="L51" i="97"/>
  <c r="K51" i="97"/>
  <c r="J51" i="97"/>
  <c r="I51" i="97"/>
  <c r="H51" i="97"/>
  <c r="G51" i="97"/>
  <c r="F51" i="97"/>
  <c r="E51" i="97"/>
  <c r="D51" i="97"/>
  <c r="C51" i="97"/>
  <c r="Q45" i="97"/>
  <c r="I45" i="97"/>
  <c r="AA44" i="97"/>
  <c r="Y44" i="97"/>
  <c r="X44" i="97"/>
  <c r="Z44" i="97" s="1"/>
  <c r="W44" i="97"/>
  <c r="V44" i="97"/>
  <c r="U44" i="97"/>
  <c r="T44" i="97"/>
  <c r="S44" i="97"/>
  <c r="R44" i="97"/>
  <c r="Q44" i="97"/>
  <c r="P44" i="97"/>
  <c r="O44" i="97"/>
  <c r="N44" i="97"/>
  <c r="M44" i="97"/>
  <c r="L44" i="97"/>
  <c r="K44" i="97"/>
  <c r="J44" i="97"/>
  <c r="I44" i="97"/>
  <c r="H44" i="97"/>
  <c r="G44" i="97"/>
  <c r="F44" i="97"/>
  <c r="E44" i="97"/>
  <c r="D44" i="97"/>
  <c r="C44" i="97"/>
  <c r="AA38" i="97"/>
  <c r="AA45" i="97" s="1"/>
  <c r="Y38" i="97"/>
  <c r="Y45" i="97" s="1"/>
  <c r="X38" i="97"/>
  <c r="X45" i="97" s="1"/>
  <c r="W38" i="97"/>
  <c r="W45" i="97" s="1"/>
  <c r="V38" i="97"/>
  <c r="U38" i="97"/>
  <c r="U45" i="97" s="1"/>
  <c r="T38" i="97"/>
  <c r="T45" i="97" s="1"/>
  <c r="S38" i="97"/>
  <c r="S45" i="97" s="1"/>
  <c r="R38" i="97"/>
  <c r="R45" i="97" s="1"/>
  <c r="Q38" i="97"/>
  <c r="P38" i="97"/>
  <c r="P45" i="97" s="1"/>
  <c r="O38" i="97"/>
  <c r="O45" i="97" s="1"/>
  <c r="N38" i="97"/>
  <c r="M38" i="97"/>
  <c r="M45" i="97" s="1"/>
  <c r="L38" i="97"/>
  <c r="L45" i="97" s="1"/>
  <c r="K38" i="97"/>
  <c r="K45" i="97" s="1"/>
  <c r="J38" i="97"/>
  <c r="J45" i="97" s="1"/>
  <c r="I38" i="97"/>
  <c r="H38" i="97"/>
  <c r="H45" i="97" s="1"/>
  <c r="G38" i="97"/>
  <c r="G45" i="97" s="1"/>
  <c r="F38" i="97"/>
  <c r="E38" i="97"/>
  <c r="E45" i="97" s="1"/>
  <c r="D38" i="97"/>
  <c r="D45" i="97" s="1"/>
  <c r="C38" i="97"/>
  <c r="C45" i="97" s="1"/>
  <c r="P27" i="97"/>
  <c r="P46" i="97" s="1"/>
  <c r="L27" i="97"/>
  <c r="AA26" i="97"/>
  <c r="Y26" i="97"/>
  <c r="X26" i="97"/>
  <c r="W26" i="97"/>
  <c r="V26" i="97"/>
  <c r="U26" i="97"/>
  <c r="T26" i="97"/>
  <c r="S26" i="97"/>
  <c r="R26" i="97"/>
  <c r="Q26" i="97"/>
  <c r="P26" i="97"/>
  <c r="O26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AA14" i="97"/>
  <c r="AA27" i="97" s="1"/>
  <c r="Z14" i="97"/>
  <c r="Y14" i="97"/>
  <c r="X14" i="97"/>
  <c r="X27" i="97" s="1"/>
  <c r="X46" i="97" s="1"/>
  <c r="W14" i="97"/>
  <c r="W27" i="97" s="1"/>
  <c r="V14" i="97"/>
  <c r="V27" i="97" s="1"/>
  <c r="U14" i="97"/>
  <c r="T14" i="97"/>
  <c r="T27" i="97" s="1"/>
  <c r="S14" i="97"/>
  <c r="S27" i="97" s="1"/>
  <c r="R14" i="97"/>
  <c r="Q14" i="97"/>
  <c r="P14" i="97"/>
  <c r="O14" i="97"/>
  <c r="O27" i="97" s="1"/>
  <c r="N14" i="97"/>
  <c r="N27" i="97" s="1"/>
  <c r="M14" i="97"/>
  <c r="L14" i="97"/>
  <c r="K14" i="97"/>
  <c r="K27" i="97" s="1"/>
  <c r="J14" i="97"/>
  <c r="I14" i="97"/>
  <c r="H14" i="97"/>
  <c r="H27" i="97" s="1"/>
  <c r="H46" i="97" s="1"/>
  <c r="G14" i="97"/>
  <c r="G27" i="97" s="1"/>
  <c r="F14" i="97"/>
  <c r="F27" i="97" s="1"/>
  <c r="E14" i="97"/>
  <c r="D14" i="97"/>
  <c r="D27" i="97" s="1"/>
  <c r="C14" i="97"/>
  <c r="C27" i="97" s="1"/>
  <c r="AA51" i="98"/>
  <c r="Y51" i="98"/>
  <c r="X51" i="98"/>
  <c r="Z51" i="98" s="1"/>
  <c r="W51" i="98"/>
  <c r="V51" i="98"/>
  <c r="U51" i="98"/>
  <c r="T51" i="98"/>
  <c r="S51" i="98"/>
  <c r="R51" i="98"/>
  <c r="Q51" i="98"/>
  <c r="P51" i="98"/>
  <c r="O51" i="98"/>
  <c r="N51" i="98"/>
  <c r="M51" i="98"/>
  <c r="L51" i="98"/>
  <c r="K51" i="98"/>
  <c r="J51" i="98"/>
  <c r="I51" i="98"/>
  <c r="H51" i="98"/>
  <c r="G51" i="98"/>
  <c r="F51" i="98"/>
  <c r="E51" i="98"/>
  <c r="D51" i="98"/>
  <c r="C51" i="98"/>
  <c r="P45" i="98"/>
  <c r="H45" i="98"/>
  <c r="E45" i="98"/>
  <c r="AA44" i="98"/>
  <c r="Y44" i="98"/>
  <c r="X44" i="98"/>
  <c r="Z44" i="98" s="1"/>
  <c r="W44" i="98"/>
  <c r="V44" i="98"/>
  <c r="U44" i="98"/>
  <c r="T44" i="98"/>
  <c r="S44" i="98"/>
  <c r="R44" i="98"/>
  <c r="Q44" i="98"/>
  <c r="P44" i="98"/>
  <c r="O44" i="98"/>
  <c r="N44" i="98"/>
  <c r="M44" i="98"/>
  <c r="L44" i="98"/>
  <c r="K44" i="98"/>
  <c r="J44" i="98"/>
  <c r="I44" i="98"/>
  <c r="H44" i="98"/>
  <c r="G44" i="98"/>
  <c r="F44" i="98"/>
  <c r="E44" i="98"/>
  <c r="D44" i="98"/>
  <c r="C44" i="98"/>
  <c r="AA38" i="98"/>
  <c r="AA45" i="98" s="1"/>
  <c r="Y38" i="98"/>
  <c r="X38" i="98"/>
  <c r="W38" i="98"/>
  <c r="V38" i="98"/>
  <c r="U38" i="98"/>
  <c r="U45" i="98" s="1"/>
  <c r="T38" i="98"/>
  <c r="S38" i="98"/>
  <c r="S45" i="98" s="1"/>
  <c r="R38" i="98"/>
  <c r="R45" i="98" s="1"/>
  <c r="Q38" i="98"/>
  <c r="P38" i="98"/>
  <c r="O38" i="98"/>
  <c r="N38" i="98"/>
  <c r="M38" i="98"/>
  <c r="M45" i="98" s="1"/>
  <c r="L38" i="98"/>
  <c r="K38" i="98"/>
  <c r="K45" i="98" s="1"/>
  <c r="J38" i="98"/>
  <c r="J45" i="98" s="1"/>
  <c r="I38" i="98"/>
  <c r="H38" i="98"/>
  <c r="G38" i="98"/>
  <c r="F38" i="98"/>
  <c r="E38" i="98"/>
  <c r="D38" i="98"/>
  <c r="C38" i="98"/>
  <c r="C45" i="98" s="1"/>
  <c r="T27" i="98"/>
  <c r="K27" i="98"/>
  <c r="AA26" i="98"/>
  <c r="Y26" i="98"/>
  <c r="X26" i="98"/>
  <c r="X27" i="98" s="1"/>
  <c r="W26" i="98"/>
  <c r="V26" i="98"/>
  <c r="U26" i="98"/>
  <c r="T26" i="98"/>
  <c r="S26" i="98"/>
  <c r="R26" i="98"/>
  <c r="Q26" i="98"/>
  <c r="P26" i="98"/>
  <c r="P27" i="98" s="1"/>
  <c r="O26" i="98"/>
  <c r="N26" i="98"/>
  <c r="M26" i="98"/>
  <c r="L26" i="98"/>
  <c r="K26" i="98"/>
  <c r="J26" i="98"/>
  <c r="I26" i="98"/>
  <c r="H26" i="98"/>
  <c r="G26" i="98"/>
  <c r="F26" i="98"/>
  <c r="E26" i="98"/>
  <c r="D26" i="98"/>
  <c r="C26" i="98"/>
  <c r="AA14" i="98"/>
  <c r="AA27" i="98" s="1"/>
  <c r="AA46" i="98" s="1"/>
  <c r="Z14" i="98"/>
  <c r="Y14" i="98"/>
  <c r="X14" i="98"/>
  <c r="W14" i="98"/>
  <c r="W27" i="98" s="1"/>
  <c r="V14" i="98"/>
  <c r="U14" i="98"/>
  <c r="T14" i="98"/>
  <c r="S14" i="98"/>
  <c r="S27" i="98" s="1"/>
  <c r="R14" i="98"/>
  <c r="R27" i="98" s="1"/>
  <c r="Q14" i="98"/>
  <c r="P14" i="98"/>
  <c r="O14" i="98"/>
  <c r="O27" i="98" s="1"/>
  <c r="N14" i="98"/>
  <c r="M14" i="98"/>
  <c r="L14" i="98"/>
  <c r="K14" i="98"/>
  <c r="J14" i="98"/>
  <c r="J27" i="98" s="1"/>
  <c r="I14" i="98"/>
  <c r="H14" i="98"/>
  <c r="H27" i="98" s="1"/>
  <c r="H46" i="98" s="1"/>
  <c r="G14" i="98"/>
  <c r="G27" i="98" s="1"/>
  <c r="F14" i="98"/>
  <c r="E14" i="98"/>
  <c r="D14" i="98"/>
  <c r="C14" i="98"/>
  <c r="C27" i="98" s="1"/>
  <c r="C46" i="98" s="1"/>
  <c r="AA51" i="99"/>
  <c r="Y51" i="99"/>
  <c r="X51" i="99"/>
  <c r="Z51" i="99" s="1"/>
  <c r="W51" i="99"/>
  <c r="V51" i="99"/>
  <c r="U51" i="99"/>
  <c r="T51" i="99"/>
  <c r="S51" i="99"/>
  <c r="R51" i="99"/>
  <c r="Q51" i="99"/>
  <c r="P51" i="99"/>
  <c r="O51" i="99"/>
  <c r="N51" i="99"/>
  <c r="M51" i="99"/>
  <c r="L51" i="99"/>
  <c r="K51" i="99"/>
  <c r="J51" i="99"/>
  <c r="I51" i="99"/>
  <c r="H51" i="99"/>
  <c r="G51" i="99"/>
  <c r="F51" i="99"/>
  <c r="E51" i="99"/>
  <c r="D51" i="99"/>
  <c r="C51" i="99"/>
  <c r="U45" i="99"/>
  <c r="P45" i="99"/>
  <c r="I45" i="99"/>
  <c r="AA44" i="99"/>
  <c r="Y44" i="99"/>
  <c r="X44" i="99"/>
  <c r="Z44" i="99" s="1"/>
  <c r="W44" i="99"/>
  <c r="V44" i="99"/>
  <c r="U44" i="99"/>
  <c r="T44" i="99"/>
  <c r="S44" i="99"/>
  <c r="R44" i="99"/>
  <c r="Q44" i="99"/>
  <c r="P44" i="99"/>
  <c r="O44" i="99"/>
  <c r="N44" i="99"/>
  <c r="M44" i="99"/>
  <c r="L44" i="99"/>
  <c r="K44" i="99"/>
  <c r="J44" i="99"/>
  <c r="I44" i="99"/>
  <c r="H44" i="99"/>
  <c r="G44" i="99"/>
  <c r="F44" i="99"/>
  <c r="E44" i="99"/>
  <c r="D44" i="99"/>
  <c r="C44" i="99"/>
  <c r="AA38" i="99"/>
  <c r="Y38" i="99"/>
  <c r="Y45" i="99" s="1"/>
  <c r="X38" i="99"/>
  <c r="X45" i="99" s="1"/>
  <c r="Z45" i="99" s="1"/>
  <c r="W38" i="99"/>
  <c r="W45" i="99" s="1"/>
  <c r="V38" i="99"/>
  <c r="U38" i="99"/>
  <c r="T38" i="99"/>
  <c r="T45" i="99" s="1"/>
  <c r="S38" i="99"/>
  <c r="S45" i="99" s="1"/>
  <c r="R38" i="99"/>
  <c r="R45" i="99" s="1"/>
  <c r="Q38" i="99"/>
  <c r="Q45" i="99" s="1"/>
  <c r="P38" i="99"/>
  <c r="O38" i="99"/>
  <c r="O45" i="99" s="1"/>
  <c r="N38" i="99"/>
  <c r="M38" i="99"/>
  <c r="M45" i="99" s="1"/>
  <c r="L38" i="99"/>
  <c r="L45" i="99" s="1"/>
  <c r="K38" i="99"/>
  <c r="K45" i="99" s="1"/>
  <c r="J38" i="99"/>
  <c r="J45" i="99" s="1"/>
  <c r="I38" i="99"/>
  <c r="H38" i="99"/>
  <c r="H45" i="99" s="1"/>
  <c r="G38" i="99"/>
  <c r="G45" i="99" s="1"/>
  <c r="F38" i="99"/>
  <c r="E38" i="99"/>
  <c r="E45" i="99" s="1"/>
  <c r="D38" i="99"/>
  <c r="D45" i="99" s="1"/>
  <c r="C38" i="99"/>
  <c r="C45" i="99" s="1"/>
  <c r="Q27" i="99"/>
  <c r="H27" i="99"/>
  <c r="H46" i="99" s="1"/>
  <c r="D27" i="99"/>
  <c r="AA26" i="99"/>
  <c r="Y26" i="99"/>
  <c r="X26" i="99"/>
  <c r="Z26" i="99" s="1"/>
  <c r="W26" i="99"/>
  <c r="V26" i="99"/>
  <c r="U26" i="99"/>
  <c r="T26" i="99"/>
  <c r="S26" i="99"/>
  <c r="R26" i="99"/>
  <c r="Q26" i="99"/>
  <c r="P26" i="99"/>
  <c r="O26" i="99"/>
  <c r="N26" i="99"/>
  <c r="M26" i="99"/>
  <c r="L26" i="99"/>
  <c r="K26" i="99"/>
  <c r="J26" i="99"/>
  <c r="I26" i="99"/>
  <c r="H26" i="99"/>
  <c r="G26" i="99"/>
  <c r="F26" i="99"/>
  <c r="E26" i="99"/>
  <c r="D26" i="99"/>
  <c r="C26" i="99"/>
  <c r="AA14" i="99"/>
  <c r="AA27" i="99" s="1"/>
  <c r="Y14" i="99"/>
  <c r="Y27" i="99" s="1"/>
  <c r="X14" i="99"/>
  <c r="Z14" i="99" s="1"/>
  <c r="W14" i="99"/>
  <c r="W27" i="99" s="1"/>
  <c r="W46" i="99" s="1"/>
  <c r="V14" i="99"/>
  <c r="V27" i="99" s="1"/>
  <c r="U14" i="99"/>
  <c r="U27" i="99" s="1"/>
  <c r="T14" i="99"/>
  <c r="T27" i="99" s="1"/>
  <c r="S14" i="99"/>
  <c r="S27" i="99" s="1"/>
  <c r="R14" i="99"/>
  <c r="R27" i="99" s="1"/>
  <c r="R46" i="99" s="1"/>
  <c r="Q14" i="99"/>
  <c r="P14" i="99"/>
  <c r="P27" i="99" s="1"/>
  <c r="O14" i="99"/>
  <c r="O27" i="99" s="1"/>
  <c r="O46" i="99" s="1"/>
  <c r="N14" i="99"/>
  <c r="M14" i="99"/>
  <c r="L14" i="99"/>
  <c r="L27" i="99" s="1"/>
  <c r="K14" i="99"/>
  <c r="K27" i="99" s="1"/>
  <c r="J14" i="99"/>
  <c r="J27" i="99" s="1"/>
  <c r="J46" i="99" s="1"/>
  <c r="I14" i="99"/>
  <c r="H14" i="99"/>
  <c r="G14" i="99"/>
  <c r="G27" i="99" s="1"/>
  <c r="G46" i="99" s="1"/>
  <c r="F14" i="99"/>
  <c r="E14" i="99"/>
  <c r="E27" i="99" s="1"/>
  <c r="D14" i="99"/>
  <c r="C14" i="99"/>
  <c r="C27" i="99" s="1"/>
  <c r="AA51" i="100"/>
  <c r="Y51" i="100"/>
  <c r="X51" i="100"/>
  <c r="W51" i="100"/>
  <c r="V51" i="100"/>
  <c r="U51" i="100"/>
  <c r="T51" i="100"/>
  <c r="S51" i="100"/>
  <c r="R51" i="100"/>
  <c r="Q51" i="100"/>
  <c r="P51" i="100"/>
  <c r="O51" i="100"/>
  <c r="N51" i="100"/>
  <c r="M51" i="100"/>
  <c r="L51" i="100"/>
  <c r="K51" i="100"/>
  <c r="J51" i="100"/>
  <c r="I51" i="100"/>
  <c r="H51" i="100"/>
  <c r="G51" i="100"/>
  <c r="F51" i="100"/>
  <c r="E51" i="100"/>
  <c r="D51" i="100"/>
  <c r="C51" i="100"/>
  <c r="X45" i="100"/>
  <c r="U45" i="100"/>
  <c r="AA44" i="100"/>
  <c r="Z44" i="100"/>
  <c r="Y44" i="100"/>
  <c r="X44" i="100"/>
  <c r="W44" i="100"/>
  <c r="V44" i="100"/>
  <c r="U44" i="100"/>
  <c r="T44" i="100"/>
  <c r="S44" i="100"/>
  <c r="R44" i="100"/>
  <c r="Q44" i="100"/>
  <c r="P44" i="100"/>
  <c r="O44" i="100"/>
  <c r="N44" i="100"/>
  <c r="M44" i="100"/>
  <c r="L44" i="100"/>
  <c r="K44" i="100"/>
  <c r="J44" i="100"/>
  <c r="I44" i="100"/>
  <c r="H44" i="100"/>
  <c r="G44" i="100"/>
  <c r="F44" i="100"/>
  <c r="E44" i="100"/>
  <c r="D44" i="100"/>
  <c r="C44" i="100"/>
  <c r="AA38" i="100"/>
  <c r="AA45" i="100" s="1"/>
  <c r="Y38" i="100"/>
  <c r="Y45" i="100" s="1"/>
  <c r="X38" i="100"/>
  <c r="W38" i="100"/>
  <c r="W45" i="100" s="1"/>
  <c r="V38" i="100"/>
  <c r="V45" i="100" s="1"/>
  <c r="U38" i="100"/>
  <c r="T38" i="100"/>
  <c r="T45" i="100" s="1"/>
  <c r="S38" i="100"/>
  <c r="S45" i="100" s="1"/>
  <c r="R38" i="100"/>
  <c r="R45" i="100" s="1"/>
  <c r="Q38" i="100"/>
  <c r="Q45" i="100" s="1"/>
  <c r="P38" i="100"/>
  <c r="P45" i="100" s="1"/>
  <c r="O38" i="100"/>
  <c r="O45" i="100" s="1"/>
  <c r="N38" i="100"/>
  <c r="N45" i="100" s="1"/>
  <c r="M38" i="100"/>
  <c r="M45" i="100" s="1"/>
  <c r="L38" i="100"/>
  <c r="L45" i="100" s="1"/>
  <c r="K38" i="100"/>
  <c r="J38" i="100"/>
  <c r="I38" i="100"/>
  <c r="I45" i="100" s="1"/>
  <c r="H38" i="100"/>
  <c r="H45" i="100" s="1"/>
  <c r="G38" i="100"/>
  <c r="G45" i="100" s="1"/>
  <c r="G46" i="100" s="1"/>
  <c r="F38" i="100"/>
  <c r="E38" i="100"/>
  <c r="E45" i="100" s="1"/>
  <c r="D38" i="100"/>
  <c r="D45" i="100" s="1"/>
  <c r="C38" i="100"/>
  <c r="X27" i="100"/>
  <c r="AA26" i="100"/>
  <c r="Y26" i="100"/>
  <c r="Z26" i="100" s="1"/>
  <c r="X26" i="100"/>
  <c r="W26" i="100"/>
  <c r="V26" i="100"/>
  <c r="U26" i="100"/>
  <c r="T26" i="100"/>
  <c r="S26" i="100"/>
  <c r="R26" i="100"/>
  <c r="Q26" i="100"/>
  <c r="P26" i="100"/>
  <c r="O26" i="100"/>
  <c r="N26" i="100"/>
  <c r="M26" i="100"/>
  <c r="L26" i="100"/>
  <c r="K26" i="100"/>
  <c r="J26" i="100"/>
  <c r="I26" i="100"/>
  <c r="H26" i="100"/>
  <c r="G26" i="100"/>
  <c r="F26" i="100"/>
  <c r="E26" i="100"/>
  <c r="D26" i="100"/>
  <c r="C26" i="100"/>
  <c r="AA14" i="100"/>
  <c r="AA27" i="100" s="1"/>
  <c r="AA46" i="100" s="1"/>
  <c r="Y14" i="100"/>
  <c r="Y27" i="100" s="1"/>
  <c r="X14" i="100"/>
  <c r="W14" i="100"/>
  <c r="W27" i="100" s="1"/>
  <c r="V14" i="100"/>
  <c r="V27" i="100" s="1"/>
  <c r="U14" i="100"/>
  <c r="U27" i="100" s="1"/>
  <c r="T14" i="100"/>
  <c r="T27" i="100" s="1"/>
  <c r="T46" i="100" s="1"/>
  <c r="S14" i="100"/>
  <c r="S27" i="100" s="1"/>
  <c r="S46" i="100" s="1"/>
  <c r="R14" i="100"/>
  <c r="R27" i="100" s="1"/>
  <c r="R46" i="100" s="1"/>
  <c r="Q14" i="100"/>
  <c r="P14" i="100"/>
  <c r="P27" i="100" s="1"/>
  <c r="O14" i="100"/>
  <c r="O27" i="100" s="1"/>
  <c r="N14" i="100"/>
  <c r="N27" i="100" s="1"/>
  <c r="M14" i="100"/>
  <c r="L14" i="100"/>
  <c r="L27" i="100" s="1"/>
  <c r="L46" i="100" s="1"/>
  <c r="K14" i="100"/>
  <c r="J14" i="100"/>
  <c r="I14" i="100"/>
  <c r="H14" i="100"/>
  <c r="H27" i="100" s="1"/>
  <c r="G14" i="100"/>
  <c r="G27" i="100" s="1"/>
  <c r="F14" i="100"/>
  <c r="F27" i="100" s="1"/>
  <c r="E14" i="100"/>
  <c r="E27" i="100" s="1"/>
  <c r="D14" i="100"/>
  <c r="D27" i="100" s="1"/>
  <c r="D46" i="100" s="1"/>
  <c r="C14" i="100"/>
  <c r="AA51" i="101"/>
  <c r="Y51" i="101"/>
  <c r="X51" i="101"/>
  <c r="Z51" i="101" s="1"/>
  <c r="W51" i="101"/>
  <c r="V51" i="101"/>
  <c r="U51" i="101"/>
  <c r="T51" i="101"/>
  <c r="S51" i="101"/>
  <c r="R51" i="101"/>
  <c r="Q51" i="101"/>
  <c r="P51" i="101"/>
  <c r="O51" i="101"/>
  <c r="N51" i="101"/>
  <c r="M51" i="101"/>
  <c r="L51" i="101"/>
  <c r="K51" i="101"/>
  <c r="J51" i="101"/>
  <c r="I51" i="101"/>
  <c r="H51" i="101"/>
  <c r="G51" i="101"/>
  <c r="F51" i="101"/>
  <c r="E51" i="101"/>
  <c r="D51" i="101"/>
  <c r="C51" i="101"/>
  <c r="AA45" i="101"/>
  <c r="T45" i="101"/>
  <c r="AA44" i="101"/>
  <c r="Y44" i="101"/>
  <c r="X44" i="101"/>
  <c r="Z44" i="101" s="1"/>
  <c r="W44" i="101"/>
  <c r="V44" i="101"/>
  <c r="U44" i="101"/>
  <c r="T44" i="101"/>
  <c r="S44" i="101"/>
  <c r="R44" i="101"/>
  <c r="Q44" i="101"/>
  <c r="P44" i="101"/>
  <c r="O44" i="101"/>
  <c r="N44" i="101"/>
  <c r="M44" i="101"/>
  <c r="L44" i="101"/>
  <c r="K44" i="101"/>
  <c r="J44" i="101"/>
  <c r="I44" i="101"/>
  <c r="H44" i="101"/>
  <c r="G44" i="101"/>
  <c r="F44" i="101"/>
  <c r="E44" i="101"/>
  <c r="D44" i="101"/>
  <c r="C44" i="101"/>
  <c r="AA38" i="101"/>
  <c r="Y38" i="101"/>
  <c r="Y45" i="101" s="1"/>
  <c r="X38" i="101"/>
  <c r="X45" i="101" s="1"/>
  <c r="Z45" i="101" s="1"/>
  <c r="W38" i="101"/>
  <c r="W45" i="101" s="1"/>
  <c r="V38" i="101"/>
  <c r="V45" i="101" s="1"/>
  <c r="U38" i="101"/>
  <c r="T38" i="101"/>
  <c r="S38" i="101"/>
  <c r="S45" i="101" s="1"/>
  <c r="R38" i="101"/>
  <c r="R45" i="101" s="1"/>
  <c r="Q38" i="101"/>
  <c r="Q45" i="101" s="1"/>
  <c r="P38" i="101"/>
  <c r="P45" i="101" s="1"/>
  <c r="O38" i="101"/>
  <c r="O45" i="101" s="1"/>
  <c r="N38" i="101"/>
  <c r="N45" i="101" s="1"/>
  <c r="M38" i="101"/>
  <c r="L38" i="101"/>
  <c r="L45" i="101" s="1"/>
  <c r="K38" i="101"/>
  <c r="K45" i="101" s="1"/>
  <c r="J38" i="101"/>
  <c r="J45" i="101" s="1"/>
  <c r="I38" i="101"/>
  <c r="I45" i="101" s="1"/>
  <c r="H38" i="101"/>
  <c r="H45" i="101" s="1"/>
  <c r="G38" i="101"/>
  <c r="G45" i="101" s="1"/>
  <c r="F38" i="101"/>
  <c r="F45" i="101" s="1"/>
  <c r="E38" i="101"/>
  <c r="D38" i="101"/>
  <c r="D45" i="101" s="1"/>
  <c r="C38" i="101"/>
  <c r="C45" i="101" s="1"/>
  <c r="O27" i="101"/>
  <c r="O46" i="101" s="1"/>
  <c r="AA26" i="101"/>
  <c r="Y26" i="101"/>
  <c r="X26" i="101"/>
  <c r="Z26" i="101" s="1"/>
  <c r="W26" i="101"/>
  <c r="V26" i="101"/>
  <c r="V27" i="101" s="1"/>
  <c r="U26" i="101"/>
  <c r="T26" i="101"/>
  <c r="S26" i="101"/>
  <c r="R26" i="101"/>
  <c r="Q26" i="101"/>
  <c r="P26" i="101"/>
  <c r="O26" i="101"/>
  <c r="N26" i="101"/>
  <c r="M26" i="101"/>
  <c r="L26" i="101"/>
  <c r="K26" i="101"/>
  <c r="J26" i="101"/>
  <c r="I26" i="101"/>
  <c r="H26" i="101"/>
  <c r="G26" i="101"/>
  <c r="F26" i="101"/>
  <c r="E26" i="101"/>
  <c r="D26" i="101"/>
  <c r="C26" i="101"/>
  <c r="AA14" i="101"/>
  <c r="AA27" i="101" s="1"/>
  <c r="Z14" i="101"/>
  <c r="Y14" i="101"/>
  <c r="X14" i="101"/>
  <c r="W14" i="101"/>
  <c r="W27" i="101" s="1"/>
  <c r="W46" i="101" s="1"/>
  <c r="V14" i="101"/>
  <c r="U14" i="101"/>
  <c r="U27" i="101" s="1"/>
  <c r="T14" i="101"/>
  <c r="T27" i="101" s="1"/>
  <c r="S14" i="101"/>
  <c r="S27" i="101" s="1"/>
  <c r="R14" i="101"/>
  <c r="R27" i="101" s="1"/>
  <c r="Q14" i="101"/>
  <c r="P14" i="101"/>
  <c r="O14" i="101"/>
  <c r="N14" i="101"/>
  <c r="M14" i="101"/>
  <c r="M27" i="101" s="1"/>
  <c r="L14" i="101"/>
  <c r="L27" i="101" s="1"/>
  <c r="K14" i="101"/>
  <c r="K27" i="101" s="1"/>
  <c r="J14" i="101"/>
  <c r="J27" i="101" s="1"/>
  <c r="I14" i="101"/>
  <c r="H14" i="101"/>
  <c r="G14" i="101"/>
  <c r="G27" i="101" s="1"/>
  <c r="G46" i="101" s="1"/>
  <c r="F14" i="101"/>
  <c r="E14" i="101"/>
  <c r="E27" i="101" s="1"/>
  <c r="D14" i="101"/>
  <c r="D27" i="101" s="1"/>
  <c r="C14" i="101"/>
  <c r="C27" i="101" s="1"/>
  <c r="AA51" i="102"/>
  <c r="Y51" i="102"/>
  <c r="X51" i="102"/>
  <c r="Z51" i="102" s="1"/>
  <c r="W51" i="102"/>
  <c r="V51" i="102"/>
  <c r="U51" i="102"/>
  <c r="T51" i="102"/>
  <c r="S51" i="102"/>
  <c r="R51" i="102"/>
  <c r="Q51" i="102"/>
  <c r="P51" i="102"/>
  <c r="O51" i="102"/>
  <c r="N51" i="102"/>
  <c r="M51" i="102"/>
  <c r="L51" i="102"/>
  <c r="K51" i="102"/>
  <c r="J51" i="102"/>
  <c r="I51" i="102"/>
  <c r="H51" i="102"/>
  <c r="G51" i="102"/>
  <c r="F51" i="102"/>
  <c r="E51" i="102"/>
  <c r="D51" i="102"/>
  <c r="C51" i="102"/>
  <c r="T45" i="102"/>
  <c r="S45" i="102"/>
  <c r="AA44" i="102"/>
  <c r="Y44" i="102"/>
  <c r="X44" i="102"/>
  <c r="Z44" i="102" s="1"/>
  <c r="W44" i="102"/>
  <c r="V44" i="102"/>
  <c r="U44" i="102"/>
  <c r="T44" i="102"/>
  <c r="S44" i="102"/>
  <c r="R44" i="102"/>
  <c r="Q44" i="102"/>
  <c r="P44" i="102"/>
  <c r="O44" i="102"/>
  <c r="N44" i="102"/>
  <c r="M44" i="102"/>
  <c r="L44" i="102"/>
  <c r="K44" i="102"/>
  <c r="J44" i="102"/>
  <c r="I44" i="102"/>
  <c r="H44" i="102"/>
  <c r="G44" i="102"/>
  <c r="F44" i="102"/>
  <c r="E44" i="102"/>
  <c r="D44" i="102"/>
  <c r="C44" i="102"/>
  <c r="AA38" i="102"/>
  <c r="AA45" i="102" s="1"/>
  <c r="Y38" i="102"/>
  <c r="Y45" i="102" s="1"/>
  <c r="X38" i="102"/>
  <c r="X45" i="102" s="1"/>
  <c r="Z45" i="102" s="1"/>
  <c r="W38" i="102"/>
  <c r="W45" i="102" s="1"/>
  <c r="V38" i="102"/>
  <c r="V45" i="102" s="1"/>
  <c r="U38" i="102"/>
  <c r="T38" i="102"/>
  <c r="S38" i="102"/>
  <c r="R38" i="102"/>
  <c r="R45" i="102" s="1"/>
  <c r="Q38" i="102"/>
  <c r="Q45" i="102" s="1"/>
  <c r="P38" i="102"/>
  <c r="P45" i="102" s="1"/>
  <c r="O38" i="102"/>
  <c r="O45" i="102" s="1"/>
  <c r="N38" i="102"/>
  <c r="N45" i="102" s="1"/>
  <c r="M38" i="102"/>
  <c r="L38" i="102"/>
  <c r="L45" i="102" s="1"/>
  <c r="K38" i="102"/>
  <c r="K45" i="102" s="1"/>
  <c r="J38" i="102"/>
  <c r="J45" i="102" s="1"/>
  <c r="I38" i="102"/>
  <c r="I45" i="102" s="1"/>
  <c r="H38" i="102"/>
  <c r="H45" i="102" s="1"/>
  <c r="G38" i="102"/>
  <c r="G45" i="102" s="1"/>
  <c r="F38" i="102"/>
  <c r="F45" i="102" s="1"/>
  <c r="E38" i="102"/>
  <c r="D38" i="102"/>
  <c r="D45" i="102" s="1"/>
  <c r="C38" i="102"/>
  <c r="C45" i="102" s="1"/>
  <c r="AA26" i="102"/>
  <c r="Y26" i="102"/>
  <c r="X26" i="102"/>
  <c r="Z26" i="102" s="1"/>
  <c r="W26" i="102"/>
  <c r="V26" i="102"/>
  <c r="U26" i="102"/>
  <c r="T26" i="102"/>
  <c r="S26" i="102"/>
  <c r="R26" i="102"/>
  <c r="Q26" i="102"/>
  <c r="P26" i="102"/>
  <c r="P27" i="102" s="1"/>
  <c r="O26" i="102"/>
  <c r="N26" i="102"/>
  <c r="M26" i="102"/>
  <c r="L26" i="102"/>
  <c r="K26" i="102"/>
  <c r="J26" i="102"/>
  <c r="I26" i="102"/>
  <c r="H26" i="102"/>
  <c r="H27" i="102" s="1"/>
  <c r="G26" i="102"/>
  <c r="F26" i="102"/>
  <c r="E26" i="102"/>
  <c r="D26" i="102"/>
  <c r="C26" i="102"/>
  <c r="AA14" i="102"/>
  <c r="AA27" i="102" s="1"/>
  <c r="Y14" i="102"/>
  <c r="Y27" i="102" s="1"/>
  <c r="X14" i="102"/>
  <c r="Z14" i="102" s="1"/>
  <c r="W14" i="102"/>
  <c r="W27" i="102" s="1"/>
  <c r="V14" i="102"/>
  <c r="V27" i="102" s="1"/>
  <c r="V46" i="102" s="1"/>
  <c r="U14" i="102"/>
  <c r="T14" i="102"/>
  <c r="T27" i="102" s="1"/>
  <c r="S14" i="102"/>
  <c r="S27" i="102" s="1"/>
  <c r="R14" i="102"/>
  <c r="R27" i="102" s="1"/>
  <c r="Q14" i="102"/>
  <c r="Q27" i="102" s="1"/>
  <c r="P14" i="102"/>
  <c r="O14" i="102"/>
  <c r="O27" i="102" s="1"/>
  <c r="N14" i="102"/>
  <c r="N27" i="102" s="1"/>
  <c r="N46" i="102" s="1"/>
  <c r="M14" i="102"/>
  <c r="L14" i="102"/>
  <c r="L27" i="102" s="1"/>
  <c r="K14" i="102"/>
  <c r="K27" i="102" s="1"/>
  <c r="J14" i="102"/>
  <c r="J27" i="102" s="1"/>
  <c r="I14" i="102"/>
  <c r="I27" i="102" s="1"/>
  <c r="H14" i="102"/>
  <c r="G14" i="102"/>
  <c r="G27" i="102" s="1"/>
  <c r="F14" i="102"/>
  <c r="F27" i="102" s="1"/>
  <c r="F46" i="102" s="1"/>
  <c r="E14" i="102"/>
  <c r="D14" i="102"/>
  <c r="D27" i="102" s="1"/>
  <c r="C14" i="102"/>
  <c r="C27" i="102" s="1"/>
  <c r="AA51" i="103"/>
  <c r="Z51" i="103"/>
  <c r="Y51" i="103"/>
  <c r="X51" i="103"/>
  <c r="W51" i="103"/>
  <c r="V51" i="103"/>
  <c r="U51" i="103"/>
  <c r="T51" i="103"/>
  <c r="S51" i="103"/>
  <c r="R51" i="103"/>
  <c r="Q51" i="103"/>
  <c r="P51" i="103"/>
  <c r="O51" i="103"/>
  <c r="N51" i="103"/>
  <c r="M51" i="103"/>
  <c r="L51" i="103"/>
  <c r="K51" i="103"/>
  <c r="J51" i="103"/>
  <c r="I51" i="103"/>
  <c r="H51" i="103"/>
  <c r="G51" i="103"/>
  <c r="F51" i="103"/>
  <c r="E51" i="103"/>
  <c r="D51" i="103"/>
  <c r="C51" i="103"/>
  <c r="AA45" i="103"/>
  <c r="S45" i="103"/>
  <c r="L45" i="103"/>
  <c r="AA44" i="103"/>
  <c r="Y44" i="103"/>
  <c r="X44" i="103"/>
  <c r="Z44" i="103" s="1"/>
  <c r="W44" i="103"/>
  <c r="V44" i="103"/>
  <c r="U44" i="103"/>
  <c r="T44" i="103"/>
  <c r="S44" i="103"/>
  <c r="R44" i="103"/>
  <c r="Q44" i="103"/>
  <c r="P44" i="103"/>
  <c r="O44" i="103"/>
  <c r="N44" i="103"/>
  <c r="M44" i="103"/>
  <c r="L44" i="103"/>
  <c r="K44" i="103"/>
  <c r="J44" i="103"/>
  <c r="I44" i="103"/>
  <c r="H44" i="103"/>
  <c r="G44" i="103"/>
  <c r="F44" i="103"/>
  <c r="E44" i="103"/>
  <c r="D44" i="103"/>
  <c r="C44" i="103"/>
  <c r="AA38" i="103"/>
  <c r="Y38" i="103"/>
  <c r="Y45" i="103" s="1"/>
  <c r="X38" i="103"/>
  <c r="X45" i="103" s="1"/>
  <c r="W38" i="103"/>
  <c r="W45" i="103" s="1"/>
  <c r="V38" i="103"/>
  <c r="V45" i="103" s="1"/>
  <c r="U38" i="103"/>
  <c r="U45" i="103" s="1"/>
  <c r="T38" i="103"/>
  <c r="T45" i="103" s="1"/>
  <c r="S38" i="103"/>
  <c r="R38" i="103"/>
  <c r="R45" i="103" s="1"/>
  <c r="Q38" i="103"/>
  <c r="Q45" i="103" s="1"/>
  <c r="P38" i="103"/>
  <c r="P45" i="103" s="1"/>
  <c r="O38" i="103"/>
  <c r="O45" i="103" s="1"/>
  <c r="N38" i="103"/>
  <c r="N45" i="103" s="1"/>
  <c r="M38" i="103"/>
  <c r="M45" i="103" s="1"/>
  <c r="L38" i="103"/>
  <c r="K38" i="103"/>
  <c r="K45" i="103" s="1"/>
  <c r="J38" i="103"/>
  <c r="J45" i="103" s="1"/>
  <c r="I38" i="103"/>
  <c r="I45" i="103" s="1"/>
  <c r="H38" i="103"/>
  <c r="H45" i="103" s="1"/>
  <c r="G38" i="103"/>
  <c r="G45" i="103" s="1"/>
  <c r="F38" i="103"/>
  <c r="F45" i="103" s="1"/>
  <c r="E38" i="103"/>
  <c r="E45" i="103" s="1"/>
  <c r="D38" i="103"/>
  <c r="D45" i="103" s="1"/>
  <c r="C38" i="103"/>
  <c r="C45" i="103" s="1"/>
  <c r="V27" i="103"/>
  <c r="N27" i="103"/>
  <c r="AA26" i="103"/>
  <c r="Y26" i="103"/>
  <c r="X26" i="103"/>
  <c r="Z26" i="103" s="1"/>
  <c r="W26" i="103"/>
  <c r="V26" i="103"/>
  <c r="U26" i="103"/>
  <c r="T26" i="103"/>
  <c r="S26" i="103"/>
  <c r="R26" i="103"/>
  <c r="Q26" i="103"/>
  <c r="P26" i="103"/>
  <c r="O26" i="103"/>
  <c r="N26" i="103"/>
  <c r="M26" i="103"/>
  <c r="L26" i="103"/>
  <c r="K26" i="103"/>
  <c r="J26" i="103"/>
  <c r="I26" i="103"/>
  <c r="H26" i="103"/>
  <c r="G26" i="103"/>
  <c r="F26" i="103"/>
  <c r="E26" i="103"/>
  <c r="D26" i="103"/>
  <c r="C26" i="103"/>
  <c r="AA14" i="103"/>
  <c r="AA27" i="103" s="1"/>
  <c r="Y14" i="103"/>
  <c r="Y27" i="103" s="1"/>
  <c r="X14" i="103"/>
  <c r="X27" i="103" s="1"/>
  <c r="W14" i="103"/>
  <c r="W27" i="103" s="1"/>
  <c r="V14" i="103"/>
  <c r="U14" i="103"/>
  <c r="U27" i="103" s="1"/>
  <c r="U46" i="103" s="1"/>
  <c r="T14" i="103"/>
  <c r="T27" i="103" s="1"/>
  <c r="S14" i="103"/>
  <c r="S27" i="103" s="1"/>
  <c r="R14" i="103"/>
  <c r="R27" i="103" s="1"/>
  <c r="R46" i="103" s="1"/>
  <c r="Q14" i="103"/>
  <c r="Q27" i="103" s="1"/>
  <c r="P14" i="103"/>
  <c r="P27" i="103" s="1"/>
  <c r="O14" i="103"/>
  <c r="O27" i="103" s="1"/>
  <c r="N14" i="103"/>
  <c r="M14" i="103"/>
  <c r="M27" i="103" s="1"/>
  <c r="M46" i="103" s="1"/>
  <c r="L14" i="103"/>
  <c r="L27" i="103" s="1"/>
  <c r="K14" i="103"/>
  <c r="K27" i="103" s="1"/>
  <c r="J14" i="103"/>
  <c r="J27" i="103" s="1"/>
  <c r="J46" i="103" s="1"/>
  <c r="I14" i="103"/>
  <c r="I27" i="103" s="1"/>
  <c r="H14" i="103"/>
  <c r="H27" i="103" s="1"/>
  <c r="G14" i="103"/>
  <c r="G27" i="103" s="1"/>
  <c r="G46" i="103" s="1"/>
  <c r="F14" i="103"/>
  <c r="F27" i="103" s="1"/>
  <c r="E14" i="103"/>
  <c r="E27" i="103" s="1"/>
  <c r="E46" i="103" s="1"/>
  <c r="D14" i="103"/>
  <c r="D27" i="103" s="1"/>
  <c r="C14" i="103"/>
  <c r="C27" i="103" s="1"/>
  <c r="AA51" i="104"/>
  <c r="Y51" i="104"/>
  <c r="X51" i="104"/>
  <c r="Z51" i="104" s="1"/>
  <c r="W51" i="104"/>
  <c r="V51" i="104"/>
  <c r="U51" i="104"/>
  <c r="T51" i="104"/>
  <c r="S51" i="104"/>
  <c r="R51" i="104"/>
  <c r="Q51" i="104"/>
  <c r="P51" i="104"/>
  <c r="O51" i="104"/>
  <c r="N51" i="104"/>
  <c r="M51" i="104"/>
  <c r="L51" i="104"/>
  <c r="K51" i="104"/>
  <c r="J51" i="104"/>
  <c r="I51" i="104"/>
  <c r="H51" i="104"/>
  <c r="G51" i="104"/>
  <c r="F51" i="104"/>
  <c r="E51" i="104"/>
  <c r="D51" i="104"/>
  <c r="C51" i="104"/>
  <c r="D45" i="104"/>
  <c r="AA44" i="104"/>
  <c r="Y44" i="104"/>
  <c r="X44" i="104"/>
  <c r="Z44" i="104" s="1"/>
  <c r="W44" i="104"/>
  <c r="V44" i="104"/>
  <c r="U44" i="104"/>
  <c r="T44" i="104"/>
  <c r="S44" i="104"/>
  <c r="R44" i="104"/>
  <c r="Q44" i="104"/>
  <c r="P44" i="104"/>
  <c r="O44" i="104"/>
  <c r="N44" i="104"/>
  <c r="M44" i="104"/>
  <c r="L44" i="104"/>
  <c r="K44" i="104"/>
  <c r="J44" i="104"/>
  <c r="I44" i="104"/>
  <c r="H44" i="104"/>
  <c r="G44" i="104"/>
  <c r="F44" i="104"/>
  <c r="E44" i="104"/>
  <c r="D44" i="104"/>
  <c r="C44" i="104"/>
  <c r="AA38" i="104"/>
  <c r="AA45" i="104" s="1"/>
  <c r="Y38" i="104"/>
  <c r="Y45" i="104" s="1"/>
  <c r="X38" i="104"/>
  <c r="X45" i="104" s="1"/>
  <c r="Z45" i="104" s="1"/>
  <c r="W38" i="104"/>
  <c r="W45" i="104" s="1"/>
  <c r="V38" i="104"/>
  <c r="V45" i="104" s="1"/>
  <c r="U38" i="104"/>
  <c r="U45" i="104" s="1"/>
  <c r="T38" i="104"/>
  <c r="T45" i="104" s="1"/>
  <c r="S38" i="104"/>
  <c r="S45" i="104" s="1"/>
  <c r="R38" i="104"/>
  <c r="R45" i="104" s="1"/>
  <c r="Q38" i="104"/>
  <c r="Q45" i="104" s="1"/>
  <c r="P38" i="104"/>
  <c r="P45" i="104" s="1"/>
  <c r="O38" i="104"/>
  <c r="O45" i="104" s="1"/>
  <c r="N38" i="104"/>
  <c r="N45" i="104" s="1"/>
  <c r="M38" i="104"/>
  <c r="M45" i="104" s="1"/>
  <c r="L38" i="104"/>
  <c r="L45" i="104" s="1"/>
  <c r="K38" i="104"/>
  <c r="K45" i="104" s="1"/>
  <c r="J38" i="104"/>
  <c r="J45" i="104" s="1"/>
  <c r="I38" i="104"/>
  <c r="I45" i="104" s="1"/>
  <c r="H38" i="104"/>
  <c r="H45" i="104" s="1"/>
  <c r="G38" i="104"/>
  <c r="G45" i="104" s="1"/>
  <c r="F38" i="104"/>
  <c r="F45" i="104" s="1"/>
  <c r="E38" i="104"/>
  <c r="E45" i="104" s="1"/>
  <c r="D38" i="104"/>
  <c r="C38" i="104"/>
  <c r="C45" i="104" s="1"/>
  <c r="O27" i="104"/>
  <c r="O46" i="104" s="1"/>
  <c r="G27" i="104"/>
  <c r="G46" i="104" s="1"/>
  <c r="AA26" i="104"/>
  <c r="Y26" i="104"/>
  <c r="X26" i="104"/>
  <c r="Z26" i="104" s="1"/>
  <c r="W26" i="104"/>
  <c r="V26" i="104"/>
  <c r="U26" i="104"/>
  <c r="T26" i="104"/>
  <c r="S26" i="104"/>
  <c r="R26" i="104"/>
  <c r="Q26" i="104"/>
  <c r="P26" i="104"/>
  <c r="O26" i="104"/>
  <c r="N26" i="104"/>
  <c r="M26" i="104"/>
  <c r="L26" i="104"/>
  <c r="K26" i="104"/>
  <c r="J26" i="104"/>
  <c r="I26" i="104"/>
  <c r="H26" i="104"/>
  <c r="G26" i="104"/>
  <c r="F26" i="104"/>
  <c r="E26" i="104"/>
  <c r="D26" i="104"/>
  <c r="C26" i="104"/>
  <c r="AA14" i="104"/>
  <c r="AA27" i="104" s="1"/>
  <c r="Y14" i="104"/>
  <c r="Y27" i="104" s="1"/>
  <c r="X14" i="104"/>
  <c r="X27" i="104" s="1"/>
  <c r="W14" i="104"/>
  <c r="W27" i="104" s="1"/>
  <c r="W46" i="104" s="1"/>
  <c r="V14" i="104"/>
  <c r="V27" i="104" s="1"/>
  <c r="U14" i="104"/>
  <c r="U27" i="104" s="1"/>
  <c r="U46" i="104" s="1"/>
  <c r="T14" i="104"/>
  <c r="T27" i="104" s="1"/>
  <c r="S14" i="104"/>
  <c r="S27" i="104" s="1"/>
  <c r="S46" i="104" s="1"/>
  <c r="R14" i="104"/>
  <c r="R27" i="104" s="1"/>
  <c r="Q14" i="104"/>
  <c r="Q27" i="104" s="1"/>
  <c r="P14" i="104"/>
  <c r="P27" i="104" s="1"/>
  <c r="O14" i="104"/>
  <c r="N14" i="104"/>
  <c r="N27" i="104" s="1"/>
  <c r="M14" i="104"/>
  <c r="M27" i="104" s="1"/>
  <c r="M46" i="104" s="1"/>
  <c r="L14" i="104"/>
  <c r="L27" i="104" s="1"/>
  <c r="K14" i="104"/>
  <c r="K27" i="104" s="1"/>
  <c r="K46" i="104" s="1"/>
  <c r="J14" i="104"/>
  <c r="J27" i="104" s="1"/>
  <c r="I14" i="104"/>
  <c r="I27" i="104" s="1"/>
  <c r="H14" i="104"/>
  <c r="H27" i="104" s="1"/>
  <c r="G14" i="104"/>
  <c r="F14" i="104"/>
  <c r="F27" i="104" s="1"/>
  <c r="E14" i="104"/>
  <c r="E27" i="104" s="1"/>
  <c r="E46" i="104" s="1"/>
  <c r="D14" i="104"/>
  <c r="D27" i="104" s="1"/>
  <c r="C14" i="104"/>
  <c r="C27" i="104" s="1"/>
  <c r="C46" i="104" s="1"/>
  <c r="AA51" i="105"/>
  <c r="Z51" i="105"/>
  <c r="Y51" i="105"/>
  <c r="X51" i="105"/>
  <c r="W51" i="105"/>
  <c r="V51" i="105"/>
  <c r="U51" i="105"/>
  <c r="T51" i="105"/>
  <c r="S51" i="105"/>
  <c r="R51" i="105"/>
  <c r="Q51" i="105"/>
  <c r="P51" i="105"/>
  <c r="O51" i="105"/>
  <c r="N51" i="105"/>
  <c r="M51" i="105"/>
  <c r="L51" i="105"/>
  <c r="K51" i="105"/>
  <c r="J51" i="105"/>
  <c r="I51" i="105"/>
  <c r="H51" i="105"/>
  <c r="G51" i="105"/>
  <c r="F51" i="105"/>
  <c r="E51" i="105"/>
  <c r="D51" i="105"/>
  <c r="C51" i="105"/>
  <c r="AA44" i="105"/>
  <c r="Y44" i="105"/>
  <c r="X44" i="105"/>
  <c r="Z44" i="105" s="1"/>
  <c r="W44" i="105"/>
  <c r="V44" i="105"/>
  <c r="U44" i="105"/>
  <c r="T44" i="105"/>
  <c r="S44" i="105"/>
  <c r="R44" i="105"/>
  <c r="Q44" i="105"/>
  <c r="P44" i="105"/>
  <c r="O44" i="105"/>
  <c r="N44" i="105"/>
  <c r="M44" i="105"/>
  <c r="L44" i="105"/>
  <c r="K44" i="105"/>
  <c r="J44" i="105"/>
  <c r="I44" i="105"/>
  <c r="H44" i="105"/>
  <c r="G44" i="105"/>
  <c r="F44" i="105"/>
  <c r="E44" i="105"/>
  <c r="D44" i="105"/>
  <c r="C44" i="105"/>
  <c r="AA38" i="105"/>
  <c r="AA45" i="105" s="1"/>
  <c r="Y38" i="105"/>
  <c r="Y45" i="105" s="1"/>
  <c r="X38" i="105"/>
  <c r="X45" i="105" s="1"/>
  <c r="Z45" i="105" s="1"/>
  <c r="W38" i="105"/>
  <c r="W45" i="105" s="1"/>
  <c r="V38" i="105"/>
  <c r="V45" i="105" s="1"/>
  <c r="U38" i="105"/>
  <c r="U45" i="105" s="1"/>
  <c r="T38" i="105"/>
  <c r="T45" i="105" s="1"/>
  <c r="S38" i="105"/>
  <c r="S45" i="105" s="1"/>
  <c r="R38" i="105"/>
  <c r="R45" i="105" s="1"/>
  <c r="Q38" i="105"/>
  <c r="Q45" i="105" s="1"/>
  <c r="P38" i="105"/>
  <c r="P45" i="105" s="1"/>
  <c r="O38" i="105"/>
  <c r="O45" i="105" s="1"/>
  <c r="N38" i="105"/>
  <c r="N45" i="105" s="1"/>
  <c r="M38" i="105"/>
  <c r="M45" i="105" s="1"/>
  <c r="L38" i="105"/>
  <c r="L45" i="105" s="1"/>
  <c r="K38" i="105"/>
  <c r="K45" i="105" s="1"/>
  <c r="J38" i="105"/>
  <c r="J45" i="105" s="1"/>
  <c r="I38" i="105"/>
  <c r="I45" i="105" s="1"/>
  <c r="H38" i="105"/>
  <c r="H45" i="105" s="1"/>
  <c r="G38" i="105"/>
  <c r="G45" i="105" s="1"/>
  <c r="F38" i="105"/>
  <c r="F45" i="105" s="1"/>
  <c r="E38" i="105"/>
  <c r="E45" i="105" s="1"/>
  <c r="D38" i="105"/>
  <c r="D45" i="105" s="1"/>
  <c r="C38" i="105"/>
  <c r="C45" i="105" s="1"/>
  <c r="W27" i="105"/>
  <c r="G27" i="105"/>
  <c r="AA26" i="105"/>
  <c r="Y26" i="105"/>
  <c r="X26" i="105"/>
  <c r="Z26" i="105" s="1"/>
  <c r="W26" i="105"/>
  <c r="V26" i="105"/>
  <c r="U26" i="105"/>
  <c r="T26" i="105"/>
  <c r="S26" i="105"/>
  <c r="R26" i="105"/>
  <c r="Q26" i="105"/>
  <c r="P26" i="105"/>
  <c r="O26" i="105"/>
  <c r="N26" i="105"/>
  <c r="M26" i="105"/>
  <c r="L26" i="105"/>
  <c r="K26" i="105"/>
  <c r="J26" i="105"/>
  <c r="I26" i="105"/>
  <c r="H26" i="105"/>
  <c r="G26" i="105"/>
  <c r="F26" i="105"/>
  <c r="E26" i="105"/>
  <c r="D26" i="105"/>
  <c r="C26" i="105"/>
  <c r="AA14" i="105"/>
  <c r="AA27" i="105" s="1"/>
  <c r="Y14" i="105"/>
  <c r="Y27" i="105" s="1"/>
  <c r="X14" i="105"/>
  <c r="X27" i="105" s="1"/>
  <c r="W14" i="105"/>
  <c r="V14" i="105"/>
  <c r="V27" i="105" s="1"/>
  <c r="V46" i="105" s="1"/>
  <c r="U14" i="105"/>
  <c r="U27" i="105" s="1"/>
  <c r="T14" i="105"/>
  <c r="T27" i="105" s="1"/>
  <c r="S14" i="105"/>
  <c r="S27" i="105" s="1"/>
  <c r="S46" i="105" s="1"/>
  <c r="R14" i="105"/>
  <c r="R27" i="105" s="1"/>
  <c r="Q14" i="105"/>
  <c r="Q27" i="105" s="1"/>
  <c r="P14" i="105"/>
  <c r="P27" i="105" s="1"/>
  <c r="O14" i="105"/>
  <c r="O27" i="105" s="1"/>
  <c r="N14" i="105"/>
  <c r="N27" i="105" s="1"/>
  <c r="N46" i="105" s="1"/>
  <c r="M14" i="105"/>
  <c r="M27" i="105" s="1"/>
  <c r="L14" i="105"/>
  <c r="L27" i="105" s="1"/>
  <c r="K14" i="105"/>
  <c r="K27" i="105" s="1"/>
  <c r="K46" i="105" s="1"/>
  <c r="J14" i="105"/>
  <c r="J27" i="105" s="1"/>
  <c r="I14" i="105"/>
  <c r="I27" i="105" s="1"/>
  <c r="H14" i="105"/>
  <c r="H27" i="105" s="1"/>
  <c r="G14" i="105"/>
  <c r="F14" i="105"/>
  <c r="F27" i="105" s="1"/>
  <c r="F46" i="105" s="1"/>
  <c r="E14" i="105"/>
  <c r="E27" i="105" s="1"/>
  <c r="D14" i="105"/>
  <c r="D27" i="105" s="1"/>
  <c r="C14" i="105"/>
  <c r="C27" i="105" s="1"/>
  <c r="C46" i="105" s="1"/>
  <c r="AA51" i="106"/>
  <c r="Z51" i="106"/>
  <c r="Y51" i="106"/>
  <c r="X51" i="106"/>
  <c r="W51" i="106"/>
  <c r="V51" i="106"/>
  <c r="U51" i="106"/>
  <c r="T51" i="106"/>
  <c r="S51" i="106"/>
  <c r="R51" i="106"/>
  <c r="Q51" i="106"/>
  <c r="P51" i="106"/>
  <c r="O51" i="106"/>
  <c r="N51" i="106"/>
  <c r="M51" i="106"/>
  <c r="L51" i="106"/>
  <c r="K51" i="106"/>
  <c r="J51" i="106"/>
  <c r="I51" i="106"/>
  <c r="H51" i="106"/>
  <c r="G51" i="106"/>
  <c r="F51" i="106"/>
  <c r="E51" i="106"/>
  <c r="D51" i="106"/>
  <c r="C51" i="106"/>
  <c r="AA44" i="106"/>
  <c r="Y44" i="106"/>
  <c r="X44" i="106"/>
  <c r="Z44" i="106" s="1"/>
  <c r="W44" i="106"/>
  <c r="V44" i="106"/>
  <c r="U44" i="106"/>
  <c r="T44" i="106"/>
  <c r="S44" i="106"/>
  <c r="R44" i="106"/>
  <c r="Q44" i="106"/>
  <c r="P44" i="106"/>
  <c r="O44" i="106"/>
  <c r="N44" i="106"/>
  <c r="M44" i="106"/>
  <c r="L44" i="106"/>
  <c r="K44" i="106"/>
  <c r="J44" i="106"/>
  <c r="I44" i="106"/>
  <c r="H44" i="106"/>
  <c r="G44" i="106"/>
  <c r="F44" i="106"/>
  <c r="E44" i="106"/>
  <c r="D44" i="106"/>
  <c r="C44" i="106"/>
  <c r="AA38" i="106"/>
  <c r="AA45" i="106" s="1"/>
  <c r="Y38" i="106"/>
  <c r="Y45" i="106" s="1"/>
  <c r="X38" i="106"/>
  <c r="X45" i="106" s="1"/>
  <c r="W38" i="106"/>
  <c r="W45" i="106" s="1"/>
  <c r="V38" i="106"/>
  <c r="V45" i="106" s="1"/>
  <c r="U38" i="106"/>
  <c r="U45" i="106" s="1"/>
  <c r="T38" i="106"/>
  <c r="T45" i="106" s="1"/>
  <c r="S38" i="106"/>
  <c r="S45" i="106" s="1"/>
  <c r="R38" i="106"/>
  <c r="R45" i="106" s="1"/>
  <c r="Q38" i="106"/>
  <c r="Q45" i="106" s="1"/>
  <c r="P38" i="106"/>
  <c r="P45" i="106" s="1"/>
  <c r="O38" i="106"/>
  <c r="O45" i="106" s="1"/>
  <c r="N38" i="106"/>
  <c r="N45" i="106" s="1"/>
  <c r="M38" i="106"/>
  <c r="M45" i="106" s="1"/>
  <c r="L38" i="106"/>
  <c r="L45" i="106" s="1"/>
  <c r="K38" i="106"/>
  <c r="K45" i="106" s="1"/>
  <c r="J38" i="106"/>
  <c r="J45" i="106" s="1"/>
  <c r="I38" i="106"/>
  <c r="I45" i="106" s="1"/>
  <c r="H38" i="106"/>
  <c r="H45" i="106" s="1"/>
  <c r="G38" i="106"/>
  <c r="G45" i="106" s="1"/>
  <c r="F38" i="106"/>
  <c r="F45" i="106" s="1"/>
  <c r="E38" i="106"/>
  <c r="E45" i="106" s="1"/>
  <c r="D38" i="106"/>
  <c r="D45" i="106" s="1"/>
  <c r="C38" i="106"/>
  <c r="C45" i="106" s="1"/>
  <c r="O27" i="106"/>
  <c r="AA26" i="106"/>
  <c r="Y26" i="106"/>
  <c r="X26" i="106"/>
  <c r="Z26" i="106" s="1"/>
  <c r="W26" i="106"/>
  <c r="V26" i="106"/>
  <c r="U26" i="106"/>
  <c r="T26" i="106"/>
  <c r="S26" i="106"/>
  <c r="R26" i="106"/>
  <c r="Q26" i="106"/>
  <c r="P26" i="106"/>
  <c r="O26" i="106"/>
  <c r="N26" i="106"/>
  <c r="M26" i="106"/>
  <c r="L26" i="106"/>
  <c r="K26" i="106"/>
  <c r="J26" i="106"/>
  <c r="I26" i="106"/>
  <c r="H26" i="106"/>
  <c r="G26" i="106"/>
  <c r="F26" i="106"/>
  <c r="E26" i="106"/>
  <c r="D26" i="106"/>
  <c r="C26" i="106"/>
  <c r="AA14" i="106"/>
  <c r="AA27" i="106" s="1"/>
  <c r="AA46" i="106" s="1"/>
  <c r="Y14" i="106"/>
  <c r="Y27" i="106" s="1"/>
  <c r="X14" i="106"/>
  <c r="X27" i="106" s="1"/>
  <c r="W14" i="106"/>
  <c r="W27" i="106" s="1"/>
  <c r="V14" i="106"/>
  <c r="V27" i="106" s="1"/>
  <c r="U14" i="106"/>
  <c r="U27" i="106" s="1"/>
  <c r="U46" i="106" s="1"/>
  <c r="T14" i="106"/>
  <c r="T27" i="106" s="1"/>
  <c r="S14" i="106"/>
  <c r="S27" i="106" s="1"/>
  <c r="S46" i="106" s="1"/>
  <c r="R14" i="106"/>
  <c r="R27" i="106" s="1"/>
  <c r="R46" i="106" s="1"/>
  <c r="Q14" i="106"/>
  <c r="Q27" i="106" s="1"/>
  <c r="P14" i="106"/>
  <c r="P27" i="106" s="1"/>
  <c r="O14" i="106"/>
  <c r="N14" i="106"/>
  <c r="N27" i="106" s="1"/>
  <c r="M14" i="106"/>
  <c r="M27" i="106" s="1"/>
  <c r="M46" i="106" s="1"/>
  <c r="L14" i="106"/>
  <c r="L27" i="106" s="1"/>
  <c r="K14" i="106"/>
  <c r="K27" i="106" s="1"/>
  <c r="K46" i="106" s="1"/>
  <c r="J14" i="106"/>
  <c r="J27" i="106" s="1"/>
  <c r="J46" i="106" s="1"/>
  <c r="I14" i="106"/>
  <c r="I27" i="106" s="1"/>
  <c r="H14" i="106"/>
  <c r="H27" i="106" s="1"/>
  <c r="G14" i="106"/>
  <c r="G27" i="106" s="1"/>
  <c r="F14" i="106"/>
  <c r="F27" i="106" s="1"/>
  <c r="E14" i="106"/>
  <c r="E27" i="106" s="1"/>
  <c r="E46" i="106" s="1"/>
  <c r="D14" i="106"/>
  <c r="D27" i="106" s="1"/>
  <c r="C14" i="106"/>
  <c r="C27" i="106" s="1"/>
  <c r="C46" i="106" s="1"/>
  <c r="AA51" i="107"/>
  <c r="Z51" i="107"/>
  <c r="Y51" i="107"/>
  <c r="X51" i="107"/>
  <c r="W51" i="107"/>
  <c r="V51" i="107"/>
  <c r="U51" i="107"/>
  <c r="T51" i="107"/>
  <c r="S51" i="107"/>
  <c r="R51" i="107"/>
  <c r="Q51" i="107"/>
  <c r="P51" i="107"/>
  <c r="O51" i="107"/>
  <c r="N51" i="107"/>
  <c r="M51" i="107"/>
  <c r="L51" i="107"/>
  <c r="K51" i="107"/>
  <c r="J51" i="107"/>
  <c r="I51" i="107"/>
  <c r="H51" i="107"/>
  <c r="G51" i="107"/>
  <c r="F51" i="107"/>
  <c r="E51" i="107"/>
  <c r="D51" i="107"/>
  <c r="C51" i="107"/>
  <c r="T45" i="107"/>
  <c r="AA44" i="107"/>
  <c r="Y44" i="107"/>
  <c r="X44" i="107"/>
  <c r="Z44" i="107" s="1"/>
  <c r="W44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H44" i="107"/>
  <c r="G44" i="107"/>
  <c r="F44" i="107"/>
  <c r="E44" i="107"/>
  <c r="D44" i="107"/>
  <c r="C44" i="107"/>
  <c r="AA38" i="107"/>
  <c r="AA45" i="107" s="1"/>
  <c r="Y38" i="107"/>
  <c r="Y45" i="107" s="1"/>
  <c r="X38" i="107"/>
  <c r="X45" i="107" s="1"/>
  <c r="Z45" i="107" s="1"/>
  <c r="W38" i="107"/>
  <c r="W45" i="107" s="1"/>
  <c r="V38" i="107"/>
  <c r="V45" i="107" s="1"/>
  <c r="U38" i="107"/>
  <c r="U45" i="107" s="1"/>
  <c r="T38" i="107"/>
  <c r="S38" i="107"/>
  <c r="S45" i="107" s="1"/>
  <c r="R38" i="107"/>
  <c r="R45" i="107" s="1"/>
  <c r="Q38" i="107"/>
  <c r="Q45" i="107" s="1"/>
  <c r="P38" i="107"/>
  <c r="P45" i="107" s="1"/>
  <c r="O38" i="107"/>
  <c r="O45" i="107" s="1"/>
  <c r="N38" i="107"/>
  <c r="N45" i="107" s="1"/>
  <c r="M38" i="107"/>
  <c r="M45" i="107" s="1"/>
  <c r="L38" i="107"/>
  <c r="L45" i="107" s="1"/>
  <c r="K38" i="107"/>
  <c r="K45" i="107" s="1"/>
  <c r="J38" i="107"/>
  <c r="J45" i="107" s="1"/>
  <c r="I38" i="107"/>
  <c r="I45" i="107" s="1"/>
  <c r="H38" i="107"/>
  <c r="H45" i="107" s="1"/>
  <c r="G38" i="107"/>
  <c r="G45" i="107" s="1"/>
  <c r="F38" i="107"/>
  <c r="F45" i="107" s="1"/>
  <c r="E38" i="107"/>
  <c r="E45" i="107" s="1"/>
  <c r="D38" i="107"/>
  <c r="D45" i="107" s="1"/>
  <c r="C38" i="107"/>
  <c r="C45" i="107" s="1"/>
  <c r="G27" i="107"/>
  <c r="AA26" i="107"/>
  <c r="Y26" i="107"/>
  <c r="X26" i="107"/>
  <c r="Z26" i="107" s="1"/>
  <c r="W26" i="107"/>
  <c r="V26" i="107"/>
  <c r="U26" i="107"/>
  <c r="T26" i="107"/>
  <c r="S26" i="107"/>
  <c r="R26" i="107"/>
  <c r="Q26" i="107"/>
  <c r="P26" i="107"/>
  <c r="O26" i="107"/>
  <c r="N26" i="107"/>
  <c r="M26" i="107"/>
  <c r="L26" i="107"/>
  <c r="K26" i="107"/>
  <c r="J26" i="107"/>
  <c r="I26" i="107"/>
  <c r="H26" i="107"/>
  <c r="G26" i="107"/>
  <c r="F26" i="107"/>
  <c r="E26" i="107"/>
  <c r="D26" i="107"/>
  <c r="C26" i="107"/>
  <c r="AA14" i="107"/>
  <c r="AA27" i="107" s="1"/>
  <c r="AA46" i="107" s="1"/>
  <c r="Y14" i="107"/>
  <c r="Y27" i="107" s="1"/>
  <c r="Y46" i="107" s="1"/>
  <c r="X14" i="107"/>
  <c r="X27" i="107" s="1"/>
  <c r="W14" i="107"/>
  <c r="W27" i="107" s="1"/>
  <c r="V14" i="107"/>
  <c r="V27" i="107" s="1"/>
  <c r="U14" i="107"/>
  <c r="U27" i="107" s="1"/>
  <c r="T14" i="107"/>
  <c r="T27" i="107" s="1"/>
  <c r="S14" i="107"/>
  <c r="S27" i="107" s="1"/>
  <c r="R14" i="107"/>
  <c r="R27" i="107" s="1"/>
  <c r="R46" i="107" s="1"/>
  <c r="Q14" i="107"/>
  <c r="Q27" i="107" s="1"/>
  <c r="Q46" i="107" s="1"/>
  <c r="P14" i="107"/>
  <c r="P27" i="107" s="1"/>
  <c r="P46" i="107" s="1"/>
  <c r="O14" i="107"/>
  <c r="O27" i="107" s="1"/>
  <c r="N14" i="107"/>
  <c r="N27" i="107" s="1"/>
  <c r="M14" i="107"/>
  <c r="M27" i="107" s="1"/>
  <c r="L14" i="107"/>
  <c r="L27" i="107" s="1"/>
  <c r="K14" i="107"/>
  <c r="K27" i="107" s="1"/>
  <c r="J14" i="107"/>
  <c r="J27" i="107" s="1"/>
  <c r="J46" i="107" s="1"/>
  <c r="I14" i="107"/>
  <c r="I27" i="107" s="1"/>
  <c r="I46" i="107" s="1"/>
  <c r="H14" i="107"/>
  <c r="H27" i="107" s="1"/>
  <c r="H46" i="107" s="1"/>
  <c r="G14" i="107"/>
  <c r="F14" i="107"/>
  <c r="F27" i="107" s="1"/>
  <c r="E14" i="107"/>
  <c r="E27" i="107" s="1"/>
  <c r="D14" i="107"/>
  <c r="D27" i="107" s="1"/>
  <c r="C14" i="107"/>
  <c r="C27" i="107" s="1"/>
  <c r="AA51" i="108"/>
  <c r="Z51" i="108"/>
  <c r="Y51" i="108"/>
  <c r="X51" i="108"/>
  <c r="W51" i="108"/>
  <c r="V51" i="108"/>
  <c r="U51" i="108"/>
  <c r="T51" i="108"/>
  <c r="S51" i="108"/>
  <c r="R51" i="108"/>
  <c r="Q51" i="108"/>
  <c r="P51" i="108"/>
  <c r="O51" i="108"/>
  <c r="N51" i="108"/>
  <c r="M51" i="108"/>
  <c r="L51" i="108"/>
  <c r="K51" i="108"/>
  <c r="J51" i="108"/>
  <c r="I51" i="108"/>
  <c r="H51" i="108"/>
  <c r="G51" i="108"/>
  <c r="F51" i="108"/>
  <c r="E51" i="108"/>
  <c r="D51" i="108"/>
  <c r="C51" i="108"/>
  <c r="L45" i="108"/>
  <c r="AA44" i="108"/>
  <c r="Y44" i="108"/>
  <c r="X44" i="108"/>
  <c r="Z44" i="108" s="1"/>
  <c r="W44" i="108"/>
  <c r="V44" i="108"/>
  <c r="U44" i="108"/>
  <c r="T44" i="108"/>
  <c r="S44" i="108"/>
  <c r="R44" i="108"/>
  <c r="Q44" i="108"/>
  <c r="P44" i="108"/>
  <c r="O44" i="108"/>
  <c r="N44" i="108"/>
  <c r="M44" i="108"/>
  <c r="L44" i="108"/>
  <c r="K44" i="108"/>
  <c r="J44" i="108"/>
  <c r="I44" i="108"/>
  <c r="H44" i="108"/>
  <c r="G44" i="108"/>
  <c r="F44" i="108"/>
  <c r="E44" i="108"/>
  <c r="D44" i="108"/>
  <c r="C44" i="108"/>
  <c r="AA38" i="108"/>
  <c r="AA45" i="108" s="1"/>
  <c r="Y38" i="108"/>
  <c r="Y45" i="108" s="1"/>
  <c r="X38" i="108"/>
  <c r="X45" i="108" s="1"/>
  <c r="Z45" i="108" s="1"/>
  <c r="W38" i="108"/>
  <c r="W45" i="108" s="1"/>
  <c r="V38" i="108"/>
  <c r="V45" i="108" s="1"/>
  <c r="U38" i="108"/>
  <c r="U45" i="108" s="1"/>
  <c r="T38" i="108"/>
  <c r="T45" i="108" s="1"/>
  <c r="S38" i="108"/>
  <c r="S45" i="108" s="1"/>
  <c r="R38" i="108"/>
  <c r="R45" i="108" s="1"/>
  <c r="Q38" i="108"/>
  <c r="Q45" i="108" s="1"/>
  <c r="P38" i="108"/>
  <c r="P45" i="108" s="1"/>
  <c r="O38" i="108"/>
  <c r="O45" i="108" s="1"/>
  <c r="N38" i="108"/>
  <c r="N45" i="108" s="1"/>
  <c r="M38" i="108"/>
  <c r="M45" i="108" s="1"/>
  <c r="L38" i="108"/>
  <c r="K38" i="108"/>
  <c r="K45" i="108" s="1"/>
  <c r="J38" i="108"/>
  <c r="J45" i="108" s="1"/>
  <c r="I38" i="108"/>
  <c r="I45" i="108" s="1"/>
  <c r="H38" i="108"/>
  <c r="H45" i="108" s="1"/>
  <c r="G38" i="108"/>
  <c r="G45" i="108" s="1"/>
  <c r="F38" i="108"/>
  <c r="F45" i="108" s="1"/>
  <c r="E38" i="108"/>
  <c r="E45" i="108" s="1"/>
  <c r="D38" i="108"/>
  <c r="D45" i="108" s="1"/>
  <c r="C38" i="108"/>
  <c r="C45" i="108" s="1"/>
  <c r="AA26" i="108"/>
  <c r="Y26" i="108"/>
  <c r="X26" i="108"/>
  <c r="Z26" i="108" s="1"/>
  <c r="W26" i="108"/>
  <c r="V26" i="108"/>
  <c r="U26" i="108"/>
  <c r="T26" i="108"/>
  <c r="S26" i="108"/>
  <c r="R26" i="108"/>
  <c r="Q26" i="108"/>
  <c r="P26" i="108"/>
  <c r="O26" i="108"/>
  <c r="N26" i="108"/>
  <c r="M26" i="108"/>
  <c r="L26" i="108"/>
  <c r="K26" i="108"/>
  <c r="J26" i="108"/>
  <c r="I26" i="108"/>
  <c r="H26" i="108"/>
  <c r="G26" i="108"/>
  <c r="F26" i="108"/>
  <c r="E26" i="108"/>
  <c r="D26" i="108"/>
  <c r="C26" i="108"/>
  <c r="AA14" i="108"/>
  <c r="AA27" i="108" s="1"/>
  <c r="Y14" i="108"/>
  <c r="Y27" i="108" s="1"/>
  <c r="Y46" i="108" s="1"/>
  <c r="X14" i="108"/>
  <c r="X27" i="108" s="1"/>
  <c r="W14" i="108"/>
  <c r="W27" i="108" s="1"/>
  <c r="W46" i="108" s="1"/>
  <c r="V14" i="108"/>
  <c r="V27" i="108" s="1"/>
  <c r="U14" i="108"/>
  <c r="U27" i="108" s="1"/>
  <c r="T14" i="108"/>
  <c r="T27" i="108" s="1"/>
  <c r="S14" i="108"/>
  <c r="S27" i="108" s="1"/>
  <c r="S46" i="108" s="1"/>
  <c r="R14" i="108"/>
  <c r="R27" i="108" s="1"/>
  <c r="Q14" i="108"/>
  <c r="Q27" i="108" s="1"/>
  <c r="Q46" i="108" s="1"/>
  <c r="P14" i="108"/>
  <c r="P27" i="108" s="1"/>
  <c r="P46" i="108" s="1"/>
  <c r="O14" i="108"/>
  <c r="O27" i="108" s="1"/>
  <c r="N14" i="108"/>
  <c r="N27" i="108" s="1"/>
  <c r="M14" i="108"/>
  <c r="M27" i="108" s="1"/>
  <c r="L14" i="108"/>
  <c r="L27" i="108" s="1"/>
  <c r="K14" i="108"/>
  <c r="K27" i="108" s="1"/>
  <c r="K46" i="108" s="1"/>
  <c r="J14" i="108"/>
  <c r="J27" i="108" s="1"/>
  <c r="I14" i="108"/>
  <c r="I27" i="108" s="1"/>
  <c r="I46" i="108" s="1"/>
  <c r="H14" i="108"/>
  <c r="H27" i="108" s="1"/>
  <c r="H46" i="108" s="1"/>
  <c r="G14" i="108"/>
  <c r="G27" i="108" s="1"/>
  <c r="F14" i="108"/>
  <c r="F27" i="108" s="1"/>
  <c r="E14" i="108"/>
  <c r="E27" i="108" s="1"/>
  <c r="D14" i="108"/>
  <c r="D27" i="108" s="1"/>
  <c r="C14" i="108"/>
  <c r="C27" i="108" s="1"/>
  <c r="C46" i="108" s="1"/>
  <c r="AA51" i="109"/>
  <c r="Y51" i="109"/>
  <c r="X51" i="109"/>
  <c r="Z51" i="109" s="1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D45" i="109"/>
  <c r="AA44" i="109"/>
  <c r="Y44" i="109"/>
  <c r="X44" i="109"/>
  <c r="Z44" i="109" s="1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J44" i="109"/>
  <c r="I44" i="109"/>
  <c r="H44" i="109"/>
  <c r="G44" i="109"/>
  <c r="F44" i="109"/>
  <c r="E44" i="109"/>
  <c r="D44" i="109"/>
  <c r="C44" i="109"/>
  <c r="AA38" i="109"/>
  <c r="AA45" i="109" s="1"/>
  <c r="Y38" i="109"/>
  <c r="Y45" i="109" s="1"/>
  <c r="X38" i="109"/>
  <c r="X45" i="109" s="1"/>
  <c r="Z45" i="109" s="1"/>
  <c r="W38" i="109"/>
  <c r="W45" i="109" s="1"/>
  <c r="V38" i="109"/>
  <c r="V45" i="109" s="1"/>
  <c r="U38" i="109"/>
  <c r="U45" i="109" s="1"/>
  <c r="T38" i="109"/>
  <c r="T45" i="109" s="1"/>
  <c r="S38" i="109"/>
  <c r="S45" i="109" s="1"/>
  <c r="R38" i="109"/>
  <c r="R45" i="109" s="1"/>
  <c r="Q38" i="109"/>
  <c r="Q45" i="109" s="1"/>
  <c r="P38" i="109"/>
  <c r="P45" i="109" s="1"/>
  <c r="O38" i="109"/>
  <c r="O45" i="109" s="1"/>
  <c r="N38" i="109"/>
  <c r="N45" i="109" s="1"/>
  <c r="M38" i="109"/>
  <c r="M45" i="109" s="1"/>
  <c r="L38" i="109"/>
  <c r="L45" i="109" s="1"/>
  <c r="K38" i="109"/>
  <c r="K45" i="109" s="1"/>
  <c r="J38" i="109"/>
  <c r="J45" i="109" s="1"/>
  <c r="I38" i="109"/>
  <c r="I45" i="109" s="1"/>
  <c r="H38" i="109"/>
  <c r="H45" i="109" s="1"/>
  <c r="G38" i="109"/>
  <c r="G45" i="109" s="1"/>
  <c r="F38" i="109"/>
  <c r="F45" i="109" s="1"/>
  <c r="E38" i="109"/>
  <c r="E45" i="109" s="1"/>
  <c r="D38" i="109"/>
  <c r="C38" i="109"/>
  <c r="C45" i="109" s="1"/>
  <c r="AA26" i="109"/>
  <c r="Y26" i="109"/>
  <c r="X26" i="109"/>
  <c r="W26" i="109"/>
  <c r="V26" i="109"/>
  <c r="U26" i="109"/>
  <c r="T26" i="109"/>
  <c r="S26" i="109"/>
  <c r="R26" i="109"/>
  <c r="Q26" i="109"/>
  <c r="P26" i="109"/>
  <c r="O26" i="109"/>
  <c r="N26" i="109"/>
  <c r="M26" i="109"/>
  <c r="L26" i="109"/>
  <c r="K26" i="109"/>
  <c r="J26" i="109"/>
  <c r="I26" i="109"/>
  <c r="H26" i="109"/>
  <c r="G26" i="109"/>
  <c r="F26" i="109"/>
  <c r="E26" i="109"/>
  <c r="D26" i="109"/>
  <c r="C26" i="109"/>
  <c r="AA14" i="109"/>
  <c r="AA27" i="109" s="1"/>
  <c r="AA46" i="109" s="1"/>
  <c r="Y14" i="109"/>
  <c r="Y27" i="109" s="1"/>
  <c r="X14" i="109"/>
  <c r="X27" i="109" s="1"/>
  <c r="W14" i="109"/>
  <c r="W27" i="109" s="1"/>
  <c r="V14" i="109"/>
  <c r="V27" i="109" s="1"/>
  <c r="V46" i="109" s="1"/>
  <c r="U14" i="109"/>
  <c r="T14" i="109"/>
  <c r="T27" i="109" s="1"/>
  <c r="S14" i="109"/>
  <c r="S27" i="109" s="1"/>
  <c r="R14" i="109"/>
  <c r="R27" i="109" s="1"/>
  <c r="R46" i="109" s="1"/>
  <c r="Q14" i="109"/>
  <c r="Q27" i="109" s="1"/>
  <c r="P14" i="109"/>
  <c r="P27" i="109" s="1"/>
  <c r="P46" i="109" s="1"/>
  <c r="O14" i="109"/>
  <c r="O27" i="109" s="1"/>
  <c r="O46" i="109" s="1"/>
  <c r="N14" i="109"/>
  <c r="N27" i="109" s="1"/>
  <c r="N46" i="109" s="1"/>
  <c r="M14" i="109"/>
  <c r="L14" i="109"/>
  <c r="L27" i="109" s="1"/>
  <c r="K14" i="109"/>
  <c r="K27" i="109" s="1"/>
  <c r="J14" i="109"/>
  <c r="J27" i="109" s="1"/>
  <c r="J46" i="109" s="1"/>
  <c r="I14" i="109"/>
  <c r="I27" i="109" s="1"/>
  <c r="H14" i="109"/>
  <c r="H27" i="109" s="1"/>
  <c r="H46" i="109" s="1"/>
  <c r="G14" i="109"/>
  <c r="G27" i="109" s="1"/>
  <c r="G46" i="109" s="1"/>
  <c r="F14" i="109"/>
  <c r="F27" i="109" s="1"/>
  <c r="F46" i="109" s="1"/>
  <c r="E14" i="109"/>
  <c r="E27" i="109" s="1"/>
  <c r="D14" i="109"/>
  <c r="D27" i="109" s="1"/>
  <c r="C14" i="109"/>
  <c r="C27" i="109" s="1"/>
  <c r="AA51" i="110"/>
  <c r="Y51" i="110"/>
  <c r="X51" i="110"/>
  <c r="Z51" i="110" s="1"/>
  <c r="W51" i="110"/>
  <c r="V51" i="110"/>
  <c r="U51" i="110"/>
  <c r="T51" i="110"/>
  <c r="S51" i="110"/>
  <c r="R51" i="110"/>
  <c r="Q51" i="110"/>
  <c r="P51" i="110"/>
  <c r="O51" i="110"/>
  <c r="N51" i="110"/>
  <c r="M51" i="110"/>
  <c r="L51" i="110"/>
  <c r="K51" i="110"/>
  <c r="J51" i="110"/>
  <c r="I51" i="110"/>
  <c r="H51" i="110"/>
  <c r="G51" i="110"/>
  <c r="F51" i="110"/>
  <c r="E51" i="110"/>
  <c r="D51" i="110"/>
  <c r="C51" i="110"/>
  <c r="T45" i="110"/>
  <c r="D45" i="110"/>
  <c r="AA44" i="110"/>
  <c r="Y44" i="110"/>
  <c r="X44" i="110"/>
  <c r="Z44" i="110" s="1"/>
  <c r="W44" i="110"/>
  <c r="V44" i="110"/>
  <c r="U44" i="110"/>
  <c r="T44" i="110"/>
  <c r="S44" i="110"/>
  <c r="R44" i="110"/>
  <c r="Q44" i="110"/>
  <c r="P44" i="110"/>
  <c r="O44" i="110"/>
  <c r="N44" i="110"/>
  <c r="M44" i="110"/>
  <c r="L44" i="110"/>
  <c r="K44" i="110"/>
  <c r="J44" i="110"/>
  <c r="I44" i="110"/>
  <c r="H44" i="110"/>
  <c r="G44" i="110"/>
  <c r="F44" i="110"/>
  <c r="E44" i="110"/>
  <c r="D44" i="110"/>
  <c r="C44" i="110"/>
  <c r="AA38" i="110"/>
  <c r="AA45" i="110" s="1"/>
  <c r="Y38" i="110"/>
  <c r="Y45" i="110" s="1"/>
  <c r="X38" i="110"/>
  <c r="X45" i="110" s="1"/>
  <c r="Z45" i="110" s="1"/>
  <c r="W38" i="110"/>
  <c r="W45" i="110" s="1"/>
  <c r="V38" i="110"/>
  <c r="V45" i="110" s="1"/>
  <c r="U38" i="110"/>
  <c r="U45" i="110" s="1"/>
  <c r="T38" i="110"/>
  <c r="S38" i="110"/>
  <c r="S45" i="110" s="1"/>
  <c r="R38" i="110"/>
  <c r="Q38" i="110"/>
  <c r="Q45" i="110" s="1"/>
  <c r="P38" i="110"/>
  <c r="P45" i="110" s="1"/>
  <c r="O38" i="110"/>
  <c r="O45" i="110" s="1"/>
  <c r="N38" i="110"/>
  <c r="N45" i="110" s="1"/>
  <c r="M38" i="110"/>
  <c r="M45" i="110" s="1"/>
  <c r="L38" i="110"/>
  <c r="L45" i="110" s="1"/>
  <c r="K38" i="110"/>
  <c r="K45" i="110" s="1"/>
  <c r="J38" i="110"/>
  <c r="I38" i="110"/>
  <c r="I45" i="110" s="1"/>
  <c r="H38" i="110"/>
  <c r="H45" i="110" s="1"/>
  <c r="G38" i="110"/>
  <c r="G45" i="110" s="1"/>
  <c r="F38" i="110"/>
  <c r="F45" i="110" s="1"/>
  <c r="E38" i="110"/>
  <c r="E45" i="110" s="1"/>
  <c r="D38" i="110"/>
  <c r="C38" i="110"/>
  <c r="C45" i="110" s="1"/>
  <c r="U27" i="110"/>
  <c r="U46" i="110" s="1"/>
  <c r="AA26" i="110"/>
  <c r="Y26" i="110"/>
  <c r="X26" i="110"/>
  <c r="Z26" i="110" s="1"/>
  <c r="W26" i="110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H26" i="110"/>
  <c r="G26" i="110"/>
  <c r="F26" i="110"/>
  <c r="E26" i="110"/>
  <c r="D26" i="110"/>
  <c r="C26" i="110"/>
  <c r="AA14" i="110"/>
  <c r="AA27" i="110" s="1"/>
  <c r="Y14" i="110"/>
  <c r="Y27" i="110" s="1"/>
  <c r="Y46" i="110" s="1"/>
  <c r="X14" i="110"/>
  <c r="X27" i="110" s="1"/>
  <c r="W14" i="110"/>
  <c r="W27" i="110" s="1"/>
  <c r="W46" i="110" s="1"/>
  <c r="V14" i="110"/>
  <c r="V27" i="110" s="1"/>
  <c r="V46" i="110" s="1"/>
  <c r="U14" i="110"/>
  <c r="T14" i="110"/>
  <c r="T27" i="110" s="1"/>
  <c r="S14" i="110"/>
  <c r="S27" i="110" s="1"/>
  <c r="R14" i="110"/>
  <c r="R27" i="110" s="1"/>
  <c r="Q14" i="110"/>
  <c r="Q27" i="110" s="1"/>
  <c r="Q46" i="110" s="1"/>
  <c r="P14" i="110"/>
  <c r="P27" i="110" s="1"/>
  <c r="O14" i="110"/>
  <c r="O27" i="110" s="1"/>
  <c r="O46" i="110" s="1"/>
  <c r="N14" i="110"/>
  <c r="N27" i="110" s="1"/>
  <c r="N46" i="110" s="1"/>
  <c r="M14" i="110"/>
  <c r="M27" i="110" s="1"/>
  <c r="L14" i="110"/>
  <c r="L27" i="110" s="1"/>
  <c r="K14" i="110"/>
  <c r="K27" i="110" s="1"/>
  <c r="J14" i="110"/>
  <c r="J27" i="110" s="1"/>
  <c r="I14" i="110"/>
  <c r="I27" i="110" s="1"/>
  <c r="I46" i="110" s="1"/>
  <c r="H14" i="110"/>
  <c r="H27" i="110" s="1"/>
  <c r="G14" i="110"/>
  <c r="G27" i="110" s="1"/>
  <c r="G46" i="110" s="1"/>
  <c r="F14" i="110"/>
  <c r="F27" i="110" s="1"/>
  <c r="F46" i="110" s="1"/>
  <c r="E14" i="110"/>
  <c r="E27" i="110" s="1"/>
  <c r="D14" i="110"/>
  <c r="D27" i="110" s="1"/>
  <c r="C14" i="110"/>
  <c r="C27" i="110" s="1"/>
  <c r="AA51" i="111"/>
  <c r="Y51" i="111"/>
  <c r="X51" i="111"/>
  <c r="W51" i="111"/>
  <c r="V51" i="111"/>
  <c r="U51" i="111"/>
  <c r="T51" i="111"/>
  <c r="S51" i="111"/>
  <c r="R51" i="111"/>
  <c r="Q51" i="111"/>
  <c r="P51" i="111"/>
  <c r="O51" i="111"/>
  <c r="N51" i="111"/>
  <c r="M51" i="111"/>
  <c r="L51" i="111"/>
  <c r="K51" i="111"/>
  <c r="J51" i="111"/>
  <c r="I51" i="111"/>
  <c r="H51" i="111"/>
  <c r="G51" i="111"/>
  <c r="F51" i="111"/>
  <c r="E51" i="111"/>
  <c r="D51" i="111"/>
  <c r="C51" i="111"/>
  <c r="J45" i="111"/>
  <c r="AA44" i="111"/>
  <c r="Y44" i="111"/>
  <c r="X44" i="111"/>
  <c r="Z44" i="111" s="1"/>
  <c r="W44" i="111"/>
  <c r="V44" i="111"/>
  <c r="U44" i="111"/>
  <c r="T44" i="111"/>
  <c r="S44" i="111"/>
  <c r="R44" i="111"/>
  <c r="Q44" i="111"/>
  <c r="P44" i="111"/>
  <c r="O44" i="111"/>
  <c r="N44" i="111"/>
  <c r="M44" i="111"/>
  <c r="L44" i="111"/>
  <c r="K44" i="111"/>
  <c r="J44" i="111"/>
  <c r="I44" i="111"/>
  <c r="H44" i="111"/>
  <c r="G44" i="111"/>
  <c r="F44" i="111"/>
  <c r="E44" i="111"/>
  <c r="D44" i="111"/>
  <c r="C44" i="111"/>
  <c r="AA38" i="111"/>
  <c r="AA45" i="111" s="1"/>
  <c r="Y38" i="111"/>
  <c r="Y45" i="111" s="1"/>
  <c r="X38" i="111"/>
  <c r="X45" i="111" s="1"/>
  <c r="Z45" i="111" s="1"/>
  <c r="W38" i="111"/>
  <c r="W45" i="111" s="1"/>
  <c r="V38" i="111"/>
  <c r="V45" i="111" s="1"/>
  <c r="U38" i="111"/>
  <c r="U45" i="111" s="1"/>
  <c r="T38" i="111"/>
  <c r="T45" i="111" s="1"/>
  <c r="S38" i="111"/>
  <c r="S45" i="111" s="1"/>
  <c r="R38" i="111"/>
  <c r="R45" i="111" s="1"/>
  <c r="Q38" i="111"/>
  <c r="Q45" i="111" s="1"/>
  <c r="P38" i="111"/>
  <c r="P45" i="111" s="1"/>
  <c r="O38" i="111"/>
  <c r="O45" i="111" s="1"/>
  <c r="N38" i="111"/>
  <c r="N45" i="111" s="1"/>
  <c r="M38" i="111"/>
  <c r="M45" i="111" s="1"/>
  <c r="L38" i="111"/>
  <c r="L45" i="111" s="1"/>
  <c r="K38" i="111"/>
  <c r="K45" i="111" s="1"/>
  <c r="J38" i="111"/>
  <c r="I38" i="111"/>
  <c r="I45" i="111" s="1"/>
  <c r="H38" i="111"/>
  <c r="H45" i="111" s="1"/>
  <c r="G38" i="111"/>
  <c r="G45" i="111" s="1"/>
  <c r="F38" i="111"/>
  <c r="F45" i="111" s="1"/>
  <c r="E38" i="111"/>
  <c r="E45" i="111" s="1"/>
  <c r="D38" i="111"/>
  <c r="D45" i="111" s="1"/>
  <c r="C38" i="111"/>
  <c r="C45" i="111" s="1"/>
  <c r="M27" i="111"/>
  <c r="M46" i="111" s="1"/>
  <c r="E27" i="111"/>
  <c r="E46" i="111" s="1"/>
  <c r="AA26" i="111"/>
  <c r="Y26" i="111"/>
  <c r="X26" i="111"/>
  <c r="Z26" i="111" s="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AA14" i="111"/>
  <c r="AA27" i="111" s="1"/>
  <c r="Y14" i="111"/>
  <c r="Y27" i="111" s="1"/>
  <c r="X14" i="111"/>
  <c r="X27" i="111" s="1"/>
  <c r="W14" i="111"/>
  <c r="W27" i="111" s="1"/>
  <c r="W46" i="111" s="1"/>
  <c r="V14" i="111"/>
  <c r="U14" i="111"/>
  <c r="U27" i="111" s="1"/>
  <c r="U46" i="111" s="1"/>
  <c r="T14" i="111"/>
  <c r="T27" i="111" s="1"/>
  <c r="T46" i="111" s="1"/>
  <c r="S14" i="111"/>
  <c r="S27" i="111" s="1"/>
  <c r="R14" i="111"/>
  <c r="R27" i="111" s="1"/>
  <c r="Q14" i="111"/>
  <c r="Q27" i="111" s="1"/>
  <c r="P14" i="111"/>
  <c r="P27" i="111" s="1"/>
  <c r="O14" i="111"/>
  <c r="O27" i="111" s="1"/>
  <c r="O46" i="111" s="1"/>
  <c r="N14" i="111"/>
  <c r="M14" i="111"/>
  <c r="L14" i="111"/>
  <c r="L27" i="111" s="1"/>
  <c r="L46" i="111" s="1"/>
  <c r="K14" i="111"/>
  <c r="K27" i="111" s="1"/>
  <c r="J14" i="111"/>
  <c r="J27" i="111" s="1"/>
  <c r="I14" i="111"/>
  <c r="I27" i="111" s="1"/>
  <c r="H14" i="111"/>
  <c r="H27" i="111" s="1"/>
  <c r="G14" i="111"/>
  <c r="G27" i="111" s="1"/>
  <c r="G46" i="111" s="1"/>
  <c r="F14" i="111"/>
  <c r="E14" i="111"/>
  <c r="D14" i="111"/>
  <c r="D27" i="111" s="1"/>
  <c r="D46" i="111" s="1"/>
  <c r="C14" i="111"/>
  <c r="C27" i="111" s="1"/>
  <c r="AA51" i="112"/>
  <c r="Y51" i="112"/>
  <c r="X51" i="112"/>
  <c r="Z51" i="112" s="1"/>
  <c r="W51" i="112"/>
  <c r="V51" i="112"/>
  <c r="U51" i="112"/>
  <c r="T51" i="112"/>
  <c r="S51" i="112"/>
  <c r="R51" i="112"/>
  <c r="Q51" i="112"/>
  <c r="P51" i="112"/>
  <c r="O51" i="112"/>
  <c r="N51" i="112"/>
  <c r="M51" i="112"/>
  <c r="L51" i="112"/>
  <c r="K51" i="112"/>
  <c r="J51" i="112"/>
  <c r="I51" i="112"/>
  <c r="H51" i="112"/>
  <c r="G51" i="112"/>
  <c r="F51" i="112"/>
  <c r="E51" i="112"/>
  <c r="D51" i="112"/>
  <c r="C51" i="112"/>
  <c r="AA44" i="112"/>
  <c r="Y44" i="112"/>
  <c r="X44" i="112"/>
  <c r="Z44" i="112" s="1"/>
  <c r="W44" i="112"/>
  <c r="V44" i="112"/>
  <c r="U44" i="112"/>
  <c r="T44" i="112"/>
  <c r="S44" i="112"/>
  <c r="R44" i="112"/>
  <c r="Q44" i="112"/>
  <c r="P44" i="112"/>
  <c r="O44" i="112"/>
  <c r="N44" i="112"/>
  <c r="M44" i="112"/>
  <c r="L44" i="112"/>
  <c r="K44" i="112"/>
  <c r="J44" i="112"/>
  <c r="I44" i="112"/>
  <c r="H44" i="112"/>
  <c r="G44" i="112"/>
  <c r="F44" i="112"/>
  <c r="E44" i="112"/>
  <c r="D44" i="112"/>
  <c r="C44" i="112"/>
  <c r="AA38" i="112"/>
  <c r="Y38" i="112"/>
  <c r="Y45" i="112" s="1"/>
  <c r="X38" i="112"/>
  <c r="X45" i="112" s="1"/>
  <c r="Z45" i="112" s="1"/>
  <c r="W38" i="112"/>
  <c r="W45" i="112" s="1"/>
  <c r="V38" i="112"/>
  <c r="V45" i="112" s="1"/>
  <c r="U38" i="112"/>
  <c r="U45" i="112" s="1"/>
  <c r="T38" i="112"/>
  <c r="T45" i="112" s="1"/>
  <c r="S38" i="112"/>
  <c r="R38" i="112"/>
  <c r="R45" i="112" s="1"/>
  <c r="Q38" i="112"/>
  <c r="Q45" i="112" s="1"/>
  <c r="P38" i="112"/>
  <c r="P45" i="112" s="1"/>
  <c r="O38" i="112"/>
  <c r="O45" i="112" s="1"/>
  <c r="N38" i="112"/>
  <c r="N45" i="112" s="1"/>
  <c r="M38" i="112"/>
  <c r="M45" i="112" s="1"/>
  <c r="L38" i="112"/>
  <c r="L45" i="112" s="1"/>
  <c r="K38" i="112"/>
  <c r="J38" i="112"/>
  <c r="J45" i="112" s="1"/>
  <c r="I38" i="112"/>
  <c r="I45" i="112" s="1"/>
  <c r="H38" i="112"/>
  <c r="H45" i="112" s="1"/>
  <c r="G38" i="112"/>
  <c r="G45" i="112" s="1"/>
  <c r="F38" i="112"/>
  <c r="F45" i="112" s="1"/>
  <c r="E38" i="112"/>
  <c r="E45" i="112" s="1"/>
  <c r="D38" i="112"/>
  <c r="D45" i="112" s="1"/>
  <c r="C38" i="112"/>
  <c r="M27" i="112"/>
  <c r="AA26" i="112"/>
  <c r="Y26" i="112"/>
  <c r="X26" i="112"/>
  <c r="Z26" i="112" s="1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AA14" i="112"/>
  <c r="AA27" i="112" s="1"/>
  <c r="Y14" i="112"/>
  <c r="Y27" i="112" s="1"/>
  <c r="Y46" i="112" s="1"/>
  <c r="X14" i="112"/>
  <c r="X27" i="112" s="1"/>
  <c r="W14" i="112"/>
  <c r="W27" i="112" s="1"/>
  <c r="W46" i="112" s="1"/>
  <c r="V14" i="112"/>
  <c r="V27" i="112" s="1"/>
  <c r="U14" i="112"/>
  <c r="U27" i="112" s="1"/>
  <c r="T14" i="112"/>
  <c r="T27" i="112" s="1"/>
  <c r="T46" i="112" s="1"/>
  <c r="S14" i="112"/>
  <c r="S27" i="112" s="1"/>
  <c r="R14" i="112"/>
  <c r="R27" i="112" s="1"/>
  <c r="Q14" i="112"/>
  <c r="Q27" i="112" s="1"/>
  <c r="Q46" i="112" s="1"/>
  <c r="P14" i="112"/>
  <c r="P27" i="112" s="1"/>
  <c r="O14" i="112"/>
  <c r="O27" i="112" s="1"/>
  <c r="O46" i="112" s="1"/>
  <c r="N14" i="112"/>
  <c r="M14" i="112"/>
  <c r="L14" i="112"/>
  <c r="L27" i="112" s="1"/>
  <c r="L46" i="112" s="1"/>
  <c r="K14" i="112"/>
  <c r="K27" i="112" s="1"/>
  <c r="J14" i="112"/>
  <c r="J27" i="112" s="1"/>
  <c r="I14" i="112"/>
  <c r="I27" i="112" s="1"/>
  <c r="I46" i="112" s="1"/>
  <c r="H14" i="112"/>
  <c r="H27" i="112" s="1"/>
  <c r="G14" i="112"/>
  <c r="G27" i="112" s="1"/>
  <c r="G46" i="112" s="1"/>
  <c r="F14" i="112"/>
  <c r="E14" i="112"/>
  <c r="E27" i="112" s="1"/>
  <c r="D14" i="112"/>
  <c r="D27" i="112" s="1"/>
  <c r="D46" i="112" s="1"/>
  <c r="C14" i="112"/>
  <c r="C27" i="112" s="1"/>
  <c r="AA51" i="113"/>
  <c r="Y51" i="113"/>
  <c r="Z51" i="113" s="1"/>
  <c r="X51" i="113"/>
  <c r="W51" i="113"/>
  <c r="V51" i="113"/>
  <c r="U51" i="113"/>
  <c r="T51" i="113"/>
  <c r="S51" i="113"/>
  <c r="R51" i="113"/>
  <c r="Q51" i="113"/>
  <c r="P51" i="113"/>
  <c r="O51" i="113"/>
  <c r="N51" i="113"/>
  <c r="M51" i="113"/>
  <c r="L51" i="113"/>
  <c r="K51" i="113"/>
  <c r="J51" i="113"/>
  <c r="I51" i="113"/>
  <c r="H51" i="113"/>
  <c r="G51" i="113"/>
  <c r="F51" i="113"/>
  <c r="E51" i="113"/>
  <c r="D51" i="113"/>
  <c r="C51" i="113"/>
  <c r="S45" i="113"/>
  <c r="AA44" i="113"/>
  <c r="Y44" i="113"/>
  <c r="X44" i="113"/>
  <c r="Z44" i="113" s="1"/>
  <c r="W44" i="113"/>
  <c r="V44" i="113"/>
  <c r="U44" i="113"/>
  <c r="T44" i="113"/>
  <c r="S44" i="113"/>
  <c r="R44" i="113"/>
  <c r="Q44" i="113"/>
  <c r="P44" i="113"/>
  <c r="O44" i="113"/>
  <c r="N44" i="113"/>
  <c r="M44" i="113"/>
  <c r="L44" i="113"/>
  <c r="K44" i="113"/>
  <c r="J44" i="113"/>
  <c r="I44" i="113"/>
  <c r="H44" i="113"/>
  <c r="G44" i="113"/>
  <c r="F44" i="113"/>
  <c r="E44" i="113"/>
  <c r="D44" i="113"/>
  <c r="C44" i="113"/>
  <c r="AA38" i="113"/>
  <c r="AA45" i="113" s="1"/>
  <c r="Y38" i="113"/>
  <c r="Y45" i="113" s="1"/>
  <c r="X38" i="113"/>
  <c r="X45" i="113" s="1"/>
  <c r="Z45" i="113" s="1"/>
  <c r="W38" i="113"/>
  <c r="W45" i="113" s="1"/>
  <c r="V38" i="113"/>
  <c r="V45" i="113" s="1"/>
  <c r="U38" i="113"/>
  <c r="U45" i="113" s="1"/>
  <c r="T38" i="113"/>
  <c r="S38" i="113"/>
  <c r="R38" i="113"/>
  <c r="R45" i="113" s="1"/>
  <c r="Q38" i="113"/>
  <c r="Q45" i="113" s="1"/>
  <c r="P38" i="113"/>
  <c r="P45" i="113" s="1"/>
  <c r="O38" i="113"/>
  <c r="O45" i="113" s="1"/>
  <c r="N38" i="113"/>
  <c r="N45" i="113" s="1"/>
  <c r="M38" i="113"/>
  <c r="M45" i="113" s="1"/>
  <c r="L38" i="113"/>
  <c r="L45" i="113" s="1"/>
  <c r="K38" i="113"/>
  <c r="K45" i="113" s="1"/>
  <c r="J38" i="113"/>
  <c r="J45" i="113" s="1"/>
  <c r="I38" i="113"/>
  <c r="I45" i="113" s="1"/>
  <c r="H38" i="113"/>
  <c r="H45" i="113" s="1"/>
  <c r="G38" i="113"/>
  <c r="G45" i="113" s="1"/>
  <c r="F38" i="113"/>
  <c r="F45" i="113" s="1"/>
  <c r="E38" i="113"/>
  <c r="E45" i="113" s="1"/>
  <c r="D38" i="113"/>
  <c r="D45" i="113" s="1"/>
  <c r="C38" i="113"/>
  <c r="C45" i="113" s="1"/>
  <c r="V27" i="113"/>
  <c r="V46" i="113" s="1"/>
  <c r="F27" i="113"/>
  <c r="F46" i="113" s="1"/>
  <c r="AA26" i="113"/>
  <c r="Y26" i="113"/>
  <c r="X26" i="113"/>
  <c r="Z26" i="113" s="1"/>
  <c r="W26" i="113"/>
  <c r="V26" i="113"/>
  <c r="U26" i="113"/>
  <c r="T26" i="113"/>
  <c r="S26" i="113"/>
  <c r="R26" i="113"/>
  <c r="Q26" i="113"/>
  <c r="P26" i="113"/>
  <c r="O26" i="113"/>
  <c r="N26" i="113"/>
  <c r="M26" i="113"/>
  <c r="L26" i="113"/>
  <c r="K26" i="113"/>
  <c r="J26" i="113"/>
  <c r="I26" i="113"/>
  <c r="H26" i="113"/>
  <c r="G26" i="113"/>
  <c r="F26" i="113"/>
  <c r="E26" i="113"/>
  <c r="D26" i="113"/>
  <c r="C26" i="113"/>
  <c r="AA14" i="113"/>
  <c r="AA27" i="113" s="1"/>
  <c r="Y14" i="113"/>
  <c r="Y27" i="113" s="1"/>
  <c r="X14" i="113"/>
  <c r="X27" i="113" s="1"/>
  <c r="W14" i="113"/>
  <c r="V14" i="113"/>
  <c r="U14" i="113"/>
  <c r="T14" i="113"/>
  <c r="T27" i="113" s="1"/>
  <c r="S14" i="113"/>
  <c r="S27" i="113" s="1"/>
  <c r="S46" i="113" s="1"/>
  <c r="R14" i="113"/>
  <c r="R27" i="113" s="1"/>
  <c r="Q14" i="113"/>
  <c r="Q27" i="113" s="1"/>
  <c r="P14" i="113"/>
  <c r="P27" i="113" s="1"/>
  <c r="O14" i="113"/>
  <c r="N14" i="113"/>
  <c r="N27" i="113" s="1"/>
  <c r="N46" i="113" s="1"/>
  <c r="M14" i="113"/>
  <c r="L14" i="113"/>
  <c r="L27" i="113" s="1"/>
  <c r="L46" i="113" s="1"/>
  <c r="K14" i="113"/>
  <c r="K27" i="113" s="1"/>
  <c r="K46" i="113" s="1"/>
  <c r="J14" i="113"/>
  <c r="J27" i="113" s="1"/>
  <c r="I14" i="113"/>
  <c r="I27" i="113" s="1"/>
  <c r="H14" i="113"/>
  <c r="H27" i="113" s="1"/>
  <c r="G14" i="113"/>
  <c r="F14" i="113"/>
  <c r="E14" i="113"/>
  <c r="D14" i="113"/>
  <c r="D27" i="113" s="1"/>
  <c r="D46" i="113" s="1"/>
  <c r="C14" i="113"/>
  <c r="C27" i="113" s="1"/>
  <c r="C46" i="113" s="1"/>
  <c r="AA51" i="114"/>
  <c r="Y51" i="114"/>
  <c r="Z51" i="114" s="1"/>
  <c r="X51" i="114"/>
  <c r="W51" i="114"/>
  <c r="V51" i="114"/>
  <c r="U51" i="114"/>
  <c r="T51" i="114"/>
  <c r="S51" i="114"/>
  <c r="R51" i="114"/>
  <c r="Q51" i="114"/>
  <c r="P51" i="114"/>
  <c r="O51" i="114"/>
  <c r="N51" i="114"/>
  <c r="M51" i="114"/>
  <c r="L51" i="114"/>
  <c r="K51" i="114"/>
  <c r="J51" i="114"/>
  <c r="I51" i="114"/>
  <c r="H51" i="114"/>
  <c r="G51" i="114"/>
  <c r="F51" i="114"/>
  <c r="E51" i="114"/>
  <c r="D51" i="114"/>
  <c r="C51" i="114"/>
  <c r="AA45" i="114"/>
  <c r="AA44" i="114"/>
  <c r="Y44" i="114"/>
  <c r="X44" i="114"/>
  <c r="Z44" i="114" s="1"/>
  <c r="W44" i="114"/>
  <c r="V44" i="114"/>
  <c r="U44" i="114"/>
  <c r="T44" i="114"/>
  <c r="S44" i="114"/>
  <c r="R44" i="114"/>
  <c r="Q44" i="114"/>
  <c r="P44" i="114"/>
  <c r="O44" i="114"/>
  <c r="N44" i="114"/>
  <c r="M44" i="114"/>
  <c r="L44" i="114"/>
  <c r="K44" i="114"/>
  <c r="J44" i="114"/>
  <c r="I44" i="114"/>
  <c r="H44" i="114"/>
  <c r="G44" i="114"/>
  <c r="F44" i="114"/>
  <c r="E44" i="114"/>
  <c r="D44" i="114"/>
  <c r="C44" i="114"/>
  <c r="AA38" i="114"/>
  <c r="Y38" i="114"/>
  <c r="Y45" i="114" s="1"/>
  <c r="X38" i="114"/>
  <c r="X45" i="114" s="1"/>
  <c r="Z45" i="114" s="1"/>
  <c r="W38" i="114"/>
  <c r="W45" i="114" s="1"/>
  <c r="V38" i="114"/>
  <c r="V45" i="114" s="1"/>
  <c r="U38" i="114"/>
  <c r="U45" i="114" s="1"/>
  <c r="T38" i="114"/>
  <c r="S38" i="114"/>
  <c r="S45" i="114" s="1"/>
  <c r="R38" i="114"/>
  <c r="Q38" i="114"/>
  <c r="Q45" i="114" s="1"/>
  <c r="P38" i="114"/>
  <c r="P45" i="114" s="1"/>
  <c r="O38" i="114"/>
  <c r="O45" i="114" s="1"/>
  <c r="N38" i="114"/>
  <c r="N45" i="114" s="1"/>
  <c r="M38" i="114"/>
  <c r="M45" i="114" s="1"/>
  <c r="L38" i="114"/>
  <c r="K38" i="114"/>
  <c r="K45" i="114" s="1"/>
  <c r="J38" i="114"/>
  <c r="I38" i="114"/>
  <c r="I45" i="114" s="1"/>
  <c r="H38" i="114"/>
  <c r="H45" i="114" s="1"/>
  <c r="G38" i="114"/>
  <c r="G45" i="114" s="1"/>
  <c r="F38" i="114"/>
  <c r="F45" i="114" s="1"/>
  <c r="E38" i="114"/>
  <c r="E45" i="114" s="1"/>
  <c r="D38" i="114"/>
  <c r="D45" i="114" s="1"/>
  <c r="C38" i="114"/>
  <c r="C45" i="114" s="1"/>
  <c r="F27" i="114"/>
  <c r="AA26" i="114"/>
  <c r="Y26" i="114"/>
  <c r="X26" i="114"/>
  <c r="W26" i="114"/>
  <c r="V26" i="114"/>
  <c r="U26" i="114"/>
  <c r="T26" i="114"/>
  <c r="S26" i="114"/>
  <c r="R26" i="114"/>
  <c r="Q26" i="114"/>
  <c r="P26" i="114"/>
  <c r="O26" i="114"/>
  <c r="N26" i="114"/>
  <c r="M26" i="114"/>
  <c r="L26" i="114"/>
  <c r="K26" i="114"/>
  <c r="J26" i="114"/>
  <c r="I26" i="114"/>
  <c r="H26" i="114"/>
  <c r="G26" i="114"/>
  <c r="F26" i="114"/>
  <c r="E26" i="114"/>
  <c r="D26" i="114"/>
  <c r="C26" i="114"/>
  <c r="AA14" i="114"/>
  <c r="AA27" i="114" s="1"/>
  <c r="Y14" i="114"/>
  <c r="Y27" i="114" s="1"/>
  <c r="Y46" i="114" s="1"/>
  <c r="X14" i="114"/>
  <c r="X27" i="114" s="1"/>
  <c r="W14" i="114"/>
  <c r="V14" i="114"/>
  <c r="V27" i="114" s="1"/>
  <c r="U14" i="114"/>
  <c r="T14" i="114"/>
  <c r="T27" i="114" s="1"/>
  <c r="S14" i="114"/>
  <c r="S27" i="114" s="1"/>
  <c r="S46" i="114" s="1"/>
  <c r="R14" i="114"/>
  <c r="R27" i="114" s="1"/>
  <c r="Q14" i="114"/>
  <c r="Q27" i="114" s="1"/>
  <c r="Q46" i="114" s="1"/>
  <c r="P14" i="114"/>
  <c r="P27" i="114" s="1"/>
  <c r="O14" i="114"/>
  <c r="N14" i="114"/>
  <c r="N27" i="114" s="1"/>
  <c r="M14" i="114"/>
  <c r="L14" i="114"/>
  <c r="L27" i="114" s="1"/>
  <c r="K14" i="114"/>
  <c r="K27" i="114" s="1"/>
  <c r="K46" i="114" s="1"/>
  <c r="J14" i="114"/>
  <c r="J27" i="114" s="1"/>
  <c r="I14" i="114"/>
  <c r="I27" i="114" s="1"/>
  <c r="I46" i="114" s="1"/>
  <c r="H14" i="114"/>
  <c r="H27" i="114" s="1"/>
  <c r="G14" i="114"/>
  <c r="F14" i="114"/>
  <c r="E14" i="114"/>
  <c r="D14" i="114"/>
  <c r="D27" i="114" s="1"/>
  <c r="D46" i="114" s="1"/>
  <c r="C14" i="114"/>
  <c r="C27" i="114" s="1"/>
  <c r="AA51" i="115"/>
  <c r="Z51" i="115"/>
  <c r="Y51" i="115"/>
  <c r="X51" i="115"/>
  <c r="W51" i="115"/>
  <c r="V51" i="115"/>
  <c r="U51" i="115"/>
  <c r="T51" i="115"/>
  <c r="S51" i="115"/>
  <c r="R51" i="115"/>
  <c r="Q51" i="115"/>
  <c r="P51" i="115"/>
  <c r="O51" i="115"/>
  <c r="N51" i="115"/>
  <c r="M51" i="115"/>
  <c r="L51" i="115"/>
  <c r="K51" i="115"/>
  <c r="J51" i="115"/>
  <c r="I51" i="115"/>
  <c r="H51" i="115"/>
  <c r="G51" i="115"/>
  <c r="F51" i="115"/>
  <c r="E51" i="115"/>
  <c r="D51" i="115"/>
  <c r="C51" i="115"/>
  <c r="AA45" i="115"/>
  <c r="S45" i="115"/>
  <c r="AA44" i="115"/>
  <c r="Z44" i="115"/>
  <c r="Y44" i="115"/>
  <c r="X44" i="115"/>
  <c r="W44" i="115"/>
  <c r="V44" i="115"/>
  <c r="U44" i="115"/>
  <c r="T44" i="115"/>
  <c r="S44" i="115"/>
  <c r="R44" i="115"/>
  <c r="Q44" i="115"/>
  <c r="P44" i="115"/>
  <c r="O44" i="115"/>
  <c r="N44" i="115"/>
  <c r="M44" i="115"/>
  <c r="L44" i="115"/>
  <c r="K44" i="115"/>
  <c r="J44" i="115"/>
  <c r="I44" i="115"/>
  <c r="H44" i="115"/>
  <c r="G44" i="115"/>
  <c r="F44" i="115"/>
  <c r="E44" i="115"/>
  <c r="D44" i="115"/>
  <c r="C44" i="115"/>
  <c r="AA38" i="115"/>
  <c r="Y38" i="115"/>
  <c r="Y45" i="115" s="1"/>
  <c r="X38" i="115"/>
  <c r="X45" i="115" s="1"/>
  <c r="Z45" i="115" s="1"/>
  <c r="W38" i="115"/>
  <c r="W45" i="115" s="1"/>
  <c r="V38" i="115"/>
  <c r="V45" i="115" s="1"/>
  <c r="U38" i="115"/>
  <c r="U45" i="115" s="1"/>
  <c r="T38" i="115"/>
  <c r="S38" i="115"/>
  <c r="R38" i="115"/>
  <c r="Q38" i="115"/>
  <c r="Q45" i="115" s="1"/>
  <c r="P38" i="115"/>
  <c r="P45" i="115" s="1"/>
  <c r="O38" i="115"/>
  <c r="O45" i="115" s="1"/>
  <c r="N38" i="115"/>
  <c r="N45" i="115" s="1"/>
  <c r="M38" i="115"/>
  <c r="M45" i="115" s="1"/>
  <c r="L38" i="115"/>
  <c r="K38" i="115"/>
  <c r="K45" i="115" s="1"/>
  <c r="J38" i="115"/>
  <c r="I38" i="115"/>
  <c r="I45" i="115" s="1"/>
  <c r="H38" i="115"/>
  <c r="H45" i="115" s="1"/>
  <c r="G38" i="115"/>
  <c r="G45" i="115" s="1"/>
  <c r="F38" i="115"/>
  <c r="F45" i="115" s="1"/>
  <c r="E38" i="115"/>
  <c r="E45" i="115" s="1"/>
  <c r="D38" i="115"/>
  <c r="C38" i="115"/>
  <c r="C45" i="115" s="1"/>
  <c r="V27" i="115"/>
  <c r="G27" i="115"/>
  <c r="F27" i="115"/>
  <c r="AA26" i="115"/>
  <c r="Y26" i="115"/>
  <c r="X26" i="115"/>
  <c r="Z26" i="115" s="1"/>
  <c r="W26" i="115"/>
  <c r="V26" i="115"/>
  <c r="U26" i="115"/>
  <c r="T26" i="115"/>
  <c r="S26" i="115"/>
  <c r="R26" i="115"/>
  <c r="Q26" i="115"/>
  <c r="P26" i="115"/>
  <c r="O26" i="115"/>
  <c r="N26" i="115"/>
  <c r="M26" i="115"/>
  <c r="L26" i="115"/>
  <c r="K26" i="115"/>
  <c r="J26" i="115"/>
  <c r="I26" i="115"/>
  <c r="H26" i="115"/>
  <c r="G26" i="115"/>
  <c r="F26" i="115"/>
  <c r="E26" i="115"/>
  <c r="D26" i="115"/>
  <c r="C26" i="115"/>
  <c r="AA14" i="115"/>
  <c r="AA27" i="115" s="1"/>
  <c r="Y14" i="115"/>
  <c r="Y27" i="115" s="1"/>
  <c r="X14" i="115"/>
  <c r="W14" i="115"/>
  <c r="W27" i="115" s="1"/>
  <c r="V14" i="115"/>
  <c r="U14" i="115"/>
  <c r="T14" i="115"/>
  <c r="T27" i="115" s="1"/>
  <c r="S14" i="115"/>
  <c r="S27" i="115" s="1"/>
  <c r="R14" i="115"/>
  <c r="Q14" i="115"/>
  <c r="Q27" i="115" s="1"/>
  <c r="P14" i="115"/>
  <c r="O14" i="115"/>
  <c r="O27" i="115" s="1"/>
  <c r="N14" i="115"/>
  <c r="N27" i="115" s="1"/>
  <c r="M14" i="115"/>
  <c r="L14" i="115"/>
  <c r="L27" i="115" s="1"/>
  <c r="K14" i="115"/>
  <c r="K27" i="115" s="1"/>
  <c r="J14" i="115"/>
  <c r="I14" i="115"/>
  <c r="I27" i="115" s="1"/>
  <c r="H14" i="115"/>
  <c r="H27" i="115" s="1"/>
  <c r="H46" i="115" s="1"/>
  <c r="G14" i="115"/>
  <c r="F14" i="115"/>
  <c r="E14" i="115"/>
  <c r="E27" i="115" s="1"/>
  <c r="E46" i="115" s="1"/>
  <c r="D14" i="115"/>
  <c r="D27" i="115" s="1"/>
  <c r="C14" i="115"/>
  <c r="C27" i="115" s="1"/>
  <c r="AA51" i="116"/>
  <c r="Y51" i="116"/>
  <c r="X51" i="116"/>
  <c r="Z51" i="116" s="1"/>
  <c r="W51" i="116"/>
  <c r="V51" i="116"/>
  <c r="U51" i="116"/>
  <c r="T51" i="116"/>
  <c r="S51" i="116"/>
  <c r="R51" i="116"/>
  <c r="Q51" i="116"/>
  <c r="P51" i="116"/>
  <c r="O51" i="116"/>
  <c r="N51" i="116"/>
  <c r="M51" i="116"/>
  <c r="L51" i="116"/>
  <c r="K51" i="116"/>
  <c r="J51" i="116"/>
  <c r="I51" i="116"/>
  <c r="H51" i="116"/>
  <c r="G51" i="116"/>
  <c r="F51" i="116"/>
  <c r="E51" i="116"/>
  <c r="D51" i="116"/>
  <c r="C51" i="116"/>
  <c r="T45" i="116"/>
  <c r="R45" i="116"/>
  <c r="AA44" i="116"/>
  <c r="Y44" i="116"/>
  <c r="X44" i="116"/>
  <c r="Z44" i="116" s="1"/>
  <c r="W44" i="116"/>
  <c r="V44" i="116"/>
  <c r="U44" i="116"/>
  <c r="T44" i="116"/>
  <c r="S44" i="116"/>
  <c r="R44" i="116"/>
  <c r="Q44" i="116"/>
  <c r="P44" i="116"/>
  <c r="O44" i="116"/>
  <c r="N44" i="116"/>
  <c r="M44" i="116"/>
  <c r="L44" i="116"/>
  <c r="K44" i="116"/>
  <c r="J44" i="116"/>
  <c r="I44" i="116"/>
  <c r="H44" i="116"/>
  <c r="G44" i="116"/>
  <c r="F44" i="116"/>
  <c r="E44" i="116"/>
  <c r="D44" i="116"/>
  <c r="C44" i="116"/>
  <c r="AA38" i="116"/>
  <c r="AA45" i="116" s="1"/>
  <c r="Y38" i="116"/>
  <c r="Y45" i="116" s="1"/>
  <c r="X38" i="116"/>
  <c r="W38" i="116"/>
  <c r="W45" i="116" s="1"/>
  <c r="V38" i="116"/>
  <c r="V45" i="116" s="1"/>
  <c r="U38" i="116"/>
  <c r="U45" i="116" s="1"/>
  <c r="T38" i="116"/>
  <c r="S38" i="116"/>
  <c r="S45" i="116" s="1"/>
  <c r="R38" i="116"/>
  <c r="Q38" i="116"/>
  <c r="Q45" i="116" s="1"/>
  <c r="P38" i="116"/>
  <c r="P45" i="116" s="1"/>
  <c r="O38" i="116"/>
  <c r="O45" i="116" s="1"/>
  <c r="N38" i="116"/>
  <c r="N45" i="116" s="1"/>
  <c r="M38" i="116"/>
  <c r="M45" i="116" s="1"/>
  <c r="L38" i="116"/>
  <c r="L45" i="116" s="1"/>
  <c r="K38" i="116"/>
  <c r="K45" i="116" s="1"/>
  <c r="J38" i="116"/>
  <c r="I38" i="116"/>
  <c r="I45" i="116" s="1"/>
  <c r="H38" i="116"/>
  <c r="H45" i="116" s="1"/>
  <c r="G38" i="116"/>
  <c r="G45" i="116" s="1"/>
  <c r="F38" i="116"/>
  <c r="F45" i="116" s="1"/>
  <c r="E38" i="116"/>
  <c r="E45" i="116" s="1"/>
  <c r="D38" i="116"/>
  <c r="D45" i="116" s="1"/>
  <c r="C38" i="116"/>
  <c r="C45" i="116" s="1"/>
  <c r="AA26" i="116"/>
  <c r="Y26" i="116"/>
  <c r="X26" i="116"/>
  <c r="Z26" i="116" s="1"/>
  <c r="W26" i="116"/>
  <c r="V26" i="116"/>
  <c r="U26" i="116"/>
  <c r="T26" i="116"/>
  <c r="S26" i="116"/>
  <c r="S27" i="116" s="1"/>
  <c r="R26" i="116"/>
  <c r="Q26" i="116"/>
  <c r="P26" i="116"/>
  <c r="O26" i="116"/>
  <c r="N26" i="116"/>
  <c r="M26" i="116"/>
  <c r="L26" i="116"/>
  <c r="K26" i="116"/>
  <c r="K27" i="116" s="1"/>
  <c r="J26" i="116"/>
  <c r="I26" i="116"/>
  <c r="H26" i="116"/>
  <c r="H27" i="116" s="1"/>
  <c r="H46" i="116" s="1"/>
  <c r="G26" i="116"/>
  <c r="F26" i="116"/>
  <c r="E26" i="116"/>
  <c r="D26" i="116"/>
  <c r="C26" i="116"/>
  <c r="C27" i="116" s="1"/>
  <c r="AA14" i="116"/>
  <c r="Z14" i="116"/>
  <c r="Y14" i="116"/>
  <c r="X14" i="116"/>
  <c r="X27" i="116" s="1"/>
  <c r="W14" i="116"/>
  <c r="W27" i="116" s="1"/>
  <c r="W46" i="116" s="1"/>
  <c r="V14" i="116"/>
  <c r="V27" i="116" s="1"/>
  <c r="U14" i="116"/>
  <c r="U27" i="116" s="1"/>
  <c r="T14" i="116"/>
  <c r="T27" i="116" s="1"/>
  <c r="S14" i="116"/>
  <c r="R14" i="116"/>
  <c r="R27" i="116" s="1"/>
  <c r="R46" i="116" s="1"/>
  <c r="Q14" i="116"/>
  <c r="P14" i="116"/>
  <c r="P27" i="116" s="1"/>
  <c r="O14" i="116"/>
  <c r="O27" i="116" s="1"/>
  <c r="O46" i="116" s="1"/>
  <c r="N14" i="116"/>
  <c r="N27" i="116" s="1"/>
  <c r="M14" i="116"/>
  <c r="M27" i="116" s="1"/>
  <c r="L14" i="116"/>
  <c r="L27" i="116" s="1"/>
  <c r="K14" i="116"/>
  <c r="J14" i="116"/>
  <c r="J27" i="116" s="1"/>
  <c r="I14" i="116"/>
  <c r="H14" i="116"/>
  <c r="G14" i="116"/>
  <c r="G27" i="116" s="1"/>
  <c r="G46" i="116" s="1"/>
  <c r="F14" i="116"/>
  <c r="F27" i="116" s="1"/>
  <c r="E14" i="116"/>
  <c r="E27" i="116" s="1"/>
  <c r="D14" i="116"/>
  <c r="D27" i="116" s="1"/>
  <c r="C14" i="116"/>
  <c r="AA51" i="117"/>
  <c r="Y51" i="117"/>
  <c r="X51" i="117"/>
  <c r="W51" i="117"/>
  <c r="V51" i="117"/>
  <c r="U51" i="117"/>
  <c r="T51" i="117"/>
  <c r="S51" i="117"/>
  <c r="R51" i="117"/>
  <c r="Q51" i="117"/>
  <c r="P51" i="117"/>
  <c r="O51" i="117"/>
  <c r="N51" i="117"/>
  <c r="M51" i="117"/>
  <c r="L51" i="117"/>
  <c r="K51" i="117"/>
  <c r="J51" i="117"/>
  <c r="I51" i="117"/>
  <c r="H51" i="117"/>
  <c r="G51" i="117"/>
  <c r="F51" i="117"/>
  <c r="E51" i="117"/>
  <c r="D51" i="117"/>
  <c r="C51" i="117"/>
  <c r="U45" i="117"/>
  <c r="M45" i="117"/>
  <c r="AA44" i="117"/>
  <c r="Y44" i="117"/>
  <c r="X44" i="117"/>
  <c r="Z44" i="117" s="1"/>
  <c r="W44" i="117"/>
  <c r="V44" i="117"/>
  <c r="U44" i="117"/>
  <c r="T44" i="117"/>
  <c r="S44" i="117"/>
  <c r="R44" i="117"/>
  <c r="Q44" i="117"/>
  <c r="P44" i="117"/>
  <c r="O44" i="117"/>
  <c r="N44" i="117"/>
  <c r="M44" i="117"/>
  <c r="L44" i="117"/>
  <c r="K44" i="117"/>
  <c r="J44" i="117"/>
  <c r="I44" i="117"/>
  <c r="H44" i="117"/>
  <c r="G44" i="117"/>
  <c r="F44" i="117"/>
  <c r="E44" i="117"/>
  <c r="D44" i="117"/>
  <c r="C44" i="117"/>
  <c r="AA38" i="117"/>
  <c r="AA45" i="117" s="1"/>
  <c r="Y38" i="117"/>
  <c r="Y45" i="117" s="1"/>
  <c r="X38" i="117"/>
  <c r="W38" i="117"/>
  <c r="W45" i="117" s="1"/>
  <c r="V38" i="117"/>
  <c r="V45" i="117" s="1"/>
  <c r="U38" i="117"/>
  <c r="T38" i="117"/>
  <c r="T45" i="117" s="1"/>
  <c r="S38" i="117"/>
  <c r="S45" i="117" s="1"/>
  <c r="R38" i="117"/>
  <c r="R45" i="117" s="1"/>
  <c r="Q38" i="117"/>
  <c r="Q45" i="117" s="1"/>
  <c r="P38" i="117"/>
  <c r="O38" i="117"/>
  <c r="O45" i="117" s="1"/>
  <c r="N38" i="117"/>
  <c r="N45" i="117" s="1"/>
  <c r="M38" i="117"/>
  <c r="L38" i="117"/>
  <c r="L45" i="117" s="1"/>
  <c r="K38" i="117"/>
  <c r="K45" i="117" s="1"/>
  <c r="J38" i="117"/>
  <c r="J45" i="117" s="1"/>
  <c r="I38" i="117"/>
  <c r="I45" i="117" s="1"/>
  <c r="H38" i="117"/>
  <c r="G38" i="117"/>
  <c r="G45" i="117" s="1"/>
  <c r="F38" i="117"/>
  <c r="F45" i="117" s="1"/>
  <c r="E38" i="117"/>
  <c r="E45" i="117" s="1"/>
  <c r="D38" i="117"/>
  <c r="D45" i="117" s="1"/>
  <c r="C38" i="117"/>
  <c r="C45" i="117" s="1"/>
  <c r="AA26" i="117"/>
  <c r="Y26" i="117"/>
  <c r="X26" i="117"/>
  <c r="Z26" i="117" s="1"/>
  <c r="W26" i="117"/>
  <c r="V26" i="117"/>
  <c r="U26" i="117"/>
  <c r="T26" i="117"/>
  <c r="S26" i="117"/>
  <c r="R26" i="117"/>
  <c r="Q26" i="117"/>
  <c r="P26" i="117"/>
  <c r="O26" i="117"/>
  <c r="N26" i="117"/>
  <c r="M26" i="117"/>
  <c r="L26" i="117"/>
  <c r="K26" i="117"/>
  <c r="J26" i="117"/>
  <c r="I26" i="117"/>
  <c r="H26" i="117"/>
  <c r="G26" i="117"/>
  <c r="F26" i="117"/>
  <c r="E26" i="117"/>
  <c r="D26" i="117"/>
  <c r="C26" i="117"/>
  <c r="AA14" i="117"/>
  <c r="Y14" i="117"/>
  <c r="Y27" i="117" s="1"/>
  <c r="Y46" i="117" s="1"/>
  <c r="X14" i="117"/>
  <c r="W14" i="117"/>
  <c r="V14" i="117"/>
  <c r="V27" i="117" s="1"/>
  <c r="V46" i="117" s="1"/>
  <c r="U14" i="117"/>
  <c r="U27" i="117" s="1"/>
  <c r="T14" i="117"/>
  <c r="T27" i="117" s="1"/>
  <c r="S14" i="117"/>
  <c r="R14" i="117"/>
  <c r="Q14" i="117"/>
  <c r="Q27" i="117" s="1"/>
  <c r="Q46" i="117" s="1"/>
  <c r="P14" i="117"/>
  <c r="P27" i="117" s="1"/>
  <c r="O14" i="117"/>
  <c r="N14" i="117"/>
  <c r="N27" i="117" s="1"/>
  <c r="N46" i="117" s="1"/>
  <c r="M14" i="117"/>
  <c r="M27" i="117" s="1"/>
  <c r="L14" i="117"/>
  <c r="L27" i="117" s="1"/>
  <c r="K14" i="117"/>
  <c r="J14" i="117"/>
  <c r="I14" i="117"/>
  <c r="I27" i="117" s="1"/>
  <c r="I46" i="117" s="1"/>
  <c r="H14" i="117"/>
  <c r="H27" i="117" s="1"/>
  <c r="G14" i="117"/>
  <c r="F14" i="117"/>
  <c r="F27" i="117" s="1"/>
  <c r="F46" i="117" s="1"/>
  <c r="E14" i="117"/>
  <c r="E27" i="117" s="1"/>
  <c r="D14" i="117"/>
  <c r="D27" i="117" s="1"/>
  <c r="C14" i="117"/>
  <c r="AA51" i="118"/>
  <c r="Y51" i="118"/>
  <c r="X51" i="118"/>
  <c r="Z51" i="118" s="1"/>
  <c r="W51" i="118"/>
  <c r="V51" i="118"/>
  <c r="U51" i="118"/>
  <c r="T51" i="118"/>
  <c r="S51" i="118"/>
  <c r="R51" i="118"/>
  <c r="Q51" i="118"/>
  <c r="P51" i="118"/>
  <c r="O51" i="118"/>
  <c r="N51" i="118"/>
  <c r="M51" i="118"/>
  <c r="L51" i="118"/>
  <c r="K51" i="118"/>
  <c r="J51" i="118"/>
  <c r="I51" i="118"/>
  <c r="H51" i="118"/>
  <c r="G51" i="118"/>
  <c r="F51" i="118"/>
  <c r="E51" i="118"/>
  <c r="D51" i="118"/>
  <c r="C51" i="118"/>
  <c r="M45" i="118"/>
  <c r="E45" i="118"/>
  <c r="AA44" i="118"/>
  <c r="Y44" i="118"/>
  <c r="X44" i="118"/>
  <c r="Z44" i="118" s="1"/>
  <c r="W44" i="118"/>
  <c r="V44" i="118"/>
  <c r="U44" i="118"/>
  <c r="T44" i="118"/>
  <c r="S44" i="118"/>
  <c r="R44" i="118"/>
  <c r="Q44" i="118"/>
  <c r="P44" i="118"/>
  <c r="O44" i="118"/>
  <c r="N44" i="118"/>
  <c r="M44" i="118"/>
  <c r="L44" i="118"/>
  <c r="K44" i="118"/>
  <c r="J44" i="118"/>
  <c r="I44" i="118"/>
  <c r="H44" i="118"/>
  <c r="G44" i="118"/>
  <c r="F44" i="118"/>
  <c r="E44" i="118"/>
  <c r="D44" i="118"/>
  <c r="C44" i="118"/>
  <c r="AA38" i="118"/>
  <c r="AA45" i="118" s="1"/>
  <c r="Y38" i="118"/>
  <c r="Y45" i="118" s="1"/>
  <c r="X38" i="118"/>
  <c r="Z38" i="118" s="1"/>
  <c r="W38" i="118"/>
  <c r="W45" i="118" s="1"/>
  <c r="V38" i="118"/>
  <c r="U38" i="118"/>
  <c r="U45" i="118" s="1"/>
  <c r="T38" i="118"/>
  <c r="T45" i="118" s="1"/>
  <c r="S38" i="118"/>
  <c r="R38" i="118"/>
  <c r="R45" i="118" s="1"/>
  <c r="Q38" i="118"/>
  <c r="Q45" i="118" s="1"/>
  <c r="P38" i="118"/>
  <c r="O38" i="118"/>
  <c r="O45" i="118" s="1"/>
  <c r="N38" i="118"/>
  <c r="M38" i="118"/>
  <c r="L38" i="118"/>
  <c r="L45" i="118" s="1"/>
  <c r="K38" i="118"/>
  <c r="J38" i="118"/>
  <c r="J45" i="118" s="1"/>
  <c r="I38" i="118"/>
  <c r="I45" i="118" s="1"/>
  <c r="H38" i="118"/>
  <c r="G38" i="118"/>
  <c r="G45" i="118" s="1"/>
  <c r="F38" i="118"/>
  <c r="E38" i="118"/>
  <c r="D38" i="118"/>
  <c r="D45" i="118" s="1"/>
  <c r="C38" i="118"/>
  <c r="AA26" i="118"/>
  <c r="Y26" i="118"/>
  <c r="X26" i="118"/>
  <c r="Z26" i="118" s="1"/>
  <c r="W26" i="118"/>
  <c r="V26" i="118"/>
  <c r="U26" i="118"/>
  <c r="T26" i="118"/>
  <c r="S26" i="118"/>
  <c r="R26" i="118"/>
  <c r="Q26" i="118"/>
  <c r="P26" i="118"/>
  <c r="O26" i="118"/>
  <c r="N26" i="118"/>
  <c r="M26" i="118"/>
  <c r="L26" i="118"/>
  <c r="K26" i="118"/>
  <c r="J26" i="118"/>
  <c r="I26" i="118"/>
  <c r="H26" i="118"/>
  <c r="G26" i="118"/>
  <c r="F26" i="118"/>
  <c r="E26" i="118"/>
  <c r="D26" i="118"/>
  <c r="C26" i="118"/>
  <c r="AA14" i="118"/>
  <c r="Y14" i="118"/>
  <c r="Y27" i="118" s="1"/>
  <c r="Y46" i="118" s="1"/>
  <c r="X14" i="118"/>
  <c r="W14" i="118"/>
  <c r="V14" i="118"/>
  <c r="V27" i="118" s="1"/>
  <c r="U14" i="118"/>
  <c r="U27" i="118" s="1"/>
  <c r="T14" i="118"/>
  <c r="T27" i="118" s="1"/>
  <c r="S14" i="118"/>
  <c r="R14" i="118"/>
  <c r="Q14" i="118"/>
  <c r="Q27" i="118" s="1"/>
  <c r="Q46" i="118" s="1"/>
  <c r="P14" i="118"/>
  <c r="P27" i="118" s="1"/>
  <c r="O14" i="118"/>
  <c r="N14" i="118"/>
  <c r="N27" i="118" s="1"/>
  <c r="M14" i="118"/>
  <c r="M27" i="118" s="1"/>
  <c r="L14" i="118"/>
  <c r="L27" i="118" s="1"/>
  <c r="K14" i="118"/>
  <c r="J14" i="118"/>
  <c r="I14" i="118"/>
  <c r="I27" i="118" s="1"/>
  <c r="I46" i="118" s="1"/>
  <c r="H14" i="118"/>
  <c r="H27" i="118" s="1"/>
  <c r="G14" i="118"/>
  <c r="F14" i="118"/>
  <c r="F27" i="118" s="1"/>
  <c r="E14" i="118"/>
  <c r="E27" i="118" s="1"/>
  <c r="D14" i="118"/>
  <c r="D27" i="118" s="1"/>
  <c r="C14" i="118"/>
  <c r="AA51" i="119"/>
  <c r="Y51" i="119"/>
  <c r="X51" i="119"/>
  <c r="Z51" i="119" s="1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M45" i="119"/>
  <c r="E45" i="119"/>
  <c r="AA44" i="119"/>
  <c r="Y44" i="119"/>
  <c r="X44" i="119"/>
  <c r="Z44" i="119" s="1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AA38" i="119"/>
  <c r="AA45" i="119" s="1"/>
  <c r="Y38" i="119"/>
  <c r="Y45" i="119" s="1"/>
  <c r="X38" i="119"/>
  <c r="W38" i="119"/>
  <c r="W45" i="119" s="1"/>
  <c r="V38" i="119"/>
  <c r="V45" i="119" s="1"/>
  <c r="U38" i="119"/>
  <c r="U45" i="119" s="1"/>
  <c r="T38" i="119"/>
  <c r="T45" i="119" s="1"/>
  <c r="S38" i="119"/>
  <c r="S45" i="119" s="1"/>
  <c r="R38" i="119"/>
  <c r="R45" i="119" s="1"/>
  <c r="Q38" i="119"/>
  <c r="Q45" i="119" s="1"/>
  <c r="P38" i="119"/>
  <c r="O38" i="119"/>
  <c r="O45" i="119" s="1"/>
  <c r="N38" i="119"/>
  <c r="N45" i="119" s="1"/>
  <c r="M38" i="119"/>
  <c r="L38" i="119"/>
  <c r="L45" i="119" s="1"/>
  <c r="K38" i="119"/>
  <c r="K45" i="119" s="1"/>
  <c r="J38" i="119"/>
  <c r="J45" i="119" s="1"/>
  <c r="I38" i="119"/>
  <c r="I45" i="119" s="1"/>
  <c r="H38" i="119"/>
  <c r="G38" i="119"/>
  <c r="G45" i="119" s="1"/>
  <c r="F38" i="119"/>
  <c r="F45" i="119" s="1"/>
  <c r="E38" i="119"/>
  <c r="D38" i="119"/>
  <c r="D45" i="119" s="1"/>
  <c r="C38" i="119"/>
  <c r="C45" i="119" s="1"/>
  <c r="AA26" i="119"/>
  <c r="Y26" i="119"/>
  <c r="X26" i="119"/>
  <c r="Z26" i="119" s="1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AA14" i="119"/>
  <c r="Y14" i="119"/>
  <c r="X14" i="119"/>
  <c r="X27" i="119" s="1"/>
  <c r="W14" i="119"/>
  <c r="W27" i="119" s="1"/>
  <c r="V14" i="119"/>
  <c r="U14" i="119"/>
  <c r="U27" i="119" s="1"/>
  <c r="T14" i="119"/>
  <c r="T27" i="119" s="1"/>
  <c r="S14" i="119"/>
  <c r="R14" i="119"/>
  <c r="R27" i="119" s="1"/>
  <c r="Q14" i="119"/>
  <c r="P14" i="119"/>
  <c r="P27" i="119" s="1"/>
  <c r="O14" i="119"/>
  <c r="O27" i="119" s="1"/>
  <c r="N14" i="119"/>
  <c r="M14" i="119"/>
  <c r="M27" i="119" s="1"/>
  <c r="L14" i="119"/>
  <c r="L27" i="119" s="1"/>
  <c r="K14" i="119"/>
  <c r="J14" i="119"/>
  <c r="J27" i="119" s="1"/>
  <c r="I14" i="119"/>
  <c r="H14" i="119"/>
  <c r="H27" i="119" s="1"/>
  <c r="G14" i="119"/>
  <c r="G27" i="119" s="1"/>
  <c r="F14" i="119"/>
  <c r="E14" i="119"/>
  <c r="E27" i="119" s="1"/>
  <c r="D14" i="119"/>
  <c r="D27" i="119" s="1"/>
  <c r="C14" i="119"/>
  <c r="AA51" i="120"/>
  <c r="Y51" i="120"/>
  <c r="X51" i="120"/>
  <c r="Z51" i="120" s="1"/>
  <c r="W51" i="120"/>
  <c r="V51" i="120"/>
  <c r="U51" i="120"/>
  <c r="T51" i="120"/>
  <c r="S51" i="120"/>
  <c r="R51" i="120"/>
  <c r="Q51" i="120"/>
  <c r="P51" i="120"/>
  <c r="O51" i="120"/>
  <c r="N51" i="120"/>
  <c r="M51" i="120"/>
  <c r="L51" i="120"/>
  <c r="K51" i="120"/>
  <c r="J51" i="120"/>
  <c r="I51" i="120"/>
  <c r="H51" i="120"/>
  <c r="G51" i="120"/>
  <c r="F51" i="120"/>
  <c r="E51" i="120"/>
  <c r="D51" i="120"/>
  <c r="C51" i="120"/>
  <c r="E45" i="120"/>
  <c r="AA44" i="120"/>
  <c r="Y44" i="120"/>
  <c r="X44" i="120"/>
  <c r="Z44" i="120" s="1"/>
  <c r="W44" i="120"/>
  <c r="V44" i="120"/>
  <c r="U44" i="120"/>
  <c r="U45" i="120" s="1"/>
  <c r="T44" i="120"/>
  <c r="S44" i="120"/>
  <c r="R44" i="120"/>
  <c r="Q44" i="120"/>
  <c r="P44" i="120"/>
  <c r="O44" i="120"/>
  <c r="N44" i="120"/>
  <c r="M44" i="120"/>
  <c r="L44" i="120"/>
  <c r="K44" i="120"/>
  <c r="J44" i="120"/>
  <c r="I44" i="120"/>
  <c r="H44" i="120"/>
  <c r="G44" i="120"/>
  <c r="F44" i="120"/>
  <c r="E44" i="120"/>
  <c r="D44" i="120"/>
  <c r="C44" i="120"/>
  <c r="AA38" i="120"/>
  <c r="AA45" i="120" s="1"/>
  <c r="Y38" i="120"/>
  <c r="Y45" i="120" s="1"/>
  <c r="X38" i="120"/>
  <c r="Z38" i="120" s="1"/>
  <c r="W38" i="120"/>
  <c r="W45" i="120" s="1"/>
  <c r="V38" i="120"/>
  <c r="V45" i="120" s="1"/>
  <c r="U38" i="120"/>
  <c r="T38" i="120"/>
  <c r="T45" i="120" s="1"/>
  <c r="S38" i="120"/>
  <c r="S45" i="120" s="1"/>
  <c r="R38" i="120"/>
  <c r="Q38" i="120"/>
  <c r="Q45" i="120" s="1"/>
  <c r="P38" i="120"/>
  <c r="O38" i="120"/>
  <c r="O45" i="120" s="1"/>
  <c r="N38" i="120"/>
  <c r="N45" i="120" s="1"/>
  <c r="M38" i="120"/>
  <c r="M45" i="120" s="1"/>
  <c r="L38" i="120"/>
  <c r="L45" i="120" s="1"/>
  <c r="K38" i="120"/>
  <c r="K45" i="120" s="1"/>
  <c r="J38" i="120"/>
  <c r="I38" i="120"/>
  <c r="I45" i="120" s="1"/>
  <c r="H38" i="120"/>
  <c r="G38" i="120"/>
  <c r="G45" i="120" s="1"/>
  <c r="F38" i="120"/>
  <c r="F45" i="120" s="1"/>
  <c r="E38" i="120"/>
  <c r="D38" i="120"/>
  <c r="D45" i="120" s="1"/>
  <c r="C38" i="120"/>
  <c r="C45" i="120" s="1"/>
  <c r="AA26" i="120"/>
  <c r="Y26" i="120"/>
  <c r="X26" i="120"/>
  <c r="Z26" i="120" s="1"/>
  <c r="W26" i="120"/>
  <c r="V26" i="120"/>
  <c r="U26" i="120"/>
  <c r="T26" i="120"/>
  <c r="S26" i="120"/>
  <c r="R26" i="120"/>
  <c r="Q26" i="120"/>
  <c r="P26" i="120"/>
  <c r="O26" i="120"/>
  <c r="N26" i="120"/>
  <c r="M26" i="120"/>
  <c r="L26" i="120"/>
  <c r="K26" i="120"/>
  <c r="J26" i="120"/>
  <c r="I26" i="120"/>
  <c r="H26" i="120"/>
  <c r="G26" i="120"/>
  <c r="F26" i="120"/>
  <c r="E26" i="120"/>
  <c r="D26" i="120"/>
  <c r="C26" i="120"/>
  <c r="AA14" i="120"/>
  <c r="Z14" i="120"/>
  <c r="Y14" i="120"/>
  <c r="X14" i="120"/>
  <c r="X27" i="120" s="1"/>
  <c r="W14" i="120"/>
  <c r="W27" i="120" s="1"/>
  <c r="V14" i="120"/>
  <c r="U14" i="120"/>
  <c r="U27" i="120" s="1"/>
  <c r="T14" i="120"/>
  <c r="T27" i="120" s="1"/>
  <c r="S14" i="120"/>
  <c r="R14" i="120"/>
  <c r="R27" i="120" s="1"/>
  <c r="Q14" i="120"/>
  <c r="P14" i="120"/>
  <c r="P27" i="120" s="1"/>
  <c r="O14" i="120"/>
  <c r="O27" i="120" s="1"/>
  <c r="N14" i="120"/>
  <c r="M14" i="120"/>
  <c r="M27" i="120" s="1"/>
  <c r="L14" i="120"/>
  <c r="L27" i="120" s="1"/>
  <c r="K14" i="120"/>
  <c r="J14" i="120"/>
  <c r="J27" i="120" s="1"/>
  <c r="I14" i="120"/>
  <c r="H14" i="120"/>
  <c r="H27" i="120" s="1"/>
  <c r="G14" i="120"/>
  <c r="G27" i="120" s="1"/>
  <c r="F14" i="120"/>
  <c r="E14" i="120"/>
  <c r="E27" i="120" s="1"/>
  <c r="D14" i="120"/>
  <c r="D27" i="120" s="1"/>
  <c r="C14" i="120"/>
  <c r="AA51" i="121"/>
  <c r="Y51" i="121"/>
  <c r="X51" i="121"/>
  <c r="Z51" i="121" s="1"/>
  <c r="W51" i="121"/>
  <c r="V51" i="121"/>
  <c r="U51" i="121"/>
  <c r="T51" i="121"/>
  <c r="S51" i="121"/>
  <c r="R51" i="121"/>
  <c r="Q51" i="121"/>
  <c r="P51" i="121"/>
  <c r="O51" i="121"/>
  <c r="N51" i="121"/>
  <c r="M51" i="121"/>
  <c r="L51" i="121"/>
  <c r="K51" i="121"/>
  <c r="J51" i="121"/>
  <c r="I51" i="121"/>
  <c r="H51" i="121"/>
  <c r="G51" i="121"/>
  <c r="F51" i="121"/>
  <c r="E51" i="121"/>
  <c r="D51" i="121"/>
  <c r="C51" i="121"/>
  <c r="U45" i="121"/>
  <c r="E45" i="121"/>
  <c r="AA44" i="121"/>
  <c r="Y44" i="121"/>
  <c r="X44" i="121"/>
  <c r="Z44" i="121" s="1"/>
  <c r="W44" i="121"/>
  <c r="V44" i="121"/>
  <c r="U44" i="121"/>
  <c r="T44" i="121"/>
  <c r="S44" i="121"/>
  <c r="R44" i="121"/>
  <c r="Q44" i="121"/>
  <c r="P44" i="121"/>
  <c r="O44" i="121"/>
  <c r="N44" i="121"/>
  <c r="M44" i="121"/>
  <c r="L44" i="121"/>
  <c r="K44" i="121"/>
  <c r="J44" i="121"/>
  <c r="I44" i="121"/>
  <c r="H44" i="121"/>
  <c r="G44" i="121"/>
  <c r="F44" i="121"/>
  <c r="E44" i="121"/>
  <c r="D44" i="121"/>
  <c r="C44" i="121"/>
  <c r="AA38" i="121"/>
  <c r="AA45" i="121" s="1"/>
  <c r="Y38" i="121"/>
  <c r="Y45" i="121" s="1"/>
  <c r="X38" i="121"/>
  <c r="Z38" i="121" s="1"/>
  <c r="W38" i="121"/>
  <c r="W45" i="121" s="1"/>
  <c r="V38" i="121"/>
  <c r="V45" i="121" s="1"/>
  <c r="U38" i="121"/>
  <c r="T38" i="121"/>
  <c r="T45" i="121" s="1"/>
  <c r="S38" i="121"/>
  <c r="S45" i="121" s="1"/>
  <c r="R38" i="121"/>
  <c r="Q38" i="121"/>
  <c r="Q45" i="121" s="1"/>
  <c r="P38" i="121"/>
  <c r="O38" i="121"/>
  <c r="O45" i="121" s="1"/>
  <c r="N38" i="121"/>
  <c r="N45" i="121" s="1"/>
  <c r="M38" i="121"/>
  <c r="M45" i="121" s="1"/>
  <c r="L38" i="121"/>
  <c r="L45" i="121" s="1"/>
  <c r="K38" i="121"/>
  <c r="K45" i="121" s="1"/>
  <c r="J38" i="121"/>
  <c r="I38" i="121"/>
  <c r="I45" i="121" s="1"/>
  <c r="H38" i="121"/>
  <c r="G38" i="121"/>
  <c r="G45" i="121" s="1"/>
  <c r="F38" i="121"/>
  <c r="F45" i="121" s="1"/>
  <c r="E38" i="121"/>
  <c r="D38" i="121"/>
  <c r="D45" i="121" s="1"/>
  <c r="C38" i="121"/>
  <c r="C45" i="121" s="1"/>
  <c r="AA26" i="121"/>
  <c r="Y26" i="121"/>
  <c r="X26" i="121"/>
  <c r="Z26" i="121" s="1"/>
  <c r="W26" i="121"/>
  <c r="V26" i="121"/>
  <c r="U26" i="121"/>
  <c r="T26" i="121"/>
  <c r="S26" i="121"/>
  <c r="R26" i="121"/>
  <c r="Q26" i="121"/>
  <c r="P26" i="121"/>
  <c r="O26" i="121"/>
  <c r="N26" i="121"/>
  <c r="M26" i="121"/>
  <c r="L26" i="121"/>
  <c r="K26" i="121"/>
  <c r="J26" i="121"/>
  <c r="I26" i="121"/>
  <c r="H26" i="121"/>
  <c r="G26" i="121"/>
  <c r="F26" i="121"/>
  <c r="E26" i="121"/>
  <c r="D26" i="121"/>
  <c r="C26" i="121"/>
  <c r="AA14" i="121"/>
  <c r="Z14" i="121"/>
  <c r="Y14" i="121"/>
  <c r="X14" i="121"/>
  <c r="X27" i="121" s="1"/>
  <c r="W14" i="121"/>
  <c r="W27" i="121" s="1"/>
  <c r="V14" i="121"/>
  <c r="U14" i="121"/>
  <c r="U27" i="121" s="1"/>
  <c r="T14" i="121"/>
  <c r="T27" i="121" s="1"/>
  <c r="S14" i="121"/>
  <c r="R14" i="121"/>
  <c r="R27" i="121" s="1"/>
  <c r="Q14" i="121"/>
  <c r="P14" i="121"/>
  <c r="P27" i="121" s="1"/>
  <c r="O14" i="121"/>
  <c r="O27" i="121" s="1"/>
  <c r="N14" i="121"/>
  <c r="M14" i="121"/>
  <c r="M27" i="121" s="1"/>
  <c r="L14" i="121"/>
  <c r="L27" i="121" s="1"/>
  <c r="K14" i="121"/>
  <c r="J14" i="121"/>
  <c r="J27" i="121" s="1"/>
  <c r="I14" i="121"/>
  <c r="H14" i="121"/>
  <c r="H27" i="121" s="1"/>
  <c r="G14" i="121"/>
  <c r="G27" i="121" s="1"/>
  <c r="F14" i="121"/>
  <c r="E14" i="121"/>
  <c r="E27" i="121" s="1"/>
  <c r="D14" i="121"/>
  <c r="D27" i="121" s="1"/>
  <c r="C14" i="121"/>
  <c r="AA51" i="122"/>
  <c r="Y51" i="122"/>
  <c r="X51" i="122"/>
  <c r="Z51" i="122" s="1"/>
  <c r="W51" i="122"/>
  <c r="V51" i="122"/>
  <c r="U51" i="122"/>
  <c r="T51" i="122"/>
  <c r="S51" i="122"/>
  <c r="R51" i="122"/>
  <c r="Q51" i="122"/>
  <c r="P51" i="122"/>
  <c r="O51" i="122"/>
  <c r="N51" i="122"/>
  <c r="M51" i="122"/>
  <c r="L51" i="122"/>
  <c r="K51" i="122"/>
  <c r="J51" i="122"/>
  <c r="I51" i="122"/>
  <c r="H51" i="122"/>
  <c r="G51" i="122"/>
  <c r="F51" i="122"/>
  <c r="E51" i="122"/>
  <c r="D51" i="122"/>
  <c r="C51" i="122"/>
  <c r="U45" i="122"/>
  <c r="AA44" i="122"/>
  <c r="Y44" i="122"/>
  <c r="X44" i="122"/>
  <c r="Z44" i="122" s="1"/>
  <c r="W44" i="122"/>
  <c r="V44" i="122"/>
  <c r="U44" i="122"/>
  <c r="T44" i="122"/>
  <c r="S44" i="122"/>
  <c r="R44" i="122"/>
  <c r="Q44" i="122"/>
  <c r="P44" i="122"/>
  <c r="O44" i="122"/>
  <c r="N44" i="122"/>
  <c r="M44" i="122"/>
  <c r="L44" i="122"/>
  <c r="K44" i="122"/>
  <c r="J44" i="122"/>
  <c r="I44" i="122"/>
  <c r="H44" i="122"/>
  <c r="G44" i="122"/>
  <c r="F44" i="122"/>
  <c r="E44" i="122"/>
  <c r="D44" i="122"/>
  <c r="C44" i="122"/>
  <c r="AA38" i="122"/>
  <c r="AA45" i="122" s="1"/>
  <c r="Y38" i="122"/>
  <c r="Y45" i="122" s="1"/>
  <c r="X38" i="122"/>
  <c r="W38" i="122"/>
  <c r="W45" i="122" s="1"/>
  <c r="V38" i="122"/>
  <c r="V45" i="122" s="1"/>
  <c r="U38" i="122"/>
  <c r="T38" i="122"/>
  <c r="T45" i="122" s="1"/>
  <c r="S38" i="122"/>
  <c r="S45" i="122" s="1"/>
  <c r="R38" i="122"/>
  <c r="R45" i="122" s="1"/>
  <c r="Q38" i="122"/>
  <c r="Q45" i="122" s="1"/>
  <c r="P38" i="122"/>
  <c r="O38" i="122"/>
  <c r="O45" i="122" s="1"/>
  <c r="N38" i="122"/>
  <c r="N45" i="122" s="1"/>
  <c r="M38" i="122"/>
  <c r="M45" i="122" s="1"/>
  <c r="L38" i="122"/>
  <c r="L45" i="122" s="1"/>
  <c r="K38" i="122"/>
  <c r="K45" i="122" s="1"/>
  <c r="J38" i="122"/>
  <c r="J45" i="122" s="1"/>
  <c r="I38" i="122"/>
  <c r="I45" i="122" s="1"/>
  <c r="H38" i="122"/>
  <c r="G38" i="122"/>
  <c r="G45" i="122" s="1"/>
  <c r="F38" i="122"/>
  <c r="F45" i="122" s="1"/>
  <c r="E38" i="122"/>
  <c r="E45" i="122" s="1"/>
  <c r="D38" i="122"/>
  <c r="D45" i="122" s="1"/>
  <c r="C38" i="122"/>
  <c r="C45" i="122" s="1"/>
  <c r="AA26" i="122"/>
  <c r="Y26" i="122"/>
  <c r="X26" i="122"/>
  <c r="Z26" i="122" s="1"/>
  <c r="W26" i="122"/>
  <c r="V26" i="122"/>
  <c r="U26" i="122"/>
  <c r="T26" i="122"/>
  <c r="S26" i="122"/>
  <c r="R26" i="122"/>
  <c r="Q26" i="122"/>
  <c r="P26" i="122"/>
  <c r="O26" i="122"/>
  <c r="N26" i="122"/>
  <c r="M26" i="122"/>
  <c r="L26" i="122"/>
  <c r="K26" i="122"/>
  <c r="J26" i="122"/>
  <c r="I26" i="122"/>
  <c r="H26" i="122"/>
  <c r="G26" i="122"/>
  <c r="F26" i="122"/>
  <c r="E26" i="122"/>
  <c r="D26" i="122"/>
  <c r="C26" i="122"/>
  <c r="AA14" i="122"/>
  <c r="Y14" i="122"/>
  <c r="Y27" i="122" s="1"/>
  <c r="X14" i="122"/>
  <c r="Z14" i="122" s="1"/>
  <c r="W14" i="122"/>
  <c r="W27" i="122" s="1"/>
  <c r="W46" i="122" s="1"/>
  <c r="V14" i="122"/>
  <c r="V27" i="122" s="1"/>
  <c r="U14" i="122"/>
  <c r="T14" i="122"/>
  <c r="T27" i="122" s="1"/>
  <c r="T46" i="122" s="1"/>
  <c r="S14" i="122"/>
  <c r="R14" i="122"/>
  <c r="R27" i="122" s="1"/>
  <c r="Q14" i="122"/>
  <c r="Q27" i="122" s="1"/>
  <c r="P14" i="122"/>
  <c r="P27" i="122" s="1"/>
  <c r="O14" i="122"/>
  <c r="O27" i="122" s="1"/>
  <c r="O46" i="122" s="1"/>
  <c r="N14" i="122"/>
  <c r="N27" i="122" s="1"/>
  <c r="M14" i="122"/>
  <c r="L14" i="122"/>
  <c r="L27" i="122" s="1"/>
  <c r="L46" i="122" s="1"/>
  <c r="K14" i="122"/>
  <c r="J14" i="122"/>
  <c r="J27" i="122" s="1"/>
  <c r="J46" i="122" s="1"/>
  <c r="I14" i="122"/>
  <c r="I27" i="122" s="1"/>
  <c r="H14" i="122"/>
  <c r="H27" i="122" s="1"/>
  <c r="G14" i="122"/>
  <c r="G27" i="122" s="1"/>
  <c r="G46" i="122" s="1"/>
  <c r="F14" i="122"/>
  <c r="F27" i="122" s="1"/>
  <c r="E14" i="122"/>
  <c r="E27" i="122" s="1"/>
  <c r="D14" i="122"/>
  <c r="D27" i="122" s="1"/>
  <c r="D46" i="122" s="1"/>
  <c r="C14" i="122"/>
  <c r="AA51" i="123"/>
  <c r="Y51" i="123"/>
  <c r="X51" i="123"/>
  <c r="Z51" i="123" s="1"/>
  <c r="W51" i="123"/>
  <c r="V51" i="123"/>
  <c r="U51" i="123"/>
  <c r="T51" i="123"/>
  <c r="S51" i="123"/>
  <c r="R51" i="123"/>
  <c r="Q51" i="123"/>
  <c r="P51" i="123"/>
  <c r="O51" i="123"/>
  <c r="N51" i="123"/>
  <c r="M51" i="123"/>
  <c r="L51" i="123"/>
  <c r="K51" i="123"/>
  <c r="J51" i="123"/>
  <c r="I51" i="123"/>
  <c r="H51" i="123"/>
  <c r="G51" i="123"/>
  <c r="F51" i="123"/>
  <c r="E51" i="123"/>
  <c r="D51" i="123"/>
  <c r="C51" i="123"/>
  <c r="U45" i="123"/>
  <c r="AA44" i="123"/>
  <c r="Y44" i="123"/>
  <c r="X44" i="123"/>
  <c r="Z44" i="123" s="1"/>
  <c r="W44" i="123"/>
  <c r="V44" i="123"/>
  <c r="U44" i="123"/>
  <c r="T44" i="123"/>
  <c r="S44" i="123"/>
  <c r="R44" i="123"/>
  <c r="Q44" i="123"/>
  <c r="P44" i="123"/>
  <c r="P45" i="123" s="1"/>
  <c r="O44" i="123"/>
  <c r="N44" i="123"/>
  <c r="M44" i="123"/>
  <c r="L44" i="123"/>
  <c r="K44" i="123"/>
  <c r="J44" i="123"/>
  <c r="I44" i="123"/>
  <c r="H44" i="123"/>
  <c r="H45" i="123" s="1"/>
  <c r="G44" i="123"/>
  <c r="F44" i="123"/>
  <c r="E44" i="123"/>
  <c r="E45" i="123" s="1"/>
  <c r="D44" i="123"/>
  <c r="C44" i="123"/>
  <c r="AA38" i="123"/>
  <c r="AA45" i="123" s="1"/>
  <c r="Z38" i="123"/>
  <c r="Y38" i="123"/>
  <c r="Y45" i="123" s="1"/>
  <c r="X38" i="123"/>
  <c r="W38" i="123"/>
  <c r="V38" i="123"/>
  <c r="V45" i="123" s="1"/>
  <c r="U38" i="123"/>
  <c r="T38" i="123"/>
  <c r="T45" i="123" s="1"/>
  <c r="S38" i="123"/>
  <c r="S45" i="123" s="1"/>
  <c r="R38" i="123"/>
  <c r="Q38" i="123"/>
  <c r="Q45" i="123" s="1"/>
  <c r="P38" i="123"/>
  <c r="O38" i="123"/>
  <c r="N38" i="123"/>
  <c r="N45" i="123" s="1"/>
  <c r="M38" i="123"/>
  <c r="M45" i="123" s="1"/>
  <c r="L38" i="123"/>
  <c r="L45" i="123" s="1"/>
  <c r="K38" i="123"/>
  <c r="K45" i="123" s="1"/>
  <c r="J38" i="123"/>
  <c r="I38" i="123"/>
  <c r="I45" i="123" s="1"/>
  <c r="H38" i="123"/>
  <c r="G38" i="123"/>
  <c r="F38" i="123"/>
  <c r="F45" i="123" s="1"/>
  <c r="E38" i="123"/>
  <c r="D38" i="123"/>
  <c r="D45" i="123" s="1"/>
  <c r="C38" i="123"/>
  <c r="C45" i="123" s="1"/>
  <c r="AA26" i="123"/>
  <c r="Y26" i="123"/>
  <c r="X26" i="123"/>
  <c r="Z26" i="123" s="1"/>
  <c r="W26" i="123"/>
  <c r="V26" i="123"/>
  <c r="U26" i="123"/>
  <c r="T26" i="123"/>
  <c r="S26" i="123"/>
  <c r="S27" i="123" s="1"/>
  <c r="R26" i="123"/>
  <c r="Q26" i="123"/>
  <c r="P26" i="123"/>
  <c r="O26" i="123"/>
  <c r="N26" i="123"/>
  <c r="M26" i="123"/>
  <c r="L26" i="123"/>
  <c r="K26" i="123"/>
  <c r="K27" i="123" s="1"/>
  <c r="J26" i="123"/>
  <c r="I26" i="123"/>
  <c r="H26" i="123"/>
  <c r="G26" i="123"/>
  <c r="F26" i="123"/>
  <c r="E26" i="123"/>
  <c r="D26" i="123"/>
  <c r="C26" i="123"/>
  <c r="C27" i="123" s="1"/>
  <c r="AA14" i="123"/>
  <c r="Z14" i="123"/>
  <c r="Y14" i="123"/>
  <c r="X14" i="123"/>
  <c r="X27" i="123" s="1"/>
  <c r="W14" i="123"/>
  <c r="W27" i="123" s="1"/>
  <c r="V14" i="123"/>
  <c r="U14" i="123"/>
  <c r="U27" i="123" s="1"/>
  <c r="T14" i="123"/>
  <c r="S14" i="123"/>
  <c r="R14" i="123"/>
  <c r="R27" i="123" s="1"/>
  <c r="Q14" i="123"/>
  <c r="P14" i="123"/>
  <c r="P27" i="123" s="1"/>
  <c r="P46" i="123" s="1"/>
  <c r="O14" i="123"/>
  <c r="O27" i="123" s="1"/>
  <c r="N14" i="123"/>
  <c r="M14" i="123"/>
  <c r="M27" i="123" s="1"/>
  <c r="L14" i="123"/>
  <c r="K14" i="123"/>
  <c r="J14" i="123"/>
  <c r="J27" i="123" s="1"/>
  <c r="I14" i="123"/>
  <c r="H14" i="123"/>
  <c r="H27" i="123" s="1"/>
  <c r="G14" i="123"/>
  <c r="G27" i="123" s="1"/>
  <c r="F14" i="123"/>
  <c r="E14" i="123"/>
  <c r="E27" i="123" s="1"/>
  <c r="D14" i="123"/>
  <c r="C14" i="123"/>
  <c r="AA51" i="124"/>
  <c r="Y51" i="124"/>
  <c r="X51" i="124"/>
  <c r="Z51" i="124" s="1"/>
  <c r="W51" i="124"/>
  <c r="V51" i="124"/>
  <c r="U51" i="124"/>
  <c r="T51" i="124"/>
  <c r="S51" i="124"/>
  <c r="R51" i="124"/>
  <c r="Q51" i="124"/>
  <c r="P51" i="124"/>
  <c r="O51" i="124"/>
  <c r="N51" i="124"/>
  <c r="M51" i="124"/>
  <c r="L51" i="124"/>
  <c r="K51" i="124"/>
  <c r="J51" i="124"/>
  <c r="I51" i="124"/>
  <c r="H51" i="124"/>
  <c r="G51" i="124"/>
  <c r="F51" i="124"/>
  <c r="E51" i="124"/>
  <c r="D51" i="124"/>
  <c r="C51" i="124"/>
  <c r="U45" i="124"/>
  <c r="AA44" i="124"/>
  <c r="Y44" i="124"/>
  <c r="X44" i="124"/>
  <c r="Z44" i="124" s="1"/>
  <c r="W44" i="124"/>
  <c r="V44" i="124"/>
  <c r="U44" i="124"/>
  <c r="T44" i="124"/>
  <c r="S44" i="124"/>
  <c r="R44" i="124"/>
  <c r="Q44" i="124"/>
  <c r="P44" i="124"/>
  <c r="P45" i="124" s="1"/>
  <c r="O44" i="124"/>
  <c r="N44" i="124"/>
  <c r="M44" i="124"/>
  <c r="L44" i="124"/>
  <c r="K44" i="124"/>
  <c r="J44" i="124"/>
  <c r="I44" i="124"/>
  <c r="H44" i="124"/>
  <c r="H45" i="124" s="1"/>
  <c r="G44" i="124"/>
  <c r="F44" i="124"/>
  <c r="E44" i="124"/>
  <c r="E45" i="124" s="1"/>
  <c r="D44" i="124"/>
  <c r="C44" i="124"/>
  <c r="AA38" i="124"/>
  <c r="AA45" i="124" s="1"/>
  <c r="Z38" i="124"/>
  <c r="Y38" i="124"/>
  <c r="Y45" i="124" s="1"/>
  <c r="X38" i="124"/>
  <c r="W38" i="124"/>
  <c r="V38" i="124"/>
  <c r="V45" i="124" s="1"/>
  <c r="U38" i="124"/>
  <c r="T38" i="124"/>
  <c r="T45" i="124" s="1"/>
  <c r="S38" i="124"/>
  <c r="S45" i="124" s="1"/>
  <c r="R38" i="124"/>
  <c r="Q38" i="124"/>
  <c r="Q45" i="124" s="1"/>
  <c r="P38" i="124"/>
  <c r="O38" i="124"/>
  <c r="N38" i="124"/>
  <c r="N45" i="124" s="1"/>
  <c r="M38" i="124"/>
  <c r="M45" i="124" s="1"/>
  <c r="L38" i="124"/>
  <c r="L45" i="124" s="1"/>
  <c r="K38" i="124"/>
  <c r="K45" i="124" s="1"/>
  <c r="J38" i="124"/>
  <c r="I38" i="124"/>
  <c r="I45" i="124" s="1"/>
  <c r="H38" i="124"/>
  <c r="G38" i="124"/>
  <c r="F38" i="124"/>
  <c r="F45" i="124" s="1"/>
  <c r="E38" i="124"/>
  <c r="D38" i="124"/>
  <c r="D45" i="124" s="1"/>
  <c r="C38" i="124"/>
  <c r="C45" i="124" s="1"/>
  <c r="AA26" i="124"/>
  <c r="Y26" i="124"/>
  <c r="X26" i="124"/>
  <c r="Z26" i="124" s="1"/>
  <c r="W26" i="124"/>
  <c r="V26" i="124"/>
  <c r="U26" i="124"/>
  <c r="T26" i="124"/>
  <c r="S26" i="124"/>
  <c r="S27" i="124" s="1"/>
  <c r="R26" i="124"/>
  <c r="Q26" i="124"/>
  <c r="P26" i="124"/>
  <c r="O26" i="124"/>
  <c r="N26" i="124"/>
  <c r="M26" i="124"/>
  <c r="L26" i="124"/>
  <c r="K26" i="124"/>
  <c r="K27" i="124" s="1"/>
  <c r="J26" i="124"/>
  <c r="I26" i="124"/>
  <c r="H26" i="124"/>
  <c r="G26" i="124"/>
  <c r="F26" i="124"/>
  <c r="E26" i="124"/>
  <c r="D26" i="124"/>
  <c r="C26" i="124"/>
  <c r="C27" i="124" s="1"/>
  <c r="AA14" i="124"/>
  <c r="Z14" i="124"/>
  <c r="Y14" i="124"/>
  <c r="X14" i="124"/>
  <c r="X27" i="124" s="1"/>
  <c r="W14" i="124"/>
  <c r="W27" i="124" s="1"/>
  <c r="V14" i="124"/>
  <c r="U14" i="124"/>
  <c r="U27" i="124" s="1"/>
  <c r="T14" i="124"/>
  <c r="S14" i="124"/>
  <c r="R14" i="124"/>
  <c r="R27" i="124" s="1"/>
  <c r="Q14" i="124"/>
  <c r="P14" i="124"/>
  <c r="P27" i="124" s="1"/>
  <c r="P46" i="124" s="1"/>
  <c r="O14" i="124"/>
  <c r="O27" i="124" s="1"/>
  <c r="N14" i="124"/>
  <c r="M14" i="124"/>
  <c r="M27" i="124" s="1"/>
  <c r="L14" i="124"/>
  <c r="K14" i="124"/>
  <c r="J14" i="124"/>
  <c r="J27" i="124" s="1"/>
  <c r="I14" i="124"/>
  <c r="H14" i="124"/>
  <c r="H27" i="124" s="1"/>
  <c r="G14" i="124"/>
  <c r="G27" i="124" s="1"/>
  <c r="F14" i="124"/>
  <c r="E14" i="124"/>
  <c r="E27" i="124" s="1"/>
  <c r="D14" i="124"/>
  <c r="C14" i="124"/>
  <c r="AA51" i="125"/>
  <c r="Y51" i="125"/>
  <c r="X51" i="125"/>
  <c r="Z51" i="125" s="1"/>
  <c r="W51" i="125"/>
  <c r="V51" i="125"/>
  <c r="U51" i="125"/>
  <c r="T51" i="125"/>
  <c r="S51" i="125"/>
  <c r="R51" i="125"/>
  <c r="Q51" i="125"/>
  <c r="P51" i="125"/>
  <c r="O51" i="125"/>
  <c r="N51" i="125"/>
  <c r="M51" i="125"/>
  <c r="L51" i="125"/>
  <c r="K51" i="125"/>
  <c r="J51" i="125"/>
  <c r="I51" i="125"/>
  <c r="H51" i="125"/>
  <c r="G51" i="125"/>
  <c r="F51" i="125"/>
  <c r="E51" i="125"/>
  <c r="D51" i="125"/>
  <c r="C51" i="125"/>
  <c r="U45" i="125"/>
  <c r="AA44" i="125"/>
  <c r="Y44" i="125"/>
  <c r="X44" i="125"/>
  <c r="Z44" i="125" s="1"/>
  <c r="W44" i="125"/>
  <c r="V44" i="125"/>
  <c r="U44" i="125"/>
  <c r="T44" i="125"/>
  <c r="S44" i="125"/>
  <c r="R44" i="125"/>
  <c r="Q44" i="125"/>
  <c r="P44" i="125"/>
  <c r="P45" i="125" s="1"/>
  <c r="O44" i="125"/>
  <c r="N44" i="125"/>
  <c r="M44" i="125"/>
  <c r="L44" i="125"/>
  <c r="K44" i="125"/>
  <c r="J44" i="125"/>
  <c r="I44" i="125"/>
  <c r="H44" i="125"/>
  <c r="H45" i="125" s="1"/>
  <c r="G44" i="125"/>
  <c r="F44" i="125"/>
  <c r="E44" i="125"/>
  <c r="E45" i="125" s="1"/>
  <c r="D44" i="125"/>
  <c r="C44" i="125"/>
  <c r="AA38" i="125"/>
  <c r="AA45" i="125" s="1"/>
  <c r="Y38" i="125"/>
  <c r="Y45" i="125" s="1"/>
  <c r="X38" i="125"/>
  <c r="Z38" i="125" s="1"/>
  <c r="W38" i="125"/>
  <c r="V38" i="125"/>
  <c r="V45" i="125" s="1"/>
  <c r="U38" i="125"/>
  <c r="T38" i="125"/>
  <c r="T45" i="125" s="1"/>
  <c r="S38" i="125"/>
  <c r="S45" i="125" s="1"/>
  <c r="R38" i="125"/>
  <c r="Q38" i="125"/>
  <c r="Q45" i="125" s="1"/>
  <c r="P38" i="125"/>
  <c r="O38" i="125"/>
  <c r="N38" i="125"/>
  <c r="N45" i="125" s="1"/>
  <c r="M38" i="125"/>
  <c r="M45" i="125" s="1"/>
  <c r="L38" i="125"/>
  <c r="L45" i="125" s="1"/>
  <c r="K38" i="125"/>
  <c r="K45" i="125" s="1"/>
  <c r="J38" i="125"/>
  <c r="I38" i="125"/>
  <c r="I45" i="125" s="1"/>
  <c r="H38" i="125"/>
  <c r="G38" i="125"/>
  <c r="F38" i="125"/>
  <c r="F45" i="125" s="1"/>
  <c r="E38" i="125"/>
  <c r="D38" i="125"/>
  <c r="D45" i="125" s="1"/>
  <c r="C38" i="125"/>
  <c r="C45" i="125" s="1"/>
  <c r="AA26" i="125"/>
  <c r="Y26" i="125"/>
  <c r="X26" i="125"/>
  <c r="Z26" i="125" s="1"/>
  <c r="W26" i="125"/>
  <c r="V26" i="125"/>
  <c r="U26" i="125"/>
  <c r="T26" i="125"/>
  <c r="S26" i="125"/>
  <c r="S27" i="125" s="1"/>
  <c r="R26" i="125"/>
  <c r="Q26" i="125"/>
  <c r="P26" i="125"/>
  <c r="O26" i="125"/>
  <c r="N26" i="125"/>
  <c r="M26" i="125"/>
  <c r="L26" i="125"/>
  <c r="K26" i="125"/>
  <c r="K27" i="125" s="1"/>
  <c r="J26" i="125"/>
  <c r="I26" i="125"/>
  <c r="H26" i="125"/>
  <c r="G26" i="125"/>
  <c r="F26" i="125"/>
  <c r="E26" i="125"/>
  <c r="D26" i="125"/>
  <c r="C26" i="125"/>
  <c r="C27" i="125" s="1"/>
  <c r="AA14" i="125"/>
  <c r="Z14" i="125"/>
  <c r="Y14" i="125"/>
  <c r="X14" i="125"/>
  <c r="X27" i="125" s="1"/>
  <c r="W14" i="125"/>
  <c r="W27" i="125" s="1"/>
  <c r="V14" i="125"/>
  <c r="U14" i="125"/>
  <c r="U27" i="125" s="1"/>
  <c r="T14" i="125"/>
  <c r="S14" i="125"/>
  <c r="R14" i="125"/>
  <c r="R27" i="125" s="1"/>
  <c r="Q14" i="125"/>
  <c r="P14" i="125"/>
  <c r="P27" i="125" s="1"/>
  <c r="P46" i="125" s="1"/>
  <c r="O14" i="125"/>
  <c r="O27" i="125" s="1"/>
  <c r="N14" i="125"/>
  <c r="M14" i="125"/>
  <c r="M27" i="125" s="1"/>
  <c r="L14" i="125"/>
  <c r="K14" i="125"/>
  <c r="J14" i="125"/>
  <c r="J27" i="125" s="1"/>
  <c r="I14" i="125"/>
  <c r="H14" i="125"/>
  <c r="H27" i="125" s="1"/>
  <c r="G14" i="125"/>
  <c r="G27" i="125" s="1"/>
  <c r="F14" i="125"/>
  <c r="E14" i="125"/>
  <c r="E27" i="125" s="1"/>
  <c r="D14" i="125"/>
  <c r="C14" i="125"/>
  <c r="AA51" i="126"/>
  <c r="Y51" i="126"/>
  <c r="X51" i="126"/>
  <c r="Z51" i="126" s="1"/>
  <c r="W51" i="126"/>
  <c r="V51" i="126"/>
  <c r="U51" i="126"/>
  <c r="T51" i="126"/>
  <c r="S51" i="126"/>
  <c r="R51" i="126"/>
  <c r="Q51" i="126"/>
  <c r="P51" i="126"/>
  <c r="O51" i="126"/>
  <c r="N51" i="126"/>
  <c r="M51" i="126"/>
  <c r="L51" i="126"/>
  <c r="K51" i="126"/>
  <c r="J51" i="126"/>
  <c r="I51" i="126"/>
  <c r="H51" i="126"/>
  <c r="G51" i="126"/>
  <c r="F51" i="126"/>
  <c r="E51" i="126"/>
  <c r="D51" i="126"/>
  <c r="C51" i="126"/>
  <c r="W45" i="126"/>
  <c r="M45" i="126"/>
  <c r="AA44" i="126"/>
  <c r="Y44" i="126"/>
  <c r="X44" i="126"/>
  <c r="W44" i="126"/>
  <c r="V44" i="126"/>
  <c r="U44" i="126"/>
  <c r="U45" i="126" s="1"/>
  <c r="T44" i="126"/>
  <c r="S44" i="126"/>
  <c r="R44" i="126"/>
  <c r="Q44" i="126"/>
  <c r="P44" i="126"/>
  <c r="P45" i="126" s="1"/>
  <c r="O44" i="126"/>
  <c r="N44" i="126"/>
  <c r="M44" i="126"/>
  <c r="L44" i="126"/>
  <c r="K44" i="126"/>
  <c r="J44" i="126"/>
  <c r="I44" i="126"/>
  <c r="H44" i="126"/>
  <c r="H45" i="126" s="1"/>
  <c r="G44" i="126"/>
  <c r="F44" i="126"/>
  <c r="E44" i="126"/>
  <c r="E45" i="126" s="1"/>
  <c r="D44" i="126"/>
  <c r="C44" i="126"/>
  <c r="AA38" i="126"/>
  <c r="AA45" i="126" s="1"/>
  <c r="Y38" i="126"/>
  <c r="Y45" i="126" s="1"/>
  <c r="X38" i="126"/>
  <c r="Z38" i="126" s="1"/>
  <c r="W38" i="126"/>
  <c r="V38" i="126"/>
  <c r="V45" i="126" s="1"/>
  <c r="U38" i="126"/>
  <c r="T38" i="126"/>
  <c r="T45" i="126" s="1"/>
  <c r="S38" i="126"/>
  <c r="R38" i="126"/>
  <c r="Q38" i="126"/>
  <c r="Q45" i="126" s="1"/>
  <c r="P38" i="126"/>
  <c r="O38" i="126"/>
  <c r="O45" i="126" s="1"/>
  <c r="N38" i="126"/>
  <c r="N45" i="126" s="1"/>
  <c r="M38" i="126"/>
  <c r="L38" i="126"/>
  <c r="L45" i="126" s="1"/>
  <c r="K38" i="126"/>
  <c r="J38" i="126"/>
  <c r="I38" i="126"/>
  <c r="I45" i="126" s="1"/>
  <c r="H38" i="126"/>
  <c r="G38" i="126"/>
  <c r="G45" i="126" s="1"/>
  <c r="F38" i="126"/>
  <c r="F45" i="126" s="1"/>
  <c r="E38" i="126"/>
  <c r="D38" i="126"/>
  <c r="D45" i="126" s="1"/>
  <c r="C38" i="126"/>
  <c r="G27" i="126"/>
  <c r="G46" i="126" s="1"/>
  <c r="AA26" i="126"/>
  <c r="Y26" i="126"/>
  <c r="X26" i="126"/>
  <c r="W26" i="126"/>
  <c r="V26" i="126"/>
  <c r="U26" i="126"/>
  <c r="T26" i="126"/>
  <c r="S26" i="126"/>
  <c r="R26" i="126"/>
  <c r="Q26" i="126"/>
  <c r="P26" i="126"/>
  <c r="O26" i="126"/>
  <c r="N26" i="126"/>
  <c r="M26" i="126"/>
  <c r="L26" i="126"/>
  <c r="K26" i="126"/>
  <c r="J26" i="126"/>
  <c r="I26" i="126"/>
  <c r="H26" i="126"/>
  <c r="G26" i="126"/>
  <c r="F26" i="126"/>
  <c r="E26" i="126"/>
  <c r="D26" i="126"/>
  <c r="C26" i="126"/>
  <c r="AA14" i="126"/>
  <c r="Y14" i="126"/>
  <c r="Y27" i="126" s="1"/>
  <c r="X14" i="126"/>
  <c r="W14" i="126"/>
  <c r="W27" i="126" s="1"/>
  <c r="V14" i="126"/>
  <c r="V27" i="126" s="1"/>
  <c r="U14" i="126"/>
  <c r="T14" i="126"/>
  <c r="T27" i="126" s="1"/>
  <c r="S14" i="126"/>
  <c r="R14" i="126"/>
  <c r="R27" i="126" s="1"/>
  <c r="Q14" i="126"/>
  <c r="Q27" i="126" s="1"/>
  <c r="P14" i="126"/>
  <c r="O14" i="126"/>
  <c r="O27" i="126" s="1"/>
  <c r="N14" i="126"/>
  <c r="N27" i="126" s="1"/>
  <c r="M14" i="126"/>
  <c r="L14" i="126"/>
  <c r="L27" i="126" s="1"/>
  <c r="K14" i="126"/>
  <c r="J14" i="126"/>
  <c r="J27" i="126" s="1"/>
  <c r="I14" i="126"/>
  <c r="I27" i="126" s="1"/>
  <c r="H14" i="126"/>
  <c r="G14" i="126"/>
  <c r="F14" i="126"/>
  <c r="F27" i="126" s="1"/>
  <c r="E14" i="126"/>
  <c r="D14" i="126"/>
  <c r="D27" i="126" s="1"/>
  <c r="C14" i="126"/>
  <c r="AA51" i="127"/>
  <c r="Y51" i="127"/>
  <c r="Z51" i="127" s="1"/>
  <c r="X51" i="127"/>
  <c r="W51" i="127"/>
  <c r="V51" i="127"/>
  <c r="U51" i="127"/>
  <c r="T51" i="127"/>
  <c r="S51" i="127"/>
  <c r="R51" i="127"/>
  <c r="Q51" i="127"/>
  <c r="P51" i="127"/>
  <c r="O51" i="127"/>
  <c r="N51" i="127"/>
  <c r="M51" i="127"/>
  <c r="L51" i="127"/>
  <c r="K51" i="127"/>
  <c r="J51" i="127"/>
  <c r="I51" i="127"/>
  <c r="H51" i="127"/>
  <c r="G51" i="127"/>
  <c r="F51" i="127"/>
  <c r="E51" i="127"/>
  <c r="D51" i="127"/>
  <c r="C51" i="127"/>
  <c r="Y45" i="127"/>
  <c r="Z45" i="127" s="1"/>
  <c r="L45" i="127"/>
  <c r="I45" i="127"/>
  <c r="AA44" i="127"/>
  <c r="Z44" i="127"/>
  <c r="Y44" i="127"/>
  <c r="X44" i="127"/>
  <c r="X45" i="127" s="1"/>
  <c r="W44" i="127"/>
  <c r="V44" i="127"/>
  <c r="U44" i="127"/>
  <c r="T44" i="127"/>
  <c r="S44" i="127"/>
  <c r="R44" i="127"/>
  <c r="Q44" i="127"/>
  <c r="P44" i="127"/>
  <c r="P45" i="127" s="1"/>
  <c r="O44" i="127"/>
  <c r="N44" i="127"/>
  <c r="M44" i="127"/>
  <c r="L44" i="127"/>
  <c r="K44" i="127"/>
  <c r="J44" i="127"/>
  <c r="I44" i="127"/>
  <c r="H44" i="127"/>
  <c r="H45" i="127" s="1"/>
  <c r="G44" i="127"/>
  <c r="F44" i="127"/>
  <c r="E44" i="127"/>
  <c r="D44" i="127"/>
  <c r="C44" i="127"/>
  <c r="AA38" i="127"/>
  <c r="AA45" i="127" s="1"/>
  <c r="Y38" i="127"/>
  <c r="X38" i="127"/>
  <c r="Z38" i="127" s="1"/>
  <c r="W38" i="127"/>
  <c r="W45" i="127" s="1"/>
  <c r="V38" i="127"/>
  <c r="V45" i="127" s="1"/>
  <c r="U38" i="127"/>
  <c r="U45" i="127" s="1"/>
  <c r="T38" i="127"/>
  <c r="T45" i="127" s="1"/>
  <c r="S38" i="127"/>
  <c r="S45" i="127" s="1"/>
  <c r="R38" i="127"/>
  <c r="Q38" i="127"/>
  <c r="Q45" i="127" s="1"/>
  <c r="P38" i="127"/>
  <c r="O38" i="127"/>
  <c r="O45" i="127" s="1"/>
  <c r="N38" i="127"/>
  <c r="N45" i="127" s="1"/>
  <c r="M38" i="127"/>
  <c r="M45" i="127" s="1"/>
  <c r="L38" i="127"/>
  <c r="K38" i="127"/>
  <c r="K45" i="127" s="1"/>
  <c r="J38" i="127"/>
  <c r="I38" i="127"/>
  <c r="H38" i="127"/>
  <c r="G38" i="127"/>
  <c r="G45" i="127" s="1"/>
  <c r="F38" i="127"/>
  <c r="F45" i="127" s="1"/>
  <c r="E38" i="127"/>
  <c r="D38" i="127"/>
  <c r="D45" i="127" s="1"/>
  <c r="C38" i="127"/>
  <c r="C45" i="127" s="1"/>
  <c r="AA26" i="127"/>
  <c r="Y26" i="127"/>
  <c r="X26" i="127"/>
  <c r="W26" i="127"/>
  <c r="V26" i="127"/>
  <c r="U26" i="127"/>
  <c r="T26" i="127"/>
  <c r="S26" i="127"/>
  <c r="R26" i="127"/>
  <c r="Q26" i="127"/>
  <c r="P26" i="127"/>
  <c r="O26" i="127"/>
  <c r="N26" i="127"/>
  <c r="M26" i="127"/>
  <c r="L26" i="127"/>
  <c r="K26" i="127"/>
  <c r="J26" i="127"/>
  <c r="I26" i="127"/>
  <c r="H26" i="127"/>
  <c r="G26" i="127"/>
  <c r="F26" i="127"/>
  <c r="E26" i="127"/>
  <c r="D26" i="127"/>
  <c r="C26" i="127"/>
  <c r="AA14" i="127"/>
  <c r="AA27" i="127" s="1"/>
  <c r="Y14" i="127"/>
  <c r="X14" i="127"/>
  <c r="W14" i="127"/>
  <c r="V14" i="127"/>
  <c r="V27" i="127" s="1"/>
  <c r="U14" i="127"/>
  <c r="U27" i="127" s="1"/>
  <c r="T14" i="127"/>
  <c r="T27" i="127" s="1"/>
  <c r="S14" i="127"/>
  <c r="S27" i="127" s="1"/>
  <c r="S46" i="127" s="1"/>
  <c r="R14" i="127"/>
  <c r="Q14" i="127"/>
  <c r="P14" i="127"/>
  <c r="P27" i="127" s="1"/>
  <c r="P46" i="127" s="1"/>
  <c r="O14" i="127"/>
  <c r="N14" i="127"/>
  <c r="N27" i="127" s="1"/>
  <c r="M14" i="127"/>
  <c r="L14" i="127"/>
  <c r="L27" i="127" s="1"/>
  <c r="K14" i="127"/>
  <c r="J14" i="127"/>
  <c r="I14" i="127"/>
  <c r="H14" i="127"/>
  <c r="G14" i="127"/>
  <c r="F14" i="127"/>
  <c r="E14" i="127"/>
  <c r="D14" i="127"/>
  <c r="D27" i="127" s="1"/>
  <c r="C14" i="127"/>
  <c r="AA51" i="128"/>
  <c r="Y51" i="128"/>
  <c r="X51" i="128"/>
  <c r="Z51" i="128" s="1"/>
  <c r="W51" i="128"/>
  <c r="V51" i="128"/>
  <c r="U51" i="128"/>
  <c r="T51" i="128"/>
  <c r="S51" i="128"/>
  <c r="R51" i="128"/>
  <c r="Q51" i="128"/>
  <c r="P51" i="128"/>
  <c r="O51" i="128"/>
  <c r="N51" i="128"/>
  <c r="M51" i="128"/>
  <c r="L51" i="128"/>
  <c r="K51" i="128"/>
  <c r="J51" i="128"/>
  <c r="I51" i="128"/>
  <c r="H51" i="128"/>
  <c r="G51" i="128"/>
  <c r="F51" i="128"/>
  <c r="E51" i="128"/>
  <c r="D51" i="128"/>
  <c r="C51" i="128"/>
  <c r="AA44" i="128"/>
  <c r="Y44" i="128"/>
  <c r="X44" i="128"/>
  <c r="W44" i="128"/>
  <c r="V44" i="128"/>
  <c r="U44" i="128"/>
  <c r="T44" i="128"/>
  <c r="S44" i="128"/>
  <c r="R44" i="128"/>
  <c r="Q44" i="128"/>
  <c r="P44" i="128"/>
  <c r="O44" i="128"/>
  <c r="N44" i="128"/>
  <c r="M44" i="128"/>
  <c r="L44" i="128"/>
  <c r="K44" i="128"/>
  <c r="J44" i="128"/>
  <c r="I44" i="128"/>
  <c r="H44" i="128"/>
  <c r="G44" i="128"/>
  <c r="F44" i="128"/>
  <c r="E44" i="128"/>
  <c r="D44" i="128"/>
  <c r="C44" i="128"/>
  <c r="AA38" i="128"/>
  <c r="AA45" i="128" s="1"/>
  <c r="Z38" i="128"/>
  <c r="Y38" i="128"/>
  <c r="X38" i="128"/>
  <c r="W38" i="128"/>
  <c r="W45" i="128" s="1"/>
  <c r="V38" i="128"/>
  <c r="U38" i="128"/>
  <c r="U45" i="128" s="1"/>
  <c r="T38" i="128"/>
  <c r="T45" i="128" s="1"/>
  <c r="S38" i="128"/>
  <c r="R38" i="128"/>
  <c r="R45" i="128" s="1"/>
  <c r="Q38" i="128"/>
  <c r="P38" i="128"/>
  <c r="O38" i="128"/>
  <c r="O45" i="128" s="1"/>
  <c r="N38" i="128"/>
  <c r="M38" i="128"/>
  <c r="L38" i="128"/>
  <c r="L45" i="128" s="1"/>
  <c r="K38" i="128"/>
  <c r="J38" i="128"/>
  <c r="I38" i="128"/>
  <c r="H38" i="128"/>
  <c r="G38" i="128"/>
  <c r="G45" i="128" s="1"/>
  <c r="F38" i="128"/>
  <c r="E38" i="128"/>
  <c r="E45" i="128" s="1"/>
  <c r="D38" i="128"/>
  <c r="D45" i="128" s="1"/>
  <c r="C38" i="128"/>
  <c r="AA26" i="128"/>
  <c r="Y26" i="128"/>
  <c r="X26" i="128"/>
  <c r="Z26" i="128" s="1"/>
  <c r="W26" i="128"/>
  <c r="V26" i="128"/>
  <c r="U26" i="128"/>
  <c r="T26" i="128"/>
  <c r="S26" i="128"/>
  <c r="R26" i="128"/>
  <c r="Q26" i="128"/>
  <c r="P26" i="128"/>
  <c r="O26" i="128"/>
  <c r="N26" i="128"/>
  <c r="M26" i="128"/>
  <c r="L26" i="128"/>
  <c r="K26" i="128"/>
  <c r="J26" i="128"/>
  <c r="I26" i="128"/>
  <c r="H26" i="128"/>
  <c r="G26" i="128"/>
  <c r="F26" i="128"/>
  <c r="E26" i="128"/>
  <c r="D26" i="128"/>
  <c r="C26" i="128"/>
  <c r="AA14" i="128"/>
  <c r="Y14" i="128"/>
  <c r="X14" i="128"/>
  <c r="X27" i="128" s="1"/>
  <c r="W14" i="128"/>
  <c r="W27" i="128" s="1"/>
  <c r="V14" i="128"/>
  <c r="V27" i="128" s="1"/>
  <c r="U14" i="128"/>
  <c r="U27" i="128" s="1"/>
  <c r="U46" i="128" s="1"/>
  <c r="T14" i="128"/>
  <c r="T27" i="128" s="1"/>
  <c r="S14" i="128"/>
  <c r="R14" i="128"/>
  <c r="R27" i="128" s="1"/>
  <c r="Q14" i="128"/>
  <c r="P14" i="128"/>
  <c r="P27" i="128" s="1"/>
  <c r="O14" i="128"/>
  <c r="O27" i="128" s="1"/>
  <c r="N14" i="128"/>
  <c r="N27" i="128" s="1"/>
  <c r="M14" i="128"/>
  <c r="M27" i="128" s="1"/>
  <c r="L14" i="128"/>
  <c r="L27" i="128" s="1"/>
  <c r="K14" i="128"/>
  <c r="J14" i="128"/>
  <c r="J27" i="128" s="1"/>
  <c r="I14" i="128"/>
  <c r="H14" i="128"/>
  <c r="H27" i="128" s="1"/>
  <c r="G14" i="128"/>
  <c r="F14" i="128"/>
  <c r="E14" i="128"/>
  <c r="E27" i="128" s="1"/>
  <c r="E46" i="128" s="1"/>
  <c r="D14" i="128"/>
  <c r="C14" i="128"/>
  <c r="AA51" i="129"/>
  <c r="Y51" i="129"/>
  <c r="X51" i="129"/>
  <c r="Z51" i="129" s="1"/>
  <c r="W51" i="129"/>
  <c r="V51" i="129"/>
  <c r="U51" i="129"/>
  <c r="T51" i="129"/>
  <c r="S51" i="129"/>
  <c r="R51" i="129"/>
  <c r="Q51" i="129"/>
  <c r="P51" i="129"/>
  <c r="O51" i="129"/>
  <c r="N51" i="129"/>
  <c r="M51" i="129"/>
  <c r="L51" i="129"/>
  <c r="K51" i="129"/>
  <c r="J51" i="129"/>
  <c r="I51" i="129"/>
  <c r="H51" i="129"/>
  <c r="G51" i="129"/>
  <c r="F51" i="129"/>
  <c r="E51" i="129"/>
  <c r="D51" i="129"/>
  <c r="C51" i="129"/>
  <c r="P45" i="129"/>
  <c r="H45" i="129"/>
  <c r="E45" i="129"/>
  <c r="AA44" i="129"/>
  <c r="Y44" i="129"/>
  <c r="X44" i="129"/>
  <c r="Z44" i="129" s="1"/>
  <c r="W44" i="129"/>
  <c r="V44" i="129"/>
  <c r="U44" i="129"/>
  <c r="T44" i="129"/>
  <c r="S44" i="129"/>
  <c r="R44" i="129"/>
  <c r="Q44" i="129"/>
  <c r="P44" i="129"/>
  <c r="O44" i="129"/>
  <c r="N44" i="129"/>
  <c r="M44" i="129"/>
  <c r="L44" i="129"/>
  <c r="K44" i="129"/>
  <c r="J44" i="129"/>
  <c r="I44" i="129"/>
  <c r="H44" i="129"/>
  <c r="G44" i="129"/>
  <c r="F44" i="129"/>
  <c r="E44" i="129"/>
  <c r="D44" i="129"/>
  <c r="C44" i="129"/>
  <c r="AA38" i="129"/>
  <c r="AA45" i="129" s="1"/>
  <c r="Z38" i="129"/>
  <c r="Y38" i="129"/>
  <c r="X38" i="129"/>
  <c r="X45" i="129" s="1"/>
  <c r="Z45" i="129" s="1"/>
  <c r="W38" i="129"/>
  <c r="W45" i="129" s="1"/>
  <c r="V38" i="129"/>
  <c r="U38" i="129"/>
  <c r="U45" i="129" s="1"/>
  <c r="T38" i="129"/>
  <c r="T45" i="129" s="1"/>
  <c r="S38" i="129"/>
  <c r="R38" i="129"/>
  <c r="R45" i="129" s="1"/>
  <c r="Q38" i="129"/>
  <c r="P38" i="129"/>
  <c r="O38" i="129"/>
  <c r="O45" i="129" s="1"/>
  <c r="N38" i="129"/>
  <c r="M38" i="129"/>
  <c r="M45" i="129" s="1"/>
  <c r="L38" i="129"/>
  <c r="L45" i="129" s="1"/>
  <c r="K38" i="129"/>
  <c r="J38" i="129"/>
  <c r="J45" i="129" s="1"/>
  <c r="I38" i="129"/>
  <c r="H38" i="129"/>
  <c r="G38" i="129"/>
  <c r="G45" i="129" s="1"/>
  <c r="F38" i="129"/>
  <c r="E38" i="129"/>
  <c r="D38" i="129"/>
  <c r="D45" i="129" s="1"/>
  <c r="C38" i="129"/>
  <c r="K27" i="129"/>
  <c r="C27" i="129"/>
  <c r="AA26" i="129"/>
  <c r="Z26" i="129"/>
  <c r="Y26" i="129"/>
  <c r="X26" i="129"/>
  <c r="W26" i="129"/>
  <c r="V26" i="129"/>
  <c r="U26" i="129"/>
  <c r="T26" i="129"/>
  <c r="S26" i="129"/>
  <c r="R26" i="129"/>
  <c r="Q26" i="129"/>
  <c r="P26" i="129"/>
  <c r="O26" i="129"/>
  <c r="N26" i="129"/>
  <c r="M26" i="129"/>
  <c r="L26" i="129"/>
  <c r="K26" i="129"/>
  <c r="J26" i="129"/>
  <c r="I26" i="129"/>
  <c r="H26" i="129"/>
  <c r="G26" i="129"/>
  <c r="F26" i="129"/>
  <c r="E26" i="129"/>
  <c r="D26" i="129"/>
  <c r="C26" i="129"/>
  <c r="AA14" i="129"/>
  <c r="AA27" i="129" s="1"/>
  <c r="Y14" i="129"/>
  <c r="Y27" i="129" s="1"/>
  <c r="X14" i="129"/>
  <c r="W14" i="129"/>
  <c r="V14" i="129"/>
  <c r="V27" i="129" s="1"/>
  <c r="U14" i="129"/>
  <c r="U27" i="129" s="1"/>
  <c r="T14" i="129"/>
  <c r="S14" i="129"/>
  <c r="S27" i="129" s="1"/>
  <c r="R14" i="129"/>
  <c r="Q14" i="129"/>
  <c r="Q27" i="129" s="1"/>
  <c r="P14" i="129"/>
  <c r="P27" i="129" s="1"/>
  <c r="P46" i="129" s="1"/>
  <c r="O14" i="129"/>
  <c r="N14" i="129"/>
  <c r="N27" i="129" s="1"/>
  <c r="M14" i="129"/>
  <c r="M27" i="129" s="1"/>
  <c r="L14" i="129"/>
  <c r="K14" i="129"/>
  <c r="J14" i="129"/>
  <c r="I14" i="129"/>
  <c r="I27" i="129" s="1"/>
  <c r="H14" i="129"/>
  <c r="H27" i="129" s="1"/>
  <c r="H46" i="129" s="1"/>
  <c r="G14" i="129"/>
  <c r="F14" i="129"/>
  <c r="F27" i="129" s="1"/>
  <c r="E14" i="129"/>
  <c r="E27" i="129" s="1"/>
  <c r="D14" i="129"/>
  <c r="C14" i="129"/>
  <c r="AA51" i="130"/>
  <c r="Y51" i="130"/>
  <c r="X51" i="130"/>
  <c r="Z51" i="130" s="1"/>
  <c r="W51" i="130"/>
  <c r="V51" i="130"/>
  <c r="U51" i="130"/>
  <c r="T51" i="130"/>
  <c r="S51" i="130"/>
  <c r="R51" i="130"/>
  <c r="Q51" i="130"/>
  <c r="P51" i="130"/>
  <c r="O51" i="130"/>
  <c r="N51" i="130"/>
  <c r="M51" i="130"/>
  <c r="L51" i="130"/>
  <c r="K51" i="130"/>
  <c r="J51" i="130"/>
  <c r="I51" i="130"/>
  <c r="H51" i="130"/>
  <c r="G51" i="130"/>
  <c r="F51" i="130"/>
  <c r="E51" i="130"/>
  <c r="D51" i="130"/>
  <c r="C51" i="130"/>
  <c r="P45" i="130"/>
  <c r="H45" i="130"/>
  <c r="E45" i="130"/>
  <c r="AA44" i="130"/>
  <c r="Y44" i="130"/>
  <c r="X44" i="130"/>
  <c r="Z44" i="130" s="1"/>
  <c r="W44" i="130"/>
  <c r="V44" i="130"/>
  <c r="U44" i="130"/>
  <c r="T44" i="130"/>
  <c r="S44" i="130"/>
  <c r="R44" i="130"/>
  <c r="Q44" i="130"/>
  <c r="P44" i="130"/>
  <c r="O44" i="130"/>
  <c r="N44" i="130"/>
  <c r="M44" i="130"/>
  <c r="L44" i="130"/>
  <c r="K44" i="130"/>
  <c r="J44" i="130"/>
  <c r="I44" i="130"/>
  <c r="H44" i="130"/>
  <c r="G44" i="130"/>
  <c r="F44" i="130"/>
  <c r="E44" i="130"/>
  <c r="D44" i="130"/>
  <c r="C44" i="130"/>
  <c r="AA38" i="130"/>
  <c r="AA45" i="130" s="1"/>
  <c r="Y38" i="130"/>
  <c r="Y45" i="130" s="1"/>
  <c r="X38" i="130"/>
  <c r="Z38" i="130" s="1"/>
  <c r="W38" i="130"/>
  <c r="W45" i="130" s="1"/>
  <c r="V38" i="130"/>
  <c r="U38" i="130"/>
  <c r="U45" i="130" s="1"/>
  <c r="T38" i="130"/>
  <c r="T45" i="130" s="1"/>
  <c r="S38" i="130"/>
  <c r="R38" i="130"/>
  <c r="R45" i="130" s="1"/>
  <c r="Q38" i="130"/>
  <c r="Q45" i="130" s="1"/>
  <c r="P38" i="130"/>
  <c r="O38" i="130"/>
  <c r="O45" i="130" s="1"/>
  <c r="N38" i="130"/>
  <c r="M38" i="130"/>
  <c r="M45" i="130" s="1"/>
  <c r="L38" i="130"/>
  <c r="L45" i="130" s="1"/>
  <c r="K38" i="130"/>
  <c r="J38" i="130"/>
  <c r="J45" i="130" s="1"/>
  <c r="I38" i="130"/>
  <c r="I45" i="130" s="1"/>
  <c r="H38" i="130"/>
  <c r="G38" i="130"/>
  <c r="G45" i="130" s="1"/>
  <c r="F38" i="130"/>
  <c r="E38" i="130"/>
  <c r="D38" i="130"/>
  <c r="D45" i="130" s="1"/>
  <c r="C38" i="130"/>
  <c r="P27" i="130"/>
  <c r="H27" i="130"/>
  <c r="H46" i="130" s="1"/>
  <c r="AA26" i="130"/>
  <c r="Y26" i="130"/>
  <c r="X26" i="130"/>
  <c r="Z26" i="130" s="1"/>
  <c r="W26" i="130"/>
  <c r="V26" i="130"/>
  <c r="U26" i="130"/>
  <c r="T26" i="130"/>
  <c r="S26" i="130"/>
  <c r="R26" i="130"/>
  <c r="Q26" i="130"/>
  <c r="P26" i="130"/>
  <c r="O26" i="130"/>
  <c r="N26" i="130"/>
  <c r="M26" i="130"/>
  <c r="L26" i="130"/>
  <c r="K26" i="130"/>
  <c r="K27" i="130" s="1"/>
  <c r="J26" i="130"/>
  <c r="I26" i="130"/>
  <c r="H26" i="130"/>
  <c r="G26" i="130"/>
  <c r="F26" i="130"/>
  <c r="E26" i="130"/>
  <c r="D26" i="130"/>
  <c r="C26" i="130"/>
  <c r="C27" i="130" s="1"/>
  <c r="AA14" i="130"/>
  <c r="AA27" i="130" s="1"/>
  <c r="Y14" i="130"/>
  <c r="Y27" i="130" s="1"/>
  <c r="Y46" i="130" s="1"/>
  <c r="X14" i="130"/>
  <c r="Z14" i="130" s="1"/>
  <c r="W14" i="130"/>
  <c r="W27" i="130" s="1"/>
  <c r="W46" i="130" s="1"/>
  <c r="V14" i="130"/>
  <c r="U14" i="130"/>
  <c r="U27" i="130" s="1"/>
  <c r="T14" i="130"/>
  <c r="T27" i="130" s="1"/>
  <c r="S14" i="130"/>
  <c r="S27" i="130" s="1"/>
  <c r="R14" i="130"/>
  <c r="R27" i="130" s="1"/>
  <c r="R46" i="130" s="1"/>
  <c r="Q14" i="130"/>
  <c r="Q27" i="130" s="1"/>
  <c r="Q46" i="130" s="1"/>
  <c r="P14" i="130"/>
  <c r="O14" i="130"/>
  <c r="O27" i="130" s="1"/>
  <c r="O46" i="130" s="1"/>
  <c r="N14" i="130"/>
  <c r="M14" i="130"/>
  <c r="M27" i="130" s="1"/>
  <c r="L14" i="130"/>
  <c r="L27" i="130" s="1"/>
  <c r="K14" i="130"/>
  <c r="J14" i="130"/>
  <c r="J27" i="130" s="1"/>
  <c r="J46" i="130" s="1"/>
  <c r="I14" i="130"/>
  <c r="I27" i="130" s="1"/>
  <c r="I46" i="130" s="1"/>
  <c r="H14" i="130"/>
  <c r="G14" i="130"/>
  <c r="G27" i="130" s="1"/>
  <c r="G46" i="130" s="1"/>
  <c r="F14" i="130"/>
  <c r="E14" i="130"/>
  <c r="E27" i="130" s="1"/>
  <c r="D14" i="130"/>
  <c r="D27" i="130" s="1"/>
  <c r="C14" i="130"/>
  <c r="AA51" i="131"/>
  <c r="Y51" i="131"/>
  <c r="X51" i="131"/>
  <c r="W51" i="131"/>
  <c r="V51" i="131"/>
  <c r="U51" i="131"/>
  <c r="T51" i="131"/>
  <c r="S51" i="131"/>
  <c r="R51" i="131"/>
  <c r="Q51" i="131"/>
  <c r="P51" i="131"/>
  <c r="O51" i="131"/>
  <c r="N51" i="131"/>
  <c r="M51" i="131"/>
  <c r="L51" i="131"/>
  <c r="K51" i="131"/>
  <c r="J51" i="131"/>
  <c r="I51" i="131"/>
  <c r="H51" i="131"/>
  <c r="G51" i="131"/>
  <c r="F51" i="131"/>
  <c r="E51" i="131"/>
  <c r="D51" i="131"/>
  <c r="C51" i="131"/>
  <c r="H45" i="131"/>
  <c r="AA44" i="131"/>
  <c r="Y44" i="131"/>
  <c r="X44" i="131"/>
  <c r="Z44" i="131" s="1"/>
  <c r="W44" i="131"/>
  <c r="V44" i="131"/>
  <c r="U44" i="131"/>
  <c r="T44" i="131"/>
  <c r="S44" i="131"/>
  <c r="R44" i="131"/>
  <c r="Q44" i="131"/>
  <c r="P44" i="131"/>
  <c r="O44" i="131"/>
  <c r="N44" i="131"/>
  <c r="M44" i="131"/>
  <c r="M45" i="131" s="1"/>
  <c r="L44" i="131"/>
  <c r="K44" i="131"/>
  <c r="J44" i="131"/>
  <c r="I44" i="131"/>
  <c r="H44" i="131"/>
  <c r="G44" i="131"/>
  <c r="F44" i="131"/>
  <c r="E44" i="131"/>
  <c r="E45" i="131" s="1"/>
  <c r="D44" i="131"/>
  <c r="C44" i="131"/>
  <c r="AA38" i="131"/>
  <c r="AA45" i="131" s="1"/>
  <c r="Y38" i="131"/>
  <c r="Y45" i="131" s="1"/>
  <c r="X38" i="131"/>
  <c r="Z38" i="131" s="1"/>
  <c r="W38" i="131"/>
  <c r="W45" i="131" s="1"/>
  <c r="V38" i="131"/>
  <c r="V45" i="131" s="1"/>
  <c r="U38" i="131"/>
  <c r="U45" i="131" s="1"/>
  <c r="T38" i="131"/>
  <c r="T45" i="131" s="1"/>
  <c r="S38" i="131"/>
  <c r="S45" i="131" s="1"/>
  <c r="R38" i="131"/>
  <c r="Q38" i="131"/>
  <c r="Q45" i="131" s="1"/>
  <c r="P38" i="131"/>
  <c r="P45" i="131" s="1"/>
  <c r="O38" i="131"/>
  <c r="O45" i="131" s="1"/>
  <c r="N38" i="131"/>
  <c r="N45" i="131" s="1"/>
  <c r="M38" i="131"/>
  <c r="L38" i="131"/>
  <c r="L45" i="131" s="1"/>
  <c r="K38" i="131"/>
  <c r="K45" i="131" s="1"/>
  <c r="J38" i="131"/>
  <c r="I38" i="131"/>
  <c r="I45" i="131" s="1"/>
  <c r="H38" i="131"/>
  <c r="G38" i="131"/>
  <c r="G45" i="131" s="1"/>
  <c r="F38" i="131"/>
  <c r="F45" i="131" s="1"/>
  <c r="E38" i="131"/>
  <c r="D38" i="131"/>
  <c r="D45" i="131" s="1"/>
  <c r="C38" i="131"/>
  <c r="C45" i="131" s="1"/>
  <c r="H27" i="131"/>
  <c r="H46" i="131" s="1"/>
  <c r="AA26" i="131"/>
  <c r="Y26" i="131"/>
  <c r="X26" i="131"/>
  <c r="Z26" i="131" s="1"/>
  <c r="W26" i="131"/>
  <c r="V26" i="131"/>
  <c r="U26" i="131"/>
  <c r="T26" i="131"/>
  <c r="S26" i="131"/>
  <c r="R26" i="131"/>
  <c r="Q26" i="131"/>
  <c r="P26" i="131"/>
  <c r="O26" i="131"/>
  <c r="N26" i="131"/>
  <c r="M26" i="131"/>
  <c r="L26" i="131"/>
  <c r="K26" i="131"/>
  <c r="J26" i="131"/>
  <c r="I26" i="131"/>
  <c r="H26" i="131"/>
  <c r="G26" i="131"/>
  <c r="F26" i="131"/>
  <c r="E26" i="131"/>
  <c r="D26" i="131"/>
  <c r="C26" i="131"/>
  <c r="AA14" i="131"/>
  <c r="AA27" i="131" s="1"/>
  <c r="Y14" i="131"/>
  <c r="Y27" i="131" s="1"/>
  <c r="Y46" i="131" s="1"/>
  <c r="X14" i="131"/>
  <c r="Z14" i="131" s="1"/>
  <c r="W14" i="131"/>
  <c r="W27" i="131" s="1"/>
  <c r="W46" i="131" s="1"/>
  <c r="V14" i="131"/>
  <c r="V27" i="131" s="1"/>
  <c r="V46" i="131" s="1"/>
  <c r="U14" i="131"/>
  <c r="T14" i="131"/>
  <c r="T27" i="131" s="1"/>
  <c r="T46" i="131" s="1"/>
  <c r="S14" i="131"/>
  <c r="S27" i="131" s="1"/>
  <c r="R14" i="131"/>
  <c r="Q14" i="131"/>
  <c r="Q27" i="131" s="1"/>
  <c r="Q46" i="131" s="1"/>
  <c r="P14" i="131"/>
  <c r="P27" i="131" s="1"/>
  <c r="O14" i="131"/>
  <c r="O27" i="131" s="1"/>
  <c r="O46" i="131" s="1"/>
  <c r="N14" i="131"/>
  <c r="N27" i="131" s="1"/>
  <c r="N46" i="131" s="1"/>
  <c r="M14" i="131"/>
  <c r="L14" i="131"/>
  <c r="L27" i="131" s="1"/>
  <c r="L46" i="131" s="1"/>
  <c r="K14" i="131"/>
  <c r="K27" i="131" s="1"/>
  <c r="J14" i="131"/>
  <c r="I14" i="131"/>
  <c r="I27" i="131" s="1"/>
  <c r="I46" i="131" s="1"/>
  <c r="H14" i="131"/>
  <c r="G14" i="131"/>
  <c r="G27" i="131" s="1"/>
  <c r="G46" i="131" s="1"/>
  <c r="F14" i="131"/>
  <c r="F27" i="131" s="1"/>
  <c r="F46" i="131" s="1"/>
  <c r="E14" i="131"/>
  <c r="D14" i="131"/>
  <c r="D27" i="131" s="1"/>
  <c r="D46" i="131" s="1"/>
  <c r="C14" i="131"/>
  <c r="C27" i="131" s="1"/>
  <c r="AA51" i="132"/>
  <c r="Y51" i="132"/>
  <c r="X51" i="132"/>
  <c r="Z51" i="132" s="1"/>
  <c r="W51" i="132"/>
  <c r="V51" i="132"/>
  <c r="U51" i="132"/>
  <c r="T51" i="132"/>
  <c r="S51" i="132"/>
  <c r="R51" i="132"/>
  <c r="Q51" i="132"/>
  <c r="P51" i="132"/>
  <c r="O51" i="132"/>
  <c r="N51" i="132"/>
  <c r="M51" i="132"/>
  <c r="L51" i="132"/>
  <c r="K51" i="132"/>
  <c r="J51" i="132"/>
  <c r="I51" i="132"/>
  <c r="H51" i="132"/>
  <c r="G51" i="132"/>
  <c r="F51" i="132"/>
  <c r="E51" i="132"/>
  <c r="D51" i="132"/>
  <c r="C51" i="132"/>
  <c r="AA44" i="132"/>
  <c r="Y44" i="132"/>
  <c r="X44" i="132"/>
  <c r="Z44" i="132" s="1"/>
  <c r="W44" i="132"/>
  <c r="V44" i="132"/>
  <c r="U44" i="132"/>
  <c r="T44" i="132"/>
  <c r="S44" i="132"/>
  <c r="R44" i="132"/>
  <c r="Q44" i="132"/>
  <c r="P44" i="132"/>
  <c r="O44" i="132"/>
  <c r="N44" i="132"/>
  <c r="M44" i="132"/>
  <c r="L44" i="132"/>
  <c r="K44" i="132"/>
  <c r="J44" i="132"/>
  <c r="I44" i="132"/>
  <c r="H44" i="132"/>
  <c r="G44" i="132"/>
  <c r="F44" i="132"/>
  <c r="E44" i="132"/>
  <c r="D44" i="132"/>
  <c r="C44" i="132"/>
  <c r="AA38" i="132"/>
  <c r="AA45" i="132" s="1"/>
  <c r="Z38" i="132"/>
  <c r="Y38" i="132"/>
  <c r="X38" i="132"/>
  <c r="X45" i="132" s="1"/>
  <c r="W38" i="132"/>
  <c r="W45" i="132" s="1"/>
  <c r="V38" i="132"/>
  <c r="U38" i="132"/>
  <c r="U45" i="132" s="1"/>
  <c r="T38" i="132"/>
  <c r="T45" i="132" s="1"/>
  <c r="S38" i="132"/>
  <c r="S45" i="132" s="1"/>
  <c r="R38" i="132"/>
  <c r="R45" i="132" s="1"/>
  <c r="Q38" i="132"/>
  <c r="P38" i="132"/>
  <c r="P45" i="132" s="1"/>
  <c r="O38" i="132"/>
  <c r="O45" i="132" s="1"/>
  <c r="N38" i="132"/>
  <c r="M38" i="132"/>
  <c r="M45" i="132" s="1"/>
  <c r="L38" i="132"/>
  <c r="L45" i="132" s="1"/>
  <c r="K38" i="132"/>
  <c r="K45" i="132" s="1"/>
  <c r="J38" i="132"/>
  <c r="J45" i="132" s="1"/>
  <c r="I38" i="132"/>
  <c r="H38" i="132"/>
  <c r="H45" i="132" s="1"/>
  <c r="G38" i="132"/>
  <c r="G45" i="132" s="1"/>
  <c r="F38" i="132"/>
  <c r="E38" i="132"/>
  <c r="E45" i="132" s="1"/>
  <c r="D38" i="132"/>
  <c r="D45" i="132" s="1"/>
  <c r="C38" i="132"/>
  <c r="C45" i="132" s="1"/>
  <c r="X27" i="132"/>
  <c r="Z27" i="132" s="1"/>
  <c r="P27" i="132"/>
  <c r="H27" i="132"/>
  <c r="H46" i="132" s="1"/>
  <c r="AA26" i="132"/>
  <c r="Y26" i="132"/>
  <c r="X26" i="132"/>
  <c r="Z26" i="132" s="1"/>
  <c r="W26" i="132"/>
  <c r="V26" i="132"/>
  <c r="U26" i="132"/>
  <c r="T26" i="132"/>
  <c r="S26" i="132"/>
  <c r="R26" i="132"/>
  <c r="Q26" i="132"/>
  <c r="P26" i="132"/>
  <c r="O26" i="132"/>
  <c r="N26" i="132"/>
  <c r="M26" i="132"/>
  <c r="L26" i="132"/>
  <c r="K26" i="132"/>
  <c r="J26" i="132"/>
  <c r="I26" i="132"/>
  <c r="H26" i="132"/>
  <c r="G26" i="132"/>
  <c r="F26" i="132"/>
  <c r="E26" i="132"/>
  <c r="D26" i="132"/>
  <c r="C26" i="132"/>
  <c r="AA14" i="132"/>
  <c r="Y14" i="132"/>
  <c r="Y27" i="132" s="1"/>
  <c r="X14" i="132"/>
  <c r="Z14" i="132" s="1"/>
  <c r="W14" i="132"/>
  <c r="W27" i="132" s="1"/>
  <c r="W46" i="132" s="1"/>
  <c r="V14" i="132"/>
  <c r="U14" i="132"/>
  <c r="U27" i="132" s="1"/>
  <c r="T14" i="132"/>
  <c r="T27" i="132" s="1"/>
  <c r="S14" i="132"/>
  <c r="R14" i="132"/>
  <c r="R27" i="132" s="1"/>
  <c r="Q14" i="132"/>
  <c r="Q27" i="132" s="1"/>
  <c r="P14" i="132"/>
  <c r="O14" i="132"/>
  <c r="O27" i="132" s="1"/>
  <c r="O46" i="132" s="1"/>
  <c r="N14" i="132"/>
  <c r="M14" i="132"/>
  <c r="M27" i="132" s="1"/>
  <c r="L14" i="132"/>
  <c r="L27" i="132" s="1"/>
  <c r="K14" i="132"/>
  <c r="J14" i="132"/>
  <c r="J27" i="132" s="1"/>
  <c r="I14" i="132"/>
  <c r="I27" i="132" s="1"/>
  <c r="H14" i="132"/>
  <c r="G14" i="132"/>
  <c r="G27" i="132" s="1"/>
  <c r="G46" i="132" s="1"/>
  <c r="F14" i="132"/>
  <c r="E14" i="132"/>
  <c r="E27" i="132" s="1"/>
  <c r="D14" i="132"/>
  <c r="D27" i="132" s="1"/>
  <c r="C14" i="132"/>
  <c r="AA51" i="133"/>
  <c r="Y51" i="133"/>
  <c r="X51" i="133"/>
  <c r="Z51" i="133" s="1"/>
  <c r="W51" i="133"/>
  <c r="V51" i="133"/>
  <c r="U51" i="133"/>
  <c r="T51" i="133"/>
  <c r="S51" i="133"/>
  <c r="R51" i="133"/>
  <c r="Q51" i="133"/>
  <c r="P51" i="133"/>
  <c r="O51" i="133"/>
  <c r="N51" i="133"/>
  <c r="M51" i="133"/>
  <c r="L51" i="133"/>
  <c r="K51" i="133"/>
  <c r="J51" i="133"/>
  <c r="I51" i="133"/>
  <c r="H51" i="133"/>
  <c r="G51" i="133"/>
  <c r="F51" i="133"/>
  <c r="E51" i="133"/>
  <c r="D51" i="133"/>
  <c r="C51" i="133"/>
  <c r="E45" i="133"/>
  <c r="AA44" i="133"/>
  <c r="Y44" i="133"/>
  <c r="X44" i="133"/>
  <c r="Z44" i="133" s="1"/>
  <c r="W44" i="133"/>
  <c r="V44" i="133"/>
  <c r="U44" i="133"/>
  <c r="T44" i="133"/>
  <c r="S44" i="133"/>
  <c r="R44" i="133"/>
  <c r="Q44" i="133"/>
  <c r="P44" i="133"/>
  <c r="O44" i="133"/>
  <c r="N44" i="133"/>
  <c r="M44" i="133"/>
  <c r="L44" i="133"/>
  <c r="K44" i="133"/>
  <c r="J44" i="133"/>
  <c r="I44" i="133"/>
  <c r="H44" i="133"/>
  <c r="G44" i="133"/>
  <c r="F44" i="133"/>
  <c r="E44" i="133"/>
  <c r="D44" i="133"/>
  <c r="C44" i="133"/>
  <c r="AA38" i="133"/>
  <c r="AA45" i="133" s="1"/>
  <c r="Y38" i="133"/>
  <c r="Y45" i="133" s="1"/>
  <c r="X38" i="133"/>
  <c r="X45" i="133" s="1"/>
  <c r="Z45" i="133" s="1"/>
  <c r="W38" i="133"/>
  <c r="W45" i="133" s="1"/>
  <c r="V38" i="133"/>
  <c r="V45" i="133" s="1"/>
  <c r="U38" i="133"/>
  <c r="U45" i="133" s="1"/>
  <c r="T38" i="133"/>
  <c r="T45" i="133" s="1"/>
  <c r="S38" i="133"/>
  <c r="S45" i="133" s="1"/>
  <c r="R38" i="133"/>
  <c r="R45" i="133" s="1"/>
  <c r="Q38" i="133"/>
  <c r="Q45" i="133" s="1"/>
  <c r="P38" i="133"/>
  <c r="P45" i="133" s="1"/>
  <c r="O38" i="133"/>
  <c r="O45" i="133" s="1"/>
  <c r="N38" i="133"/>
  <c r="N45" i="133" s="1"/>
  <c r="M38" i="133"/>
  <c r="M45" i="133" s="1"/>
  <c r="L38" i="133"/>
  <c r="L45" i="133" s="1"/>
  <c r="K38" i="133"/>
  <c r="K45" i="133" s="1"/>
  <c r="J38" i="133"/>
  <c r="J45" i="133" s="1"/>
  <c r="I38" i="133"/>
  <c r="I45" i="133" s="1"/>
  <c r="H38" i="133"/>
  <c r="H45" i="133" s="1"/>
  <c r="G38" i="133"/>
  <c r="G45" i="133" s="1"/>
  <c r="F38" i="133"/>
  <c r="F45" i="133" s="1"/>
  <c r="E38" i="133"/>
  <c r="D38" i="133"/>
  <c r="D45" i="133" s="1"/>
  <c r="C38" i="133"/>
  <c r="C45" i="133" s="1"/>
  <c r="H27" i="133"/>
  <c r="H46" i="133" s="1"/>
  <c r="AA26" i="133"/>
  <c r="Y26" i="133"/>
  <c r="X26" i="133"/>
  <c r="Z26" i="133" s="1"/>
  <c r="W26" i="133"/>
  <c r="V26" i="133"/>
  <c r="U26" i="133"/>
  <c r="T26" i="133"/>
  <c r="S26" i="133"/>
  <c r="R26" i="133"/>
  <c r="Q26" i="133"/>
  <c r="P26" i="133"/>
  <c r="O26" i="133"/>
  <c r="N26" i="133"/>
  <c r="M26" i="133"/>
  <c r="L26" i="133"/>
  <c r="K26" i="133"/>
  <c r="J26" i="133"/>
  <c r="I26" i="133"/>
  <c r="H26" i="133"/>
  <c r="G26" i="133"/>
  <c r="F26" i="133"/>
  <c r="E26" i="133"/>
  <c r="D26" i="133"/>
  <c r="C26" i="133"/>
  <c r="AA14" i="133"/>
  <c r="AA27" i="133" s="1"/>
  <c r="Y14" i="133"/>
  <c r="Y27" i="133" s="1"/>
  <c r="X14" i="133"/>
  <c r="W14" i="133"/>
  <c r="V14" i="133"/>
  <c r="V27" i="133" s="1"/>
  <c r="V46" i="133" s="1"/>
  <c r="U14" i="133"/>
  <c r="U27" i="133" s="1"/>
  <c r="U46" i="133" s="1"/>
  <c r="T14" i="133"/>
  <c r="S14" i="133"/>
  <c r="S27" i="133" s="1"/>
  <c r="R14" i="133"/>
  <c r="R27" i="133" s="1"/>
  <c r="Q14" i="133"/>
  <c r="Q27" i="133" s="1"/>
  <c r="P14" i="133"/>
  <c r="P27" i="133" s="1"/>
  <c r="O14" i="133"/>
  <c r="N14" i="133"/>
  <c r="N27" i="133" s="1"/>
  <c r="N46" i="133" s="1"/>
  <c r="M14" i="133"/>
  <c r="M27" i="133" s="1"/>
  <c r="M46" i="133" s="1"/>
  <c r="L14" i="133"/>
  <c r="K14" i="133"/>
  <c r="K27" i="133" s="1"/>
  <c r="J14" i="133"/>
  <c r="J27" i="133" s="1"/>
  <c r="I14" i="133"/>
  <c r="I27" i="133" s="1"/>
  <c r="H14" i="133"/>
  <c r="G14" i="133"/>
  <c r="F14" i="133"/>
  <c r="F27" i="133" s="1"/>
  <c r="F46" i="133" s="1"/>
  <c r="E14" i="133"/>
  <c r="E27" i="133" s="1"/>
  <c r="E46" i="133" s="1"/>
  <c r="D14" i="133"/>
  <c r="C14" i="133"/>
  <c r="C27" i="133" s="1"/>
  <c r="AA51" i="134"/>
  <c r="Y51" i="134"/>
  <c r="X51" i="134"/>
  <c r="Z51" i="134" s="1"/>
  <c r="W51" i="134"/>
  <c r="V51" i="134"/>
  <c r="U51" i="134"/>
  <c r="T51" i="134"/>
  <c r="S51" i="134"/>
  <c r="R51" i="134"/>
  <c r="Q51" i="134"/>
  <c r="P51" i="134"/>
  <c r="O51" i="134"/>
  <c r="N51" i="134"/>
  <c r="M51" i="134"/>
  <c r="L51" i="134"/>
  <c r="K51" i="134"/>
  <c r="J51" i="134"/>
  <c r="I51" i="134"/>
  <c r="H51" i="134"/>
  <c r="G51" i="134"/>
  <c r="F51" i="134"/>
  <c r="E51" i="134"/>
  <c r="D51" i="134"/>
  <c r="C51" i="134"/>
  <c r="E45" i="134"/>
  <c r="AA44" i="134"/>
  <c r="Y44" i="134"/>
  <c r="X44" i="134"/>
  <c r="Z44" i="134" s="1"/>
  <c r="W44" i="134"/>
  <c r="V44" i="134"/>
  <c r="U44" i="134"/>
  <c r="T44" i="134"/>
  <c r="S44" i="134"/>
  <c r="R44" i="134"/>
  <c r="Q44" i="134"/>
  <c r="P44" i="134"/>
  <c r="O44" i="134"/>
  <c r="N44" i="134"/>
  <c r="M44" i="134"/>
  <c r="L44" i="134"/>
  <c r="K44" i="134"/>
  <c r="J44" i="134"/>
  <c r="I44" i="134"/>
  <c r="H44" i="134"/>
  <c r="G44" i="134"/>
  <c r="F44" i="134"/>
  <c r="E44" i="134"/>
  <c r="D44" i="134"/>
  <c r="C44" i="134"/>
  <c r="AA38" i="134"/>
  <c r="AA45" i="134" s="1"/>
  <c r="Y38" i="134"/>
  <c r="Y45" i="134" s="1"/>
  <c r="X38" i="134"/>
  <c r="X45" i="134" s="1"/>
  <c r="Z45" i="134" s="1"/>
  <c r="W38" i="134"/>
  <c r="W45" i="134" s="1"/>
  <c r="V38" i="134"/>
  <c r="V45" i="134" s="1"/>
  <c r="U38" i="134"/>
  <c r="U45" i="134" s="1"/>
  <c r="T38" i="134"/>
  <c r="T45" i="134" s="1"/>
  <c r="S38" i="134"/>
  <c r="S45" i="134" s="1"/>
  <c r="R38" i="134"/>
  <c r="R45" i="134" s="1"/>
  <c r="Q38" i="134"/>
  <c r="Q45" i="134" s="1"/>
  <c r="P38" i="134"/>
  <c r="P45" i="134" s="1"/>
  <c r="O38" i="134"/>
  <c r="O45" i="134" s="1"/>
  <c r="N38" i="134"/>
  <c r="N45" i="134" s="1"/>
  <c r="M38" i="134"/>
  <c r="M45" i="134" s="1"/>
  <c r="L38" i="134"/>
  <c r="L45" i="134" s="1"/>
  <c r="K38" i="134"/>
  <c r="K45" i="134" s="1"/>
  <c r="J38" i="134"/>
  <c r="J45" i="134" s="1"/>
  <c r="I38" i="134"/>
  <c r="I45" i="134" s="1"/>
  <c r="H38" i="134"/>
  <c r="H45" i="134" s="1"/>
  <c r="G38" i="134"/>
  <c r="G45" i="134" s="1"/>
  <c r="F38" i="134"/>
  <c r="F45" i="134" s="1"/>
  <c r="E38" i="134"/>
  <c r="D38" i="134"/>
  <c r="D45" i="134" s="1"/>
  <c r="C38" i="134"/>
  <c r="C45" i="134" s="1"/>
  <c r="P27" i="134"/>
  <c r="H27" i="134"/>
  <c r="H46" i="134" s="1"/>
  <c r="AA26" i="134"/>
  <c r="Y26" i="134"/>
  <c r="Z26" i="134" s="1"/>
  <c r="X26" i="134"/>
  <c r="W26" i="134"/>
  <c r="V26" i="134"/>
  <c r="U26" i="134"/>
  <c r="T26" i="134"/>
  <c r="S26" i="134"/>
  <c r="R26" i="134"/>
  <c r="Q26" i="134"/>
  <c r="P26" i="134"/>
  <c r="O26" i="134"/>
  <c r="N26" i="134"/>
  <c r="M26" i="134"/>
  <c r="L26" i="134"/>
  <c r="K26" i="134"/>
  <c r="J26" i="134"/>
  <c r="I26" i="134"/>
  <c r="H26" i="134"/>
  <c r="G26" i="134"/>
  <c r="F26" i="134"/>
  <c r="E26" i="134"/>
  <c r="D26" i="134"/>
  <c r="C26" i="134"/>
  <c r="AA14" i="134"/>
  <c r="AA27" i="134" s="1"/>
  <c r="AA46" i="134" s="1"/>
  <c r="Y14" i="134"/>
  <c r="Y27" i="134" s="1"/>
  <c r="X14" i="134"/>
  <c r="Z14" i="134" s="1"/>
  <c r="W14" i="134"/>
  <c r="W27" i="134" s="1"/>
  <c r="W46" i="134" s="1"/>
  <c r="V14" i="134"/>
  <c r="U14" i="134"/>
  <c r="U27" i="134" s="1"/>
  <c r="T14" i="134"/>
  <c r="T27" i="134" s="1"/>
  <c r="T46" i="134" s="1"/>
  <c r="S14" i="134"/>
  <c r="R14" i="134"/>
  <c r="R27" i="134" s="1"/>
  <c r="Q14" i="134"/>
  <c r="Q27" i="134" s="1"/>
  <c r="P14" i="134"/>
  <c r="O14" i="134"/>
  <c r="O27" i="134" s="1"/>
  <c r="O46" i="134" s="1"/>
  <c r="N14" i="134"/>
  <c r="M14" i="134"/>
  <c r="M27" i="134" s="1"/>
  <c r="L14" i="134"/>
  <c r="L27" i="134" s="1"/>
  <c r="L46" i="134" s="1"/>
  <c r="K14" i="134"/>
  <c r="J14" i="134"/>
  <c r="J27" i="134" s="1"/>
  <c r="I14" i="134"/>
  <c r="I27" i="134" s="1"/>
  <c r="H14" i="134"/>
  <c r="G14" i="134"/>
  <c r="G27" i="134" s="1"/>
  <c r="G46" i="134" s="1"/>
  <c r="F14" i="134"/>
  <c r="E14" i="134"/>
  <c r="E27" i="134" s="1"/>
  <c r="D14" i="134"/>
  <c r="D27" i="134" s="1"/>
  <c r="D46" i="134" s="1"/>
  <c r="C14" i="134"/>
  <c r="AA51" i="135"/>
  <c r="Y51" i="135"/>
  <c r="X51" i="135"/>
  <c r="Z51" i="135" s="1"/>
  <c r="W51" i="135"/>
  <c r="V51" i="135"/>
  <c r="U51" i="135"/>
  <c r="T51" i="135"/>
  <c r="S51" i="135"/>
  <c r="R51" i="135"/>
  <c r="Q51" i="135"/>
  <c r="P51" i="135"/>
  <c r="O51" i="135"/>
  <c r="N51" i="135"/>
  <c r="M51" i="135"/>
  <c r="L51" i="135"/>
  <c r="K51" i="135"/>
  <c r="J51" i="135"/>
  <c r="I51" i="135"/>
  <c r="H51" i="135"/>
  <c r="G51" i="135"/>
  <c r="F51" i="135"/>
  <c r="E51" i="135"/>
  <c r="D51" i="135"/>
  <c r="C51" i="135"/>
  <c r="AA44" i="135"/>
  <c r="Y44" i="135"/>
  <c r="X44" i="135"/>
  <c r="Z44" i="135" s="1"/>
  <c r="W44" i="135"/>
  <c r="V44" i="135"/>
  <c r="U44" i="135"/>
  <c r="T44" i="135"/>
  <c r="S44" i="135"/>
  <c r="R44" i="135"/>
  <c r="Q44" i="135"/>
  <c r="P44" i="135"/>
  <c r="O44" i="135"/>
  <c r="N44" i="135"/>
  <c r="M44" i="135"/>
  <c r="L44" i="135"/>
  <c r="K44" i="135"/>
  <c r="J44" i="135"/>
  <c r="I44" i="135"/>
  <c r="H44" i="135"/>
  <c r="G44" i="135"/>
  <c r="F44" i="135"/>
  <c r="E44" i="135"/>
  <c r="D44" i="135"/>
  <c r="C44" i="135"/>
  <c r="AA38" i="135"/>
  <c r="AA45" i="135" s="1"/>
  <c r="Y38" i="135"/>
  <c r="Y45" i="135" s="1"/>
  <c r="X38" i="135"/>
  <c r="W38" i="135"/>
  <c r="V38" i="135"/>
  <c r="V45" i="135" s="1"/>
  <c r="U38" i="135"/>
  <c r="U45" i="135" s="1"/>
  <c r="T38" i="135"/>
  <c r="T45" i="135" s="1"/>
  <c r="S38" i="135"/>
  <c r="S45" i="135" s="1"/>
  <c r="R38" i="135"/>
  <c r="Q38" i="135"/>
  <c r="Q45" i="135" s="1"/>
  <c r="P38" i="135"/>
  <c r="P45" i="135" s="1"/>
  <c r="O38" i="135"/>
  <c r="N38" i="135"/>
  <c r="N45" i="135" s="1"/>
  <c r="M38" i="135"/>
  <c r="M45" i="135" s="1"/>
  <c r="L38" i="135"/>
  <c r="L45" i="135" s="1"/>
  <c r="K38" i="135"/>
  <c r="K45" i="135" s="1"/>
  <c r="J38" i="135"/>
  <c r="I38" i="135"/>
  <c r="I45" i="135" s="1"/>
  <c r="H38" i="135"/>
  <c r="H45" i="135" s="1"/>
  <c r="G38" i="135"/>
  <c r="F38" i="135"/>
  <c r="F45" i="135" s="1"/>
  <c r="E38" i="135"/>
  <c r="E45" i="135" s="1"/>
  <c r="D38" i="135"/>
  <c r="D45" i="135" s="1"/>
  <c r="C38" i="135"/>
  <c r="C45" i="135" s="1"/>
  <c r="P27" i="135"/>
  <c r="H27" i="135"/>
  <c r="AA26" i="135"/>
  <c r="Y26" i="135"/>
  <c r="X26" i="135"/>
  <c r="Z26" i="135" s="1"/>
  <c r="W26" i="135"/>
  <c r="V26" i="135"/>
  <c r="U26" i="135"/>
  <c r="T26" i="135"/>
  <c r="S26" i="135"/>
  <c r="R26" i="135"/>
  <c r="Q26" i="135"/>
  <c r="P26" i="135"/>
  <c r="O26" i="135"/>
  <c r="N26" i="135"/>
  <c r="M26" i="135"/>
  <c r="L26" i="135"/>
  <c r="K26" i="135"/>
  <c r="J26" i="135"/>
  <c r="I26" i="135"/>
  <c r="H26" i="135"/>
  <c r="G26" i="135"/>
  <c r="F26" i="135"/>
  <c r="E26" i="135"/>
  <c r="D26" i="135"/>
  <c r="C26" i="135"/>
  <c r="AA14" i="135"/>
  <c r="AA27" i="135" s="1"/>
  <c r="Y14" i="135"/>
  <c r="Y27" i="135" s="1"/>
  <c r="X14" i="135"/>
  <c r="Z14" i="135" s="1"/>
  <c r="W14" i="135"/>
  <c r="W27" i="135" s="1"/>
  <c r="V14" i="135"/>
  <c r="U14" i="135"/>
  <c r="U27" i="135" s="1"/>
  <c r="T14" i="135"/>
  <c r="T27" i="135" s="1"/>
  <c r="T46" i="135" s="1"/>
  <c r="S14" i="135"/>
  <c r="R14" i="135"/>
  <c r="R27" i="135" s="1"/>
  <c r="Q14" i="135"/>
  <c r="Q27" i="135" s="1"/>
  <c r="P14" i="135"/>
  <c r="O14" i="135"/>
  <c r="O27" i="135" s="1"/>
  <c r="N14" i="135"/>
  <c r="M14" i="135"/>
  <c r="M27" i="135" s="1"/>
  <c r="L14" i="135"/>
  <c r="L27" i="135" s="1"/>
  <c r="L46" i="135" s="1"/>
  <c r="K14" i="135"/>
  <c r="J14" i="135"/>
  <c r="J27" i="135" s="1"/>
  <c r="I14" i="135"/>
  <c r="I27" i="135" s="1"/>
  <c r="H14" i="135"/>
  <c r="G14" i="135"/>
  <c r="G27" i="135" s="1"/>
  <c r="F14" i="135"/>
  <c r="E14" i="135"/>
  <c r="E27" i="135" s="1"/>
  <c r="D14" i="135"/>
  <c r="D27" i="135" s="1"/>
  <c r="D46" i="135" s="1"/>
  <c r="C14" i="135"/>
  <c r="AA51" i="136"/>
  <c r="Y51" i="136"/>
  <c r="X51" i="136"/>
  <c r="Z51" i="136" s="1"/>
  <c r="W51" i="136"/>
  <c r="V51" i="136"/>
  <c r="U51" i="136"/>
  <c r="T51" i="136"/>
  <c r="S51" i="136"/>
  <c r="R51" i="136"/>
  <c r="Q51" i="136"/>
  <c r="P51" i="136"/>
  <c r="O51" i="136"/>
  <c r="N51" i="136"/>
  <c r="M51" i="136"/>
  <c r="L51" i="136"/>
  <c r="K51" i="136"/>
  <c r="J51" i="136"/>
  <c r="I51" i="136"/>
  <c r="H51" i="136"/>
  <c r="G51" i="136"/>
  <c r="F51" i="136"/>
  <c r="E51" i="136"/>
  <c r="D51" i="136"/>
  <c r="C51" i="136"/>
  <c r="AA44" i="136"/>
  <c r="Y44" i="136"/>
  <c r="X44" i="136"/>
  <c r="Z44" i="136" s="1"/>
  <c r="W44" i="136"/>
  <c r="V44" i="136"/>
  <c r="U44" i="136"/>
  <c r="T44" i="136"/>
  <c r="S44" i="136"/>
  <c r="R44" i="136"/>
  <c r="Q44" i="136"/>
  <c r="P44" i="136"/>
  <c r="O44" i="136"/>
  <c r="N44" i="136"/>
  <c r="M44" i="136"/>
  <c r="L44" i="136"/>
  <c r="K44" i="136"/>
  <c r="J44" i="136"/>
  <c r="I44" i="136"/>
  <c r="H44" i="136"/>
  <c r="G44" i="136"/>
  <c r="F44" i="136"/>
  <c r="E44" i="136"/>
  <c r="D44" i="136"/>
  <c r="C44" i="136"/>
  <c r="AA38" i="136"/>
  <c r="AA45" i="136" s="1"/>
  <c r="Y38" i="136"/>
  <c r="Y45" i="136" s="1"/>
  <c r="X38" i="136"/>
  <c r="X45" i="136" s="1"/>
  <c r="Z45" i="136" s="1"/>
  <c r="W38" i="136"/>
  <c r="W45" i="136" s="1"/>
  <c r="V38" i="136"/>
  <c r="V45" i="136" s="1"/>
  <c r="U38" i="136"/>
  <c r="U45" i="136" s="1"/>
  <c r="T38" i="136"/>
  <c r="T45" i="136" s="1"/>
  <c r="S38" i="136"/>
  <c r="S45" i="136" s="1"/>
  <c r="R38" i="136"/>
  <c r="R45" i="136" s="1"/>
  <c r="Q38" i="136"/>
  <c r="Q45" i="136" s="1"/>
  <c r="P38" i="136"/>
  <c r="P45" i="136" s="1"/>
  <c r="O38" i="136"/>
  <c r="O45" i="136" s="1"/>
  <c r="N38" i="136"/>
  <c r="N45" i="136" s="1"/>
  <c r="M38" i="136"/>
  <c r="M45" i="136" s="1"/>
  <c r="L38" i="136"/>
  <c r="L45" i="136" s="1"/>
  <c r="K38" i="136"/>
  <c r="K45" i="136" s="1"/>
  <c r="J38" i="136"/>
  <c r="J45" i="136" s="1"/>
  <c r="I38" i="136"/>
  <c r="I45" i="136" s="1"/>
  <c r="H38" i="136"/>
  <c r="H45" i="136" s="1"/>
  <c r="G38" i="136"/>
  <c r="G45" i="136" s="1"/>
  <c r="F38" i="136"/>
  <c r="F45" i="136" s="1"/>
  <c r="E38" i="136"/>
  <c r="E45" i="136" s="1"/>
  <c r="D38" i="136"/>
  <c r="D45" i="136" s="1"/>
  <c r="C38" i="136"/>
  <c r="C45" i="136" s="1"/>
  <c r="X27" i="136"/>
  <c r="Z27" i="136" s="1"/>
  <c r="H27" i="136"/>
  <c r="H46" i="136" s="1"/>
  <c r="AA26" i="136"/>
  <c r="Y26" i="136"/>
  <c r="X26" i="136"/>
  <c r="Z26" i="136" s="1"/>
  <c r="W26" i="136"/>
  <c r="V26" i="136"/>
  <c r="U26" i="136"/>
  <c r="T26" i="136"/>
  <c r="S26" i="136"/>
  <c r="R26" i="136"/>
  <c r="Q26" i="136"/>
  <c r="P26" i="136"/>
  <c r="O26" i="136"/>
  <c r="N26" i="136"/>
  <c r="M26" i="136"/>
  <c r="L26" i="136"/>
  <c r="K26" i="136"/>
  <c r="J26" i="136"/>
  <c r="I26" i="136"/>
  <c r="H26" i="136"/>
  <c r="G26" i="136"/>
  <c r="F26" i="136"/>
  <c r="E26" i="136"/>
  <c r="D26" i="136"/>
  <c r="C26" i="136"/>
  <c r="AA14" i="136"/>
  <c r="Y14" i="136"/>
  <c r="Y27" i="136" s="1"/>
  <c r="Y46" i="136" s="1"/>
  <c r="X14" i="136"/>
  <c r="Z14" i="136" s="1"/>
  <c r="W14" i="136"/>
  <c r="W27" i="136" s="1"/>
  <c r="W46" i="136" s="1"/>
  <c r="V14" i="136"/>
  <c r="U14" i="136"/>
  <c r="U27" i="136" s="1"/>
  <c r="T14" i="136"/>
  <c r="T27" i="136" s="1"/>
  <c r="S14" i="136"/>
  <c r="R14" i="136"/>
  <c r="R27" i="136" s="1"/>
  <c r="Q14" i="136"/>
  <c r="Q27" i="136" s="1"/>
  <c r="Q46" i="136" s="1"/>
  <c r="P14" i="136"/>
  <c r="P27" i="136" s="1"/>
  <c r="P46" i="136" s="1"/>
  <c r="O14" i="136"/>
  <c r="O27" i="136" s="1"/>
  <c r="O46" i="136" s="1"/>
  <c r="N14" i="136"/>
  <c r="M14" i="136"/>
  <c r="M27" i="136" s="1"/>
  <c r="L14" i="136"/>
  <c r="L27" i="136" s="1"/>
  <c r="K14" i="136"/>
  <c r="J14" i="136"/>
  <c r="J27" i="136" s="1"/>
  <c r="I14" i="136"/>
  <c r="I27" i="136" s="1"/>
  <c r="I46" i="136" s="1"/>
  <c r="H14" i="136"/>
  <c r="G14" i="136"/>
  <c r="G27" i="136" s="1"/>
  <c r="G46" i="136" s="1"/>
  <c r="F14" i="136"/>
  <c r="E14" i="136"/>
  <c r="E27" i="136" s="1"/>
  <c r="D14" i="136"/>
  <c r="D27" i="136" s="1"/>
  <c r="C14" i="136"/>
  <c r="AA51" i="137"/>
  <c r="Y51" i="137"/>
  <c r="X51" i="137"/>
  <c r="Z51" i="137" s="1"/>
  <c r="W51" i="137"/>
  <c r="V51" i="137"/>
  <c r="U51" i="137"/>
  <c r="T51" i="137"/>
  <c r="S51" i="137"/>
  <c r="R51" i="137"/>
  <c r="Q51" i="137"/>
  <c r="P51" i="137"/>
  <c r="O51" i="137"/>
  <c r="N51" i="137"/>
  <c r="M51" i="137"/>
  <c r="L51" i="137"/>
  <c r="K51" i="137"/>
  <c r="J51" i="137"/>
  <c r="I51" i="137"/>
  <c r="H51" i="137"/>
  <c r="G51" i="137"/>
  <c r="F51" i="137"/>
  <c r="E51" i="137"/>
  <c r="D51" i="137"/>
  <c r="C51" i="137"/>
  <c r="E45" i="137"/>
  <c r="AA44" i="137"/>
  <c r="Y44" i="137"/>
  <c r="X44" i="137"/>
  <c r="Z44" i="137" s="1"/>
  <c r="W44" i="137"/>
  <c r="V44" i="137"/>
  <c r="U44" i="137"/>
  <c r="T44" i="137"/>
  <c r="S44" i="137"/>
  <c r="R44" i="137"/>
  <c r="Q44" i="137"/>
  <c r="P44" i="137"/>
  <c r="O44" i="137"/>
  <c r="N44" i="137"/>
  <c r="M44" i="137"/>
  <c r="L44" i="137"/>
  <c r="K44" i="137"/>
  <c r="J44" i="137"/>
  <c r="I44" i="137"/>
  <c r="H44" i="137"/>
  <c r="G44" i="137"/>
  <c r="F44" i="137"/>
  <c r="E44" i="137"/>
  <c r="D44" i="137"/>
  <c r="C44" i="137"/>
  <c r="AA38" i="137"/>
  <c r="AA45" i="137" s="1"/>
  <c r="Y38" i="137"/>
  <c r="Y45" i="137" s="1"/>
  <c r="X38" i="137"/>
  <c r="X45" i="137" s="1"/>
  <c r="Z45" i="137" s="1"/>
  <c r="W38" i="137"/>
  <c r="W45" i="137" s="1"/>
  <c r="V38" i="137"/>
  <c r="V45" i="137" s="1"/>
  <c r="U38" i="137"/>
  <c r="U45" i="137" s="1"/>
  <c r="T38" i="137"/>
  <c r="T45" i="137" s="1"/>
  <c r="S38" i="137"/>
  <c r="S45" i="137" s="1"/>
  <c r="R38" i="137"/>
  <c r="R45" i="137" s="1"/>
  <c r="Q38" i="137"/>
  <c r="Q45" i="137" s="1"/>
  <c r="P38" i="137"/>
  <c r="P45" i="137" s="1"/>
  <c r="O38" i="137"/>
  <c r="O45" i="137" s="1"/>
  <c r="N38" i="137"/>
  <c r="N45" i="137" s="1"/>
  <c r="M38" i="137"/>
  <c r="M45" i="137" s="1"/>
  <c r="L38" i="137"/>
  <c r="L45" i="137" s="1"/>
  <c r="K38" i="137"/>
  <c r="K45" i="137" s="1"/>
  <c r="J38" i="137"/>
  <c r="J45" i="137" s="1"/>
  <c r="I38" i="137"/>
  <c r="I45" i="137" s="1"/>
  <c r="H38" i="137"/>
  <c r="H45" i="137" s="1"/>
  <c r="G38" i="137"/>
  <c r="G45" i="137" s="1"/>
  <c r="F38" i="137"/>
  <c r="F45" i="137" s="1"/>
  <c r="E38" i="137"/>
  <c r="D38" i="137"/>
  <c r="D45" i="137" s="1"/>
  <c r="C38" i="137"/>
  <c r="C45" i="137" s="1"/>
  <c r="X27" i="137"/>
  <c r="H27" i="137"/>
  <c r="H46" i="137" s="1"/>
  <c r="AA26" i="137"/>
  <c r="Y26" i="137"/>
  <c r="X26" i="137"/>
  <c r="Z26" i="137" s="1"/>
  <c r="W26" i="137"/>
  <c r="V26" i="137"/>
  <c r="U26" i="137"/>
  <c r="T26" i="137"/>
  <c r="S26" i="137"/>
  <c r="R26" i="137"/>
  <c r="Q26" i="137"/>
  <c r="P26" i="137"/>
  <c r="O26" i="137"/>
  <c r="N26" i="137"/>
  <c r="M26" i="137"/>
  <c r="L26" i="137"/>
  <c r="K26" i="137"/>
  <c r="J26" i="137"/>
  <c r="I26" i="137"/>
  <c r="H26" i="137"/>
  <c r="G26" i="137"/>
  <c r="F26" i="137"/>
  <c r="E26" i="137"/>
  <c r="D26" i="137"/>
  <c r="C26" i="137"/>
  <c r="AA14" i="137"/>
  <c r="Y14" i="137"/>
  <c r="Y27" i="137" s="1"/>
  <c r="Y46" i="137" s="1"/>
  <c r="X14" i="137"/>
  <c r="Z14" i="137" s="1"/>
  <c r="W14" i="137"/>
  <c r="W27" i="137" s="1"/>
  <c r="W46" i="137" s="1"/>
  <c r="V14" i="137"/>
  <c r="U14" i="137"/>
  <c r="U27" i="137" s="1"/>
  <c r="T14" i="137"/>
  <c r="T27" i="137" s="1"/>
  <c r="S14" i="137"/>
  <c r="R14" i="137"/>
  <c r="R27" i="137" s="1"/>
  <c r="Q14" i="137"/>
  <c r="Q27" i="137" s="1"/>
  <c r="Q46" i="137" s="1"/>
  <c r="P14" i="137"/>
  <c r="P27" i="137" s="1"/>
  <c r="P46" i="137" s="1"/>
  <c r="O14" i="137"/>
  <c r="O27" i="137" s="1"/>
  <c r="O46" i="137" s="1"/>
  <c r="N14" i="137"/>
  <c r="M14" i="137"/>
  <c r="M27" i="137" s="1"/>
  <c r="L14" i="137"/>
  <c r="L27" i="137" s="1"/>
  <c r="K14" i="137"/>
  <c r="J14" i="137"/>
  <c r="J27" i="137" s="1"/>
  <c r="I14" i="137"/>
  <c r="I27" i="137" s="1"/>
  <c r="I46" i="137" s="1"/>
  <c r="H14" i="137"/>
  <c r="G14" i="137"/>
  <c r="G27" i="137" s="1"/>
  <c r="G46" i="137" s="1"/>
  <c r="F14" i="137"/>
  <c r="E14" i="137"/>
  <c r="E27" i="137" s="1"/>
  <c r="E46" i="137" s="1"/>
  <c r="D14" i="137"/>
  <c r="D27" i="137" s="1"/>
  <c r="C14" i="137"/>
  <c r="AA51" i="138"/>
  <c r="Y51" i="138"/>
  <c r="X51" i="138"/>
  <c r="W51" i="138"/>
  <c r="V51" i="138"/>
  <c r="U51" i="138"/>
  <c r="T51" i="138"/>
  <c r="S51" i="138"/>
  <c r="R51" i="138"/>
  <c r="Q51" i="138"/>
  <c r="P51" i="138"/>
  <c r="O51" i="138"/>
  <c r="N51" i="138"/>
  <c r="M51" i="138"/>
  <c r="L51" i="138"/>
  <c r="K51" i="138"/>
  <c r="J51" i="138"/>
  <c r="I51" i="138"/>
  <c r="H51" i="138"/>
  <c r="G51" i="138"/>
  <c r="F51" i="138"/>
  <c r="E51" i="138"/>
  <c r="D51" i="138"/>
  <c r="C51" i="138"/>
  <c r="E45" i="138"/>
  <c r="AA44" i="138"/>
  <c r="Y44" i="138"/>
  <c r="X44" i="138"/>
  <c r="Z44" i="138" s="1"/>
  <c r="W44" i="138"/>
  <c r="V44" i="138"/>
  <c r="U44" i="138"/>
  <c r="T44" i="138"/>
  <c r="S44" i="138"/>
  <c r="R44" i="138"/>
  <c r="Q44" i="138"/>
  <c r="P44" i="138"/>
  <c r="O44" i="138"/>
  <c r="N44" i="138"/>
  <c r="M44" i="138"/>
  <c r="L44" i="138"/>
  <c r="K44" i="138"/>
  <c r="J44" i="138"/>
  <c r="I44" i="138"/>
  <c r="H44" i="138"/>
  <c r="G44" i="138"/>
  <c r="F44" i="138"/>
  <c r="E44" i="138"/>
  <c r="D44" i="138"/>
  <c r="C44" i="138"/>
  <c r="AA38" i="138"/>
  <c r="AA45" i="138" s="1"/>
  <c r="Y38" i="138"/>
  <c r="Y45" i="138" s="1"/>
  <c r="X38" i="138"/>
  <c r="X45" i="138" s="1"/>
  <c r="W38" i="138"/>
  <c r="W45" i="138" s="1"/>
  <c r="V38" i="138"/>
  <c r="V45" i="138" s="1"/>
  <c r="U38" i="138"/>
  <c r="U45" i="138" s="1"/>
  <c r="T38" i="138"/>
  <c r="T45" i="138" s="1"/>
  <c r="S38" i="138"/>
  <c r="S45" i="138" s="1"/>
  <c r="R38" i="138"/>
  <c r="R45" i="138" s="1"/>
  <c r="Q38" i="138"/>
  <c r="Q45" i="138" s="1"/>
  <c r="P38" i="138"/>
  <c r="P45" i="138" s="1"/>
  <c r="O38" i="138"/>
  <c r="O45" i="138" s="1"/>
  <c r="N38" i="138"/>
  <c r="N45" i="138" s="1"/>
  <c r="M38" i="138"/>
  <c r="M45" i="138" s="1"/>
  <c r="L38" i="138"/>
  <c r="L45" i="138" s="1"/>
  <c r="K38" i="138"/>
  <c r="K45" i="138" s="1"/>
  <c r="J38" i="138"/>
  <c r="J45" i="138" s="1"/>
  <c r="I38" i="138"/>
  <c r="I45" i="138" s="1"/>
  <c r="H38" i="138"/>
  <c r="H45" i="138" s="1"/>
  <c r="G38" i="138"/>
  <c r="G45" i="138" s="1"/>
  <c r="F38" i="138"/>
  <c r="F45" i="138" s="1"/>
  <c r="E38" i="138"/>
  <c r="D38" i="138"/>
  <c r="D45" i="138" s="1"/>
  <c r="C38" i="138"/>
  <c r="C45" i="138" s="1"/>
  <c r="P27" i="138"/>
  <c r="H27" i="138"/>
  <c r="AA26" i="138"/>
  <c r="Y26" i="138"/>
  <c r="Z26" i="138" s="1"/>
  <c r="X26" i="138"/>
  <c r="W26" i="138"/>
  <c r="V26" i="138"/>
  <c r="U26" i="138"/>
  <c r="T26" i="138"/>
  <c r="S26" i="138"/>
  <c r="R26" i="138"/>
  <c r="Q26" i="138"/>
  <c r="P26" i="138"/>
  <c r="O26" i="138"/>
  <c r="N26" i="138"/>
  <c r="M26" i="138"/>
  <c r="L26" i="138"/>
  <c r="K26" i="138"/>
  <c r="J26" i="138"/>
  <c r="I26" i="138"/>
  <c r="H26" i="138"/>
  <c r="G26" i="138"/>
  <c r="F26" i="138"/>
  <c r="E26" i="138"/>
  <c r="D26" i="138"/>
  <c r="C26" i="138"/>
  <c r="AA14" i="138"/>
  <c r="AA27" i="138" s="1"/>
  <c r="AA46" i="138" s="1"/>
  <c r="Y14" i="138"/>
  <c r="Y27" i="138" s="1"/>
  <c r="X14" i="138"/>
  <c r="Z14" i="138" s="1"/>
  <c r="W14" i="138"/>
  <c r="W27" i="138" s="1"/>
  <c r="V14" i="138"/>
  <c r="U14" i="138"/>
  <c r="U27" i="138" s="1"/>
  <c r="T14" i="138"/>
  <c r="T27" i="138" s="1"/>
  <c r="T46" i="138" s="1"/>
  <c r="S14" i="138"/>
  <c r="R14" i="138"/>
  <c r="R27" i="138" s="1"/>
  <c r="Q14" i="138"/>
  <c r="Q27" i="138" s="1"/>
  <c r="P14" i="138"/>
  <c r="O14" i="138"/>
  <c r="O27" i="138" s="1"/>
  <c r="N14" i="138"/>
  <c r="M14" i="138"/>
  <c r="M27" i="138" s="1"/>
  <c r="L14" i="138"/>
  <c r="L27" i="138" s="1"/>
  <c r="L46" i="138" s="1"/>
  <c r="K14" i="138"/>
  <c r="J14" i="138"/>
  <c r="J27" i="138" s="1"/>
  <c r="I14" i="138"/>
  <c r="I27" i="138" s="1"/>
  <c r="H14" i="138"/>
  <c r="G14" i="138"/>
  <c r="G27" i="138" s="1"/>
  <c r="F14" i="138"/>
  <c r="E14" i="138"/>
  <c r="E27" i="138" s="1"/>
  <c r="D14" i="138"/>
  <c r="D27" i="138" s="1"/>
  <c r="D46" i="138" s="1"/>
  <c r="C14" i="138"/>
  <c r="AA51" i="139"/>
  <c r="Y51" i="139"/>
  <c r="X51" i="139"/>
  <c r="Z51" i="139" s="1"/>
  <c r="W51" i="139"/>
  <c r="V51" i="139"/>
  <c r="U51" i="139"/>
  <c r="T51" i="139"/>
  <c r="S51" i="139"/>
  <c r="R51" i="139"/>
  <c r="Q51" i="139"/>
  <c r="P51" i="139"/>
  <c r="O51" i="139"/>
  <c r="N51" i="139"/>
  <c r="M51" i="139"/>
  <c r="L51" i="139"/>
  <c r="K51" i="139"/>
  <c r="J51" i="139"/>
  <c r="I51" i="139"/>
  <c r="H51" i="139"/>
  <c r="G51" i="139"/>
  <c r="F51" i="139"/>
  <c r="E51" i="139"/>
  <c r="D51" i="139"/>
  <c r="C51" i="139"/>
  <c r="E45" i="139"/>
  <c r="AA44" i="139"/>
  <c r="Y44" i="139"/>
  <c r="X44" i="139"/>
  <c r="Z44" i="139" s="1"/>
  <c r="W44" i="139"/>
  <c r="V44" i="139"/>
  <c r="U44" i="139"/>
  <c r="T44" i="139"/>
  <c r="S44" i="139"/>
  <c r="R44" i="139"/>
  <c r="Q44" i="139"/>
  <c r="P44" i="139"/>
  <c r="O44" i="139"/>
  <c r="N44" i="139"/>
  <c r="M44" i="139"/>
  <c r="L44" i="139"/>
  <c r="K44" i="139"/>
  <c r="J44" i="139"/>
  <c r="I44" i="139"/>
  <c r="H44" i="139"/>
  <c r="G44" i="139"/>
  <c r="F44" i="139"/>
  <c r="E44" i="139"/>
  <c r="D44" i="139"/>
  <c r="C44" i="139"/>
  <c r="AA38" i="139"/>
  <c r="AA45" i="139" s="1"/>
  <c r="Y38" i="139"/>
  <c r="Y45" i="139" s="1"/>
  <c r="X38" i="139"/>
  <c r="X45" i="139" s="1"/>
  <c r="Z45" i="139" s="1"/>
  <c r="W38" i="139"/>
  <c r="W45" i="139" s="1"/>
  <c r="V38" i="139"/>
  <c r="V45" i="139" s="1"/>
  <c r="U38" i="139"/>
  <c r="U45" i="139" s="1"/>
  <c r="T38" i="139"/>
  <c r="T45" i="139" s="1"/>
  <c r="S38" i="139"/>
  <c r="S45" i="139" s="1"/>
  <c r="R38" i="139"/>
  <c r="R45" i="139" s="1"/>
  <c r="Q38" i="139"/>
  <c r="Q45" i="139" s="1"/>
  <c r="P38" i="139"/>
  <c r="P45" i="139" s="1"/>
  <c r="O38" i="139"/>
  <c r="O45" i="139" s="1"/>
  <c r="N38" i="139"/>
  <c r="N45" i="139" s="1"/>
  <c r="M38" i="139"/>
  <c r="M45" i="139" s="1"/>
  <c r="L38" i="139"/>
  <c r="L45" i="139" s="1"/>
  <c r="K38" i="139"/>
  <c r="K45" i="139" s="1"/>
  <c r="J38" i="139"/>
  <c r="J45" i="139" s="1"/>
  <c r="I38" i="139"/>
  <c r="I45" i="139" s="1"/>
  <c r="H38" i="139"/>
  <c r="H45" i="139" s="1"/>
  <c r="G38" i="139"/>
  <c r="G45" i="139" s="1"/>
  <c r="F38" i="139"/>
  <c r="F45" i="139" s="1"/>
  <c r="E38" i="139"/>
  <c r="D38" i="139"/>
  <c r="D45" i="139" s="1"/>
  <c r="C38" i="139"/>
  <c r="C45" i="139" s="1"/>
  <c r="AA26" i="139"/>
  <c r="Y26" i="139"/>
  <c r="X26" i="139"/>
  <c r="Z26" i="139" s="1"/>
  <c r="W26" i="139"/>
  <c r="V26" i="139"/>
  <c r="U26" i="139"/>
  <c r="U27" i="139" s="1"/>
  <c r="U46" i="139" s="1"/>
  <c r="T26" i="139"/>
  <c r="S26" i="139"/>
  <c r="R26" i="139"/>
  <c r="Q26" i="139"/>
  <c r="P26" i="139"/>
  <c r="P27" i="139" s="1"/>
  <c r="P46" i="139" s="1"/>
  <c r="O26" i="139"/>
  <c r="N26" i="139"/>
  <c r="M26" i="139"/>
  <c r="M27" i="139" s="1"/>
  <c r="L26" i="139"/>
  <c r="K26" i="139"/>
  <c r="J26" i="139"/>
  <c r="I26" i="139"/>
  <c r="H26" i="139"/>
  <c r="G26" i="139"/>
  <c r="F26" i="139"/>
  <c r="E26" i="139"/>
  <c r="E27" i="139" s="1"/>
  <c r="D26" i="139"/>
  <c r="C26" i="139"/>
  <c r="AA14" i="139"/>
  <c r="AA27" i="139" s="1"/>
  <c r="AA46" i="139" s="1"/>
  <c r="Z14" i="139"/>
  <c r="Y14" i="139"/>
  <c r="Y27" i="139" s="1"/>
  <c r="X14" i="139"/>
  <c r="X27" i="139" s="1"/>
  <c r="W14" i="139"/>
  <c r="W27" i="139" s="1"/>
  <c r="V14" i="139"/>
  <c r="V27" i="139" s="1"/>
  <c r="U14" i="139"/>
  <c r="T14" i="139"/>
  <c r="T27" i="139" s="1"/>
  <c r="T46" i="139" s="1"/>
  <c r="S14" i="139"/>
  <c r="S27" i="139" s="1"/>
  <c r="R14" i="139"/>
  <c r="R27" i="139" s="1"/>
  <c r="R46" i="139" s="1"/>
  <c r="Q14" i="139"/>
  <c r="Q27" i="139" s="1"/>
  <c r="P14" i="139"/>
  <c r="O14" i="139"/>
  <c r="O27" i="139" s="1"/>
  <c r="N14" i="139"/>
  <c r="N27" i="139" s="1"/>
  <c r="M14" i="139"/>
  <c r="L14" i="139"/>
  <c r="L27" i="139" s="1"/>
  <c r="L46" i="139" s="1"/>
  <c r="K14" i="139"/>
  <c r="K27" i="139" s="1"/>
  <c r="J14" i="139"/>
  <c r="J27" i="139" s="1"/>
  <c r="J46" i="139" s="1"/>
  <c r="I14" i="139"/>
  <c r="I27" i="139" s="1"/>
  <c r="H14" i="139"/>
  <c r="H27" i="139" s="1"/>
  <c r="H46" i="139" s="1"/>
  <c r="G14" i="139"/>
  <c r="G27" i="139" s="1"/>
  <c r="F14" i="139"/>
  <c r="F27" i="139" s="1"/>
  <c r="E14" i="139"/>
  <c r="D14" i="139"/>
  <c r="D27" i="139" s="1"/>
  <c r="D46" i="139" s="1"/>
  <c r="C14" i="139"/>
  <c r="C27" i="139" s="1"/>
  <c r="AA51" i="140"/>
  <c r="Y51" i="140"/>
  <c r="X51" i="140"/>
  <c r="W51" i="140"/>
  <c r="V51" i="140"/>
  <c r="U51" i="140"/>
  <c r="T51" i="140"/>
  <c r="S51" i="140"/>
  <c r="R51" i="140"/>
  <c r="Q51" i="140"/>
  <c r="P51" i="140"/>
  <c r="O51" i="140"/>
  <c r="N51" i="140"/>
  <c r="M51" i="140"/>
  <c r="L51" i="140"/>
  <c r="K51" i="140"/>
  <c r="J51" i="140"/>
  <c r="I51" i="140"/>
  <c r="H51" i="140"/>
  <c r="G51" i="140"/>
  <c r="F51" i="140"/>
  <c r="E51" i="140"/>
  <c r="D51" i="140"/>
  <c r="C51" i="140"/>
  <c r="E45" i="140"/>
  <c r="AA44" i="140"/>
  <c r="Y44" i="140"/>
  <c r="X44" i="140"/>
  <c r="Z44" i="140" s="1"/>
  <c r="W44" i="140"/>
  <c r="V44" i="140"/>
  <c r="U44" i="140"/>
  <c r="T44" i="140"/>
  <c r="S44" i="140"/>
  <c r="R44" i="140"/>
  <c r="Q44" i="140"/>
  <c r="P44" i="140"/>
  <c r="O44" i="140"/>
  <c r="N44" i="140"/>
  <c r="M44" i="140"/>
  <c r="L44" i="140"/>
  <c r="K44" i="140"/>
  <c r="J44" i="140"/>
  <c r="I44" i="140"/>
  <c r="H44" i="140"/>
  <c r="G44" i="140"/>
  <c r="F44" i="140"/>
  <c r="E44" i="140"/>
  <c r="D44" i="140"/>
  <c r="C44" i="140"/>
  <c r="AA38" i="140"/>
  <c r="AA45" i="140" s="1"/>
  <c r="Y38" i="140"/>
  <c r="X38" i="140"/>
  <c r="W38" i="140"/>
  <c r="W45" i="140" s="1"/>
  <c r="V38" i="140"/>
  <c r="V45" i="140" s="1"/>
  <c r="U38" i="140"/>
  <c r="U45" i="140" s="1"/>
  <c r="T38" i="140"/>
  <c r="T45" i="140" s="1"/>
  <c r="S38" i="140"/>
  <c r="R38" i="140"/>
  <c r="R45" i="140" s="1"/>
  <c r="Q38" i="140"/>
  <c r="Q45" i="140" s="1"/>
  <c r="P38" i="140"/>
  <c r="O38" i="140"/>
  <c r="O45" i="140" s="1"/>
  <c r="N38" i="140"/>
  <c r="N45" i="140" s="1"/>
  <c r="M38" i="140"/>
  <c r="M45" i="140" s="1"/>
  <c r="L38" i="140"/>
  <c r="L45" i="140" s="1"/>
  <c r="K38" i="140"/>
  <c r="J38" i="140"/>
  <c r="J45" i="140" s="1"/>
  <c r="I38" i="140"/>
  <c r="I45" i="140" s="1"/>
  <c r="H38" i="140"/>
  <c r="G38" i="140"/>
  <c r="G45" i="140" s="1"/>
  <c r="F38" i="140"/>
  <c r="F45" i="140" s="1"/>
  <c r="E38" i="140"/>
  <c r="D38" i="140"/>
  <c r="D45" i="140" s="1"/>
  <c r="C38" i="140"/>
  <c r="AA26" i="140"/>
  <c r="Y26" i="140"/>
  <c r="X26" i="140"/>
  <c r="Z26" i="140" s="1"/>
  <c r="W26" i="140"/>
  <c r="V26" i="140"/>
  <c r="U26" i="140"/>
  <c r="T26" i="140"/>
  <c r="S26" i="140"/>
  <c r="R26" i="140"/>
  <c r="Q26" i="140"/>
  <c r="P26" i="140"/>
  <c r="O26" i="140"/>
  <c r="N26" i="140"/>
  <c r="M26" i="140"/>
  <c r="L26" i="140"/>
  <c r="K26" i="140"/>
  <c r="J26" i="140"/>
  <c r="I26" i="140"/>
  <c r="H26" i="140"/>
  <c r="G26" i="140"/>
  <c r="F26" i="140"/>
  <c r="E26" i="140"/>
  <c r="D26" i="140"/>
  <c r="C26" i="140"/>
  <c r="AA14" i="140"/>
  <c r="AA27" i="140" s="1"/>
  <c r="AA46" i="140" s="1"/>
  <c r="Y14" i="140"/>
  <c r="X14" i="140"/>
  <c r="X27" i="140" s="1"/>
  <c r="W14" i="140"/>
  <c r="W27" i="140" s="1"/>
  <c r="W46" i="140" s="1"/>
  <c r="V14" i="140"/>
  <c r="U14" i="140"/>
  <c r="U27" i="140" s="1"/>
  <c r="T14" i="140"/>
  <c r="S14" i="140"/>
  <c r="S27" i="140" s="1"/>
  <c r="R14" i="140"/>
  <c r="R27" i="140" s="1"/>
  <c r="Q14" i="140"/>
  <c r="Q27" i="140" s="1"/>
  <c r="P14" i="140"/>
  <c r="O14" i="140"/>
  <c r="O27" i="140" s="1"/>
  <c r="O46" i="140" s="1"/>
  <c r="N14" i="140"/>
  <c r="M14" i="140"/>
  <c r="M27" i="140" s="1"/>
  <c r="M46" i="140" s="1"/>
  <c r="L14" i="140"/>
  <c r="L27" i="140" s="1"/>
  <c r="K14" i="140"/>
  <c r="K27" i="140" s="1"/>
  <c r="J14" i="140"/>
  <c r="J27" i="140" s="1"/>
  <c r="I14" i="140"/>
  <c r="I27" i="140" s="1"/>
  <c r="H14" i="140"/>
  <c r="G14" i="140"/>
  <c r="G27" i="140" s="1"/>
  <c r="G46" i="140" s="1"/>
  <c r="F14" i="140"/>
  <c r="E14" i="140"/>
  <c r="E27" i="140" s="1"/>
  <c r="D14" i="140"/>
  <c r="D27" i="140" s="1"/>
  <c r="C14" i="140"/>
  <c r="C27" i="140" s="1"/>
  <c r="AA51" i="141"/>
  <c r="Y51" i="141"/>
  <c r="X51" i="141"/>
  <c r="Z51" i="141" s="1"/>
  <c r="W51" i="141"/>
  <c r="V51" i="141"/>
  <c r="U51" i="141"/>
  <c r="T51" i="141"/>
  <c r="S51" i="141"/>
  <c r="R51" i="141"/>
  <c r="Q51" i="141"/>
  <c r="P51" i="141"/>
  <c r="O51" i="141"/>
  <c r="N51" i="141"/>
  <c r="M51" i="141"/>
  <c r="L51" i="141"/>
  <c r="K51" i="141"/>
  <c r="J51" i="141"/>
  <c r="I51" i="141"/>
  <c r="H51" i="141"/>
  <c r="G51" i="141"/>
  <c r="F51" i="141"/>
  <c r="E51" i="141"/>
  <c r="D51" i="141"/>
  <c r="C51" i="141"/>
  <c r="AA44" i="141"/>
  <c r="Y44" i="141"/>
  <c r="X44" i="141"/>
  <c r="Z44" i="141" s="1"/>
  <c r="W44" i="141"/>
  <c r="V44" i="141"/>
  <c r="U44" i="141"/>
  <c r="T44" i="141"/>
  <c r="S44" i="141"/>
  <c r="R44" i="141"/>
  <c r="Q44" i="141"/>
  <c r="P44" i="141"/>
  <c r="O44" i="141"/>
  <c r="N44" i="141"/>
  <c r="M44" i="141"/>
  <c r="L44" i="141"/>
  <c r="K44" i="141"/>
  <c r="J44" i="141"/>
  <c r="I44" i="141"/>
  <c r="H44" i="141"/>
  <c r="G44" i="141"/>
  <c r="F44" i="141"/>
  <c r="E44" i="141"/>
  <c r="D44" i="141"/>
  <c r="C44" i="141"/>
  <c r="AA38" i="141"/>
  <c r="Y38" i="141"/>
  <c r="X38" i="141"/>
  <c r="X45" i="141" s="1"/>
  <c r="W38" i="141"/>
  <c r="V38" i="141"/>
  <c r="U38" i="141"/>
  <c r="T38" i="141"/>
  <c r="T45" i="141" s="1"/>
  <c r="S38" i="141"/>
  <c r="R38" i="141"/>
  <c r="R45" i="141" s="1"/>
  <c r="Q38" i="141"/>
  <c r="P38" i="141"/>
  <c r="P45" i="141" s="1"/>
  <c r="O38" i="141"/>
  <c r="N38" i="141"/>
  <c r="M38" i="141"/>
  <c r="L38" i="141"/>
  <c r="L45" i="141" s="1"/>
  <c r="K38" i="141"/>
  <c r="J38" i="141"/>
  <c r="J45" i="141" s="1"/>
  <c r="I38" i="141"/>
  <c r="H38" i="141"/>
  <c r="H45" i="141" s="1"/>
  <c r="G38" i="141"/>
  <c r="F38" i="141"/>
  <c r="E38" i="141"/>
  <c r="D38" i="141"/>
  <c r="D45" i="141" s="1"/>
  <c r="C38" i="141"/>
  <c r="AA27" i="141"/>
  <c r="AA26" i="141"/>
  <c r="Y26" i="141"/>
  <c r="X26" i="141"/>
  <c r="Z26" i="141" s="1"/>
  <c r="W26" i="141"/>
  <c r="V26" i="141"/>
  <c r="V27" i="141" s="1"/>
  <c r="U26" i="141"/>
  <c r="T26" i="141"/>
  <c r="S26" i="141"/>
  <c r="R26" i="141"/>
  <c r="Q26" i="141"/>
  <c r="P26" i="141"/>
  <c r="O26" i="141"/>
  <c r="N26" i="141"/>
  <c r="N27" i="141" s="1"/>
  <c r="M26" i="141"/>
  <c r="L26" i="141"/>
  <c r="K26" i="141"/>
  <c r="K27" i="141" s="1"/>
  <c r="J26" i="141"/>
  <c r="I26" i="141"/>
  <c r="H26" i="141"/>
  <c r="G26" i="141"/>
  <c r="F26" i="141"/>
  <c r="F27" i="141" s="1"/>
  <c r="E26" i="141"/>
  <c r="D26" i="141"/>
  <c r="C26" i="141"/>
  <c r="C27" i="141" s="1"/>
  <c r="AA14" i="141"/>
  <c r="Y14" i="141"/>
  <c r="Y27" i="141" s="1"/>
  <c r="X14" i="141"/>
  <c r="Z14" i="141" s="1"/>
  <c r="W14" i="141"/>
  <c r="W27" i="141" s="1"/>
  <c r="V14" i="141"/>
  <c r="U14" i="141"/>
  <c r="U27" i="141" s="1"/>
  <c r="T14" i="141"/>
  <c r="T27" i="141" s="1"/>
  <c r="S14" i="141"/>
  <c r="S27" i="141" s="1"/>
  <c r="R14" i="141"/>
  <c r="R27" i="141" s="1"/>
  <c r="Q14" i="141"/>
  <c r="Q27" i="141" s="1"/>
  <c r="P14" i="141"/>
  <c r="O14" i="141"/>
  <c r="O27" i="141" s="1"/>
  <c r="N14" i="141"/>
  <c r="M14" i="141"/>
  <c r="M27" i="141" s="1"/>
  <c r="L14" i="141"/>
  <c r="L27" i="141" s="1"/>
  <c r="K14" i="141"/>
  <c r="J14" i="141"/>
  <c r="J27" i="141" s="1"/>
  <c r="I14" i="141"/>
  <c r="I27" i="141" s="1"/>
  <c r="H14" i="141"/>
  <c r="G14" i="141"/>
  <c r="G27" i="141" s="1"/>
  <c r="F14" i="141"/>
  <c r="E14" i="141"/>
  <c r="E27" i="141" s="1"/>
  <c r="D14" i="141"/>
  <c r="D27" i="141" s="1"/>
  <c r="C14" i="141"/>
  <c r="AA51" i="142"/>
  <c r="Y51" i="142"/>
  <c r="X51" i="142"/>
  <c r="Z51" i="142" s="1"/>
  <c r="W51" i="142"/>
  <c r="V51" i="142"/>
  <c r="U51" i="142"/>
  <c r="T51" i="142"/>
  <c r="S51" i="142"/>
  <c r="R51" i="142"/>
  <c r="Q51" i="142"/>
  <c r="P51" i="142"/>
  <c r="O51" i="142"/>
  <c r="N51" i="142"/>
  <c r="M51" i="142"/>
  <c r="L51" i="142"/>
  <c r="K51" i="142"/>
  <c r="J51" i="142"/>
  <c r="I51" i="142"/>
  <c r="H51" i="142"/>
  <c r="G51" i="142"/>
  <c r="F51" i="142"/>
  <c r="E51" i="142"/>
  <c r="D51" i="142"/>
  <c r="C51" i="142"/>
  <c r="AA44" i="142"/>
  <c r="Y44" i="142"/>
  <c r="X44" i="142"/>
  <c r="Z44" i="142" s="1"/>
  <c r="W44" i="142"/>
  <c r="V44" i="142"/>
  <c r="U44" i="142"/>
  <c r="T44" i="142"/>
  <c r="S44" i="142"/>
  <c r="R44" i="142"/>
  <c r="Q44" i="142"/>
  <c r="P44" i="142"/>
  <c r="O44" i="142"/>
  <c r="N44" i="142"/>
  <c r="M44" i="142"/>
  <c r="L44" i="142"/>
  <c r="K44" i="142"/>
  <c r="J44" i="142"/>
  <c r="I44" i="142"/>
  <c r="H44" i="142"/>
  <c r="G44" i="142"/>
  <c r="F44" i="142"/>
  <c r="E44" i="142"/>
  <c r="D44" i="142"/>
  <c r="C44" i="142"/>
  <c r="AA38" i="142"/>
  <c r="Y38" i="142"/>
  <c r="Y45" i="142" s="1"/>
  <c r="X38" i="142"/>
  <c r="W38" i="142"/>
  <c r="V38" i="142"/>
  <c r="V45" i="142" s="1"/>
  <c r="U38" i="142"/>
  <c r="T38" i="142"/>
  <c r="T45" i="142" s="1"/>
  <c r="S38" i="142"/>
  <c r="R38" i="142"/>
  <c r="Q38" i="142"/>
  <c r="Q45" i="142" s="1"/>
  <c r="P38" i="142"/>
  <c r="P45" i="142" s="1"/>
  <c r="O38" i="142"/>
  <c r="N38" i="142"/>
  <c r="N45" i="142" s="1"/>
  <c r="M38" i="142"/>
  <c r="L38" i="142"/>
  <c r="L45" i="142" s="1"/>
  <c r="K38" i="142"/>
  <c r="J38" i="142"/>
  <c r="I38" i="142"/>
  <c r="I45" i="142" s="1"/>
  <c r="H38" i="142"/>
  <c r="H45" i="142" s="1"/>
  <c r="G38" i="142"/>
  <c r="F38" i="142"/>
  <c r="F45" i="142" s="1"/>
  <c r="E38" i="142"/>
  <c r="D38" i="142"/>
  <c r="D45" i="142" s="1"/>
  <c r="C38" i="142"/>
  <c r="AA26" i="142"/>
  <c r="Y26" i="142"/>
  <c r="X26" i="142"/>
  <c r="Z26" i="142" s="1"/>
  <c r="W26" i="142"/>
  <c r="V26" i="142"/>
  <c r="U26" i="142"/>
  <c r="T26" i="142"/>
  <c r="S26" i="142"/>
  <c r="R26" i="142"/>
  <c r="Q26" i="142"/>
  <c r="P26" i="142"/>
  <c r="O26" i="142"/>
  <c r="N26" i="142"/>
  <c r="M26" i="142"/>
  <c r="L26" i="142"/>
  <c r="K26" i="142"/>
  <c r="J26" i="142"/>
  <c r="I26" i="142"/>
  <c r="H26" i="142"/>
  <c r="G26" i="142"/>
  <c r="F26" i="142"/>
  <c r="E26" i="142"/>
  <c r="D26" i="142"/>
  <c r="C26" i="142"/>
  <c r="AA14" i="142"/>
  <c r="AA27" i="142" s="1"/>
  <c r="Y14" i="142"/>
  <c r="Y27" i="142" s="1"/>
  <c r="Y46" i="142" s="1"/>
  <c r="X14" i="142"/>
  <c r="W14" i="142"/>
  <c r="V14" i="142"/>
  <c r="U14" i="142"/>
  <c r="U27" i="142" s="1"/>
  <c r="T14" i="142"/>
  <c r="T27" i="142" s="1"/>
  <c r="T46" i="142" s="1"/>
  <c r="S14" i="142"/>
  <c r="S27" i="142" s="1"/>
  <c r="R14" i="142"/>
  <c r="Q14" i="142"/>
  <c r="Q27" i="142" s="1"/>
  <c r="Q46" i="142" s="1"/>
  <c r="P14" i="142"/>
  <c r="P27" i="142" s="1"/>
  <c r="P46" i="142" s="1"/>
  <c r="O14" i="142"/>
  <c r="N14" i="142"/>
  <c r="M14" i="142"/>
  <c r="M27" i="142" s="1"/>
  <c r="L14" i="142"/>
  <c r="L27" i="142" s="1"/>
  <c r="L46" i="142" s="1"/>
  <c r="K14" i="142"/>
  <c r="K27" i="142" s="1"/>
  <c r="J14" i="142"/>
  <c r="I14" i="142"/>
  <c r="I27" i="142" s="1"/>
  <c r="I46" i="142" s="1"/>
  <c r="H14" i="142"/>
  <c r="H27" i="142" s="1"/>
  <c r="H46" i="142" s="1"/>
  <c r="G14" i="142"/>
  <c r="F14" i="142"/>
  <c r="E14" i="142"/>
  <c r="E27" i="142" s="1"/>
  <c r="D14" i="142"/>
  <c r="D27" i="142" s="1"/>
  <c r="D46" i="142" s="1"/>
  <c r="C14" i="142"/>
  <c r="C27" i="142" s="1"/>
  <c r="AA51" i="143"/>
  <c r="Y51" i="143"/>
  <c r="X51" i="143"/>
  <c r="W51" i="143"/>
  <c r="V51" i="143"/>
  <c r="U51" i="143"/>
  <c r="T51" i="143"/>
  <c r="S51" i="143"/>
  <c r="R51" i="143"/>
  <c r="Q51" i="143"/>
  <c r="P51" i="143"/>
  <c r="O51" i="143"/>
  <c r="N51" i="143"/>
  <c r="M51" i="143"/>
  <c r="L51" i="143"/>
  <c r="K51" i="143"/>
  <c r="J51" i="143"/>
  <c r="I51" i="143"/>
  <c r="H51" i="143"/>
  <c r="G51" i="143"/>
  <c r="F51" i="143"/>
  <c r="E51" i="143"/>
  <c r="D51" i="143"/>
  <c r="C51" i="143"/>
  <c r="P45" i="143"/>
  <c r="H45" i="143"/>
  <c r="AA44" i="143"/>
  <c r="Y44" i="143"/>
  <c r="X44" i="143"/>
  <c r="Z44" i="143" s="1"/>
  <c r="W44" i="143"/>
  <c r="V44" i="143"/>
  <c r="U44" i="143"/>
  <c r="T44" i="143"/>
  <c r="S44" i="143"/>
  <c r="S45" i="143" s="1"/>
  <c r="R44" i="143"/>
  <c r="Q44" i="143"/>
  <c r="P44" i="143"/>
  <c r="O44" i="143"/>
  <c r="N44" i="143"/>
  <c r="M44" i="143"/>
  <c r="L44" i="143"/>
  <c r="K44" i="143"/>
  <c r="K45" i="143" s="1"/>
  <c r="J44" i="143"/>
  <c r="I44" i="143"/>
  <c r="H44" i="143"/>
  <c r="G44" i="143"/>
  <c r="F44" i="143"/>
  <c r="E44" i="143"/>
  <c r="D44" i="143"/>
  <c r="C44" i="143"/>
  <c r="C45" i="143" s="1"/>
  <c r="AA38" i="143"/>
  <c r="Y38" i="143"/>
  <c r="Y45" i="143" s="1"/>
  <c r="X38" i="143"/>
  <c r="Z38" i="143" s="1"/>
  <c r="W38" i="143"/>
  <c r="W45" i="143" s="1"/>
  <c r="V38" i="143"/>
  <c r="U38" i="143"/>
  <c r="U45" i="143" s="1"/>
  <c r="T38" i="143"/>
  <c r="T45" i="143" s="1"/>
  <c r="S38" i="143"/>
  <c r="R38" i="143"/>
  <c r="R45" i="143" s="1"/>
  <c r="Q38" i="143"/>
  <c r="Q45" i="143" s="1"/>
  <c r="P38" i="143"/>
  <c r="O38" i="143"/>
  <c r="O45" i="143" s="1"/>
  <c r="N38" i="143"/>
  <c r="M38" i="143"/>
  <c r="M45" i="143" s="1"/>
  <c r="L38" i="143"/>
  <c r="L45" i="143" s="1"/>
  <c r="K38" i="143"/>
  <c r="J38" i="143"/>
  <c r="J45" i="143" s="1"/>
  <c r="I38" i="143"/>
  <c r="I45" i="143" s="1"/>
  <c r="H38" i="143"/>
  <c r="G38" i="143"/>
  <c r="G45" i="143" s="1"/>
  <c r="F38" i="143"/>
  <c r="E38" i="143"/>
  <c r="E45" i="143" s="1"/>
  <c r="D38" i="143"/>
  <c r="D45" i="143" s="1"/>
  <c r="C38" i="143"/>
  <c r="AA26" i="143"/>
  <c r="Y26" i="143"/>
  <c r="X26" i="143"/>
  <c r="Z26" i="143" s="1"/>
  <c r="W26" i="143"/>
  <c r="V26" i="143"/>
  <c r="U26" i="143"/>
  <c r="T26" i="143"/>
  <c r="S26" i="143"/>
  <c r="R26" i="143"/>
  <c r="Q26" i="143"/>
  <c r="P26" i="143"/>
  <c r="O26" i="143"/>
  <c r="N26" i="143"/>
  <c r="M26" i="143"/>
  <c r="L26" i="143"/>
  <c r="K26" i="143"/>
  <c r="J26" i="143"/>
  <c r="I26" i="143"/>
  <c r="H26" i="143"/>
  <c r="G26" i="143"/>
  <c r="F26" i="143"/>
  <c r="E26" i="143"/>
  <c r="D26" i="143"/>
  <c r="C26" i="143"/>
  <c r="AA14" i="143"/>
  <c r="AA27" i="143" s="1"/>
  <c r="Y14" i="143"/>
  <c r="Y27" i="143" s="1"/>
  <c r="X14" i="143"/>
  <c r="X27" i="143" s="1"/>
  <c r="W14" i="143"/>
  <c r="W27" i="143" s="1"/>
  <c r="V14" i="143"/>
  <c r="U14" i="143"/>
  <c r="U27" i="143" s="1"/>
  <c r="T14" i="143"/>
  <c r="T27" i="143" s="1"/>
  <c r="S14" i="143"/>
  <c r="S27" i="143" s="1"/>
  <c r="R14" i="143"/>
  <c r="R27" i="143" s="1"/>
  <c r="R46" i="143" s="1"/>
  <c r="Q14" i="143"/>
  <c r="Q27" i="143" s="1"/>
  <c r="P14" i="143"/>
  <c r="P27" i="143" s="1"/>
  <c r="P46" i="143" s="1"/>
  <c r="O14" i="143"/>
  <c r="O27" i="143" s="1"/>
  <c r="N14" i="143"/>
  <c r="M14" i="143"/>
  <c r="M27" i="143" s="1"/>
  <c r="L14" i="143"/>
  <c r="L27" i="143" s="1"/>
  <c r="K14" i="143"/>
  <c r="K27" i="143" s="1"/>
  <c r="J14" i="143"/>
  <c r="J27" i="143" s="1"/>
  <c r="J46" i="143" s="1"/>
  <c r="I14" i="143"/>
  <c r="I27" i="143" s="1"/>
  <c r="H14" i="143"/>
  <c r="H27" i="143" s="1"/>
  <c r="G14" i="143"/>
  <c r="G27" i="143" s="1"/>
  <c r="F14" i="143"/>
  <c r="E14" i="143"/>
  <c r="E27" i="143" s="1"/>
  <c r="D14" i="143"/>
  <c r="D27" i="143" s="1"/>
  <c r="C14" i="143"/>
  <c r="C27" i="143" s="1"/>
  <c r="C46" i="143" s="1"/>
  <c r="AA51" i="144"/>
  <c r="Y51" i="144"/>
  <c r="X51" i="144"/>
  <c r="Z51" i="144" s="1"/>
  <c r="W51" i="144"/>
  <c r="V51" i="144"/>
  <c r="U51" i="144"/>
  <c r="T51" i="144"/>
  <c r="S51" i="144"/>
  <c r="R51" i="144"/>
  <c r="Q51" i="144"/>
  <c r="P51" i="144"/>
  <c r="O51" i="144"/>
  <c r="N51" i="144"/>
  <c r="M51" i="144"/>
  <c r="L51" i="144"/>
  <c r="K51" i="144"/>
  <c r="J51" i="144"/>
  <c r="I51" i="144"/>
  <c r="H51" i="144"/>
  <c r="G51" i="144"/>
  <c r="F51" i="144"/>
  <c r="E51" i="144"/>
  <c r="D51" i="144"/>
  <c r="C51" i="144"/>
  <c r="P45" i="144"/>
  <c r="H45" i="144"/>
  <c r="AA44" i="144"/>
  <c r="Y44" i="144"/>
  <c r="X44" i="144"/>
  <c r="Z44" i="144" s="1"/>
  <c r="W44" i="144"/>
  <c r="V44" i="144"/>
  <c r="U44" i="144"/>
  <c r="T44" i="144"/>
  <c r="S44" i="144"/>
  <c r="S45" i="144" s="1"/>
  <c r="R44" i="144"/>
  <c r="Q44" i="144"/>
  <c r="P44" i="144"/>
  <c r="O44" i="144"/>
  <c r="N44" i="144"/>
  <c r="M44" i="144"/>
  <c r="L44" i="144"/>
  <c r="K44" i="144"/>
  <c r="K45" i="144" s="1"/>
  <c r="J44" i="144"/>
  <c r="I44" i="144"/>
  <c r="H44" i="144"/>
  <c r="G44" i="144"/>
  <c r="F44" i="144"/>
  <c r="E44" i="144"/>
  <c r="D44" i="144"/>
  <c r="C44" i="144"/>
  <c r="C45" i="144" s="1"/>
  <c r="AA38" i="144"/>
  <c r="Z38" i="144"/>
  <c r="Y38" i="144"/>
  <c r="X38" i="144"/>
  <c r="X45" i="144" s="1"/>
  <c r="W38" i="144"/>
  <c r="W45" i="144" s="1"/>
  <c r="V38" i="144"/>
  <c r="U38" i="144"/>
  <c r="U45" i="144" s="1"/>
  <c r="T38" i="144"/>
  <c r="T45" i="144" s="1"/>
  <c r="S38" i="144"/>
  <c r="R38" i="144"/>
  <c r="Q38" i="144"/>
  <c r="Q45" i="144" s="1"/>
  <c r="P38" i="144"/>
  <c r="O38" i="144"/>
  <c r="O45" i="144" s="1"/>
  <c r="N38" i="144"/>
  <c r="M38" i="144"/>
  <c r="M45" i="144" s="1"/>
  <c r="L38" i="144"/>
  <c r="L45" i="144" s="1"/>
  <c r="K38" i="144"/>
  <c r="J38" i="144"/>
  <c r="J45" i="144" s="1"/>
  <c r="I38" i="144"/>
  <c r="I45" i="144" s="1"/>
  <c r="H38" i="144"/>
  <c r="G38" i="144"/>
  <c r="G45" i="144" s="1"/>
  <c r="F38" i="144"/>
  <c r="E38" i="144"/>
  <c r="E45" i="144" s="1"/>
  <c r="D38" i="144"/>
  <c r="D45" i="144" s="1"/>
  <c r="C38" i="144"/>
  <c r="AA26" i="144"/>
  <c r="Y26" i="144"/>
  <c r="X26" i="144"/>
  <c r="Z26" i="144" s="1"/>
  <c r="W26" i="144"/>
  <c r="V26" i="144"/>
  <c r="U26" i="144"/>
  <c r="T26" i="144"/>
  <c r="S26" i="144"/>
  <c r="R26" i="144"/>
  <c r="Q26" i="144"/>
  <c r="P26" i="144"/>
  <c r="O26" i="144"/>
  <c r="N26" i="144"/>
  <c r="M26" i="144"/>
  <c r="L26" i="144"/>
  <c r="K26" i="144"/>
  <c r="J26" i="144"/>
  <c r="I26" i="144"/>
  <c r="H26" i="144"/>
  <c r="G26" i="144"/>
  <c r="F26" i="144"/>
  <c r="E26" i="144"/>
  <c r="D26" i="144"/>
  <c r="C26" i="144"/>
  <c r="AA14" i="144"/>
  <c r="AA27" i="144" s="1"/>
  <c r="Y14" i="144"/>
  <c r="Y27" i="144" s="1"/>
  <c r="X14" i="144"/>
  <c r="X27" i="144" s="1"/>
  <c r="W14" i="144"/>
  <c r="W27" i="144" s="1"/>
  <c r="V14" i="144"/>
  <c r="U14" i="144"/>
  <c r="U27" i="144" s="1"/>
  <c r="T14" i="144"/>
  <c r="T27" i="144" s="1"/>
  <c r="S14" i="144"/>
  <c r="S27" i="144" s="1"/>
  <c r="S46" i="144" s="1"/>
  <c r="R14" i="144"/>
  <c r="R27" i="144" s="1"/>
  <c r="Q14" i="144"/>
  <c r="Q27" i="144" s="1"/>
  <c r="P14" i="144"/>
  <c r="P27" i="144" s="1"/>
  <c r="P46" i="144" s="1"/>
  <c r="O14" i="144"/>
  <c r="O27" i="144" s="1"/>
  <c r="N14" i="144"/>
  <c r="M14" i="144"/>
  <c r="M27" i="144" s="1"/>
  <c r="L14" i="144"/>
  <c r="L27" i="144" s="1"/>
  <c r="K14" i="144"/>
  <c r="K27" i="144" s="1"/>
  <c r="J14" i="144"/>
  <c r="J27" i="144" s="1"/>
  <c r="J46" i="144" s="1"/>
  <c r="I14" i="144"/>
  <c r="I27" i="144" s="1"/>
  <c r="H14" i="144"/>
  <c r="H27" i="144" s="1"/>
  <c r="H46" i="144" s="1"/>
  <c r="G14" i="144"/>
  <c r="G27" i="144" s="1"/>
  <c r="F14" i="144"/>
  <c r="E14" i="144"/>
  <c r="E27" i="144" s="1"/>
  <c r="D14" i="144"/>
  <c r="D27" i="144" s="1"/>
  <c r="C14" i="144"/>
  <c r="C27" i="144" s="1"/>
  <c r="C46" i="144" s="1"/>
  <c r="AA51" i="145"/>
  <c r="Y51" i="145"/>
  <c r="X51" i="145"/>
  <c r="Z51" i="145" s="1"/>
  <c r="W51" i="145"/>
  <c r="V51" i="145"/>
  <c r="U51" i="145"/>
  <c r="T51" i="145"/>
  <c r="S51" i="145"/>
  <c r="R51" i="145"/>
  <c r="Q51" i="145"/>
  <c r="P51" i="145"/>
  <c r="O51" i="145"/>
  <c r="N51" i="145"/>
  <c r="M51" i="145"/>
  <c r="L51" i="145"/>
  <c r="K51" i="145"/>
  <c r="J51" i="145"/>
  <c r="I51" i="145"/>
  <c r="H51" i="145"/>
  <c r="G51" i="145"/>
  <c r="F51" i="145"/>
  <c r="E51" i="145"/>
  <c r="D51" i="145"/>
  <c r="C51" i="145"/>
  <c r="P45" i="145"/>
  <c r="H45" i="145"/>
  <c r="AA44" i="145"/>
  <c r="Y44" i="145"/>
  <c r="X44" i="145"/>
  <c r="Z44" i="145" s="1"/>
  <c r="W44" i="145"/>
  <c r="V44" i="145"/>
  <c r="U44" i="145"/>
  <c r="T44" i="145"/>
  <c r="S44" i="145"/>
  <c r="S45" i="145" s="1"/>
  <c r="R44" i="145"/>
  <c r="Q44" i="145"/>
  <c r="P44" i="145"/>
  <c r="O44" i="145"/>
  <c r="N44" i="145"/>
  <c r="M44" i="145"/>
  <c r="L44" i="145"/>
  <c r="K44" i="145"/>
  <c r="K45" i="145" s="1"/>
  <c r="J44" i="145"/>
  <c r="I44" i="145"/>
  <c r="H44" i="145"/>
  <c r="G44" i="145"/>
  <c r="F44" i="145"/>
  <c r="E44" i="145"/>
  <c r="D44" i="145"/>
  <c r="C44" i="145"/>
  <c r="C45" i="145" s="1"/>
  <c r="AA38" i="145"/>
  <c r="Y38" i="145"/>
  <c r="Y45" i="145" s="1"/>
  <c r="X38" i="145"/>
  <c r="Z38" i="145" s="1"/>
  <c r="W38" i="145"/>
  <c r="W45" i="145" s="1"/>
  <c r="V38" i="145"/>
  <c r="U38" i="145"/>
  <c r="U45" i="145" s="1"/>
  <c r="T38" i="145"/>
  <c r="T45" i="145" s="1"/>
  <c r="S38" i="145"/>
  <c r="R38" i="145"/>
  <c r="R45" i="145" s="1"/>
  <c r="Q38" i="145"/>
  <c r="Q45" i="145" s="1"/>
  <c r="P38" i="145"/>
  <c r="O38" i="145"/>
  <c r="O45" i="145" s="1"/>
  <c r="N38" i="145"/>
  <c r="M38" i="145"/>
  <c r="M45" i="145" s="1"/>
  <c r="L38" i="145"/>
  <c r="L45" i="145" s="1"/>
  <c r="K38" i="145"/>
  <c r="J38" i="145"/>
  <c r="J45" i="145" s="1"/>
  <c r="I38" i="145"/>
  <c r="I45" i="145" s="1"/>
  <c r="H38" i="145"/>
  <c r="G38" i="145"/>
  <c r="G45" i="145" s="1"/>
  <c r="F38" i="145"/>
  <c r="E38" i="145"/>
  <c r="E45" i="145" s="1"/>
  <c r="D38" i="145"/>
  <c r="D45" i="145" s="1"/>
  <c r="C38" i="145"/>
  <c r="AA26" i="145"/>
  <c r="Y26" i="145"/>
  <c r="X26" i="145"/>
  <c r="W26" i="145"/>
  <c r="V26" i="145"/>
  <c r="U26" i="145"/>
  <c r="T26" i="145"/>
  <c r="S26" i="145"/>
  <c r="R26" i="145"/>
  <c r="Q26" i="145"/>
  <c r="P26" i="145"/>
  <c r="O26" i="145"/>
  <c r="N26" i="145"/>
  <c r="M26" i="145"/>
  <c r="L26" i="145"/>
  <c r="K26" i="145"/>
  <c r="J26" i="145"/>
  <c r="I26" i="145"/>
  <c r="H26" i="145"/>
  <c r="G26" i="145"/>
  <c r="F26" i="145"/>
  <c r="E26" i="145"/>
  <c r="D26" i="145"/>
  <c r="C26" i="145"/>
  <c r="AA14" i="145"/>
  <c r="AA27" i="145" s="1"/>
  <c r="Y14" i="145"/>
  <c r="Y27" i="145" s="1"/>
  <c r="X14" i="145"/>
  <c r="X27" i="145" s="1"/>
  <c r="W14" i="145"/>
  <c r="W27" i="145" s="1"/>
  <c r="V14" i="145"/>
  <c r="U14" i="145"/>
  <c r="U27" i="145" s="1"/>
  <c r="T14" i="145"/>
  <c r="T27" i="145" s="1"/>
  <c r="S14" i="145"/>
  <c r="S27" i="145" s="1"/>
  <c r="S46" i="145" s="1"/>
  <c r="R14" i="145"/>
  <c r="R27" i="145" s="1"/>
  <c r="R46" i="145" s="1"/>
  <c r="Q14" i="145"/>
  <c r="Q27" i="145" s="1"/>
  <c r="P14" i="145"/>
  <c r="P27" i="145" s="1"/>
  <c r="O14" i="145"/>
  <c r="O27" i="145" s="1"/>
  <c r="N14" i="145"/>
  <c r="M14" i="145"/>
  <c r="M27" i="145" s="1"/>
  <c r="L14" i="145"/>
  <c r="L27" i="145" s="1"/>
  <c r="K14" i="145"/>
  <c r="K27" i="145" s="1"/>
  <c r="J14" i="145"/>
  <c r="J27" i="145" s="1"/>
  <c r="J46" i="145" s="1"/>
  <c r="I14" i="145"/>
  <c r="I27" i="145" s="1"/>
  <c r="H14" i="145"/>
  <c r="H27" i="145" s="1"/>
  <c r="G14" i="145"/>
  <c r="G27" i="145" s="1"/>
  <c r="F14" i="145"/>
  <c r="E14" i="145"/>
  <c r="E27" i="145" s="1"/>
  <c r="D14" i="145"/>
  <c r="D27" i="145" s="1"/>
  <c r="C14" i="145"/>
  <c r="C27" i="145" s="1"/>
  <c r="C46" i="145" s="1"/>
  <c r="AA51" i="146"/>
  <c r="Y51" i="146"/>
  <c r="X51" i="146"/>
  <c r="Z51" i="146" s="1"/>
  <c r="W51" i="146"/>
  <c r="V51" i="146"/>
  <c r="U51" i="146"/>
  <c r="T51" i="146"/>
  <c r="S51" i="146"/>
  <c r="R51" i="146"/>
  <c r="Q51" i="146"/>
  <c r="P51" i="146"/>
  <c r="O51" i="146"/>
  <c r="N51" i="146"/>
  <c r="M51" i="146"/>
  <c r="L51" i="146"/>
  <c r="K51" i="146"/>
  <c r="J51" i="146"/>
  <c r="I51" i="146"/>
  <c r="H51" i="146"/>
  <c r="G51" i="146"/>
  <c r="F51" i="146"/>
  <c r="E51" i="146"/>
  <c r="D51" i="146"/>
  <c r="C51" i="146"/>
  <c r="P45" i="146"/>
  <c r="H45" i="146"/>
  <c r="AA44" i="146"/>
  <c r="Y44" i="146"/>
  <c r="X44" i="146"/>
  <c r="Z44" i="146" s="1"/>
  <c r="W44" i="146"/>
  <c r="V44" i="146"/>
  <c r="U44" i="146"/>
  <c r="T44" i="146"/>
  <c r="S44" i="146"/>
  <c r="S45" i="146" s="1"/>
  <c r="R44" i="146"/>
  <c r="Q44" i="146"/>
  <c r="P44" i="146"/>
  <c r="O44" i="146"/>
  <c r="N44" i="146"/>
  <c r="M44" i="146"/>
  <c r="L44" i="146"/>
  <c r="K44" i="146"/>
  <c r="K45" i="146" s="1"/>
  <c r="J44" i="146"/>
  <c r="I44" i="146"/>
  <c r="H44" i="146"/>
  <c r="G44" i="146"/>
  <c r="F44" i="146"/>
  <c r="E44" i="146"/>
  <c r="D44" i="146"/>
  <c r="C44" i="146"/>
  <c r="C45" i="146" s="1"/>
  <c r="AA38" i="146"/>
  <c r="Y38" i="146"/>
  <c r="Y45" i="146" s="1"/>
  <c r="X38" i="146"/>
  <c r="Z38" i="146" s="1"/>
  <c r="W38" i="146"/>
  <c r="W45" i="146" s="1"/>
  <c r="V38" i="146"/>
  <c r="U38" i="146"/>
  <c r="U45" i="146" s="1"/>
  <c r="T38" i="146"/>
  <c r="T45" i="146" s="1"/>
  <c r="S38" i="146"/>
  <c r="R38" i="146"/>
  <c r="R45" i="146" s="1"/>
  <c r="Q38" i="146"/>
  <c r="Q45" i="146" s="1"/>
  <c r="P38" i="146"/>
  <c r="O38" i="146"/>
  <c r="O45" i="146" s="1"/>
  <c r="N38" i="146"/>
  <c r="M38" i="146"/>
  <c r="M45" i="146" s="1"/>
  <c r="L38" i="146"/>
  <c r="L45" i="146" s="1"/>
  <c r="K38" i="146"/>
  <c r="J38" i="146"/>
  <c r="J45" i="146" s="1"/>
  <c r="I38" i="146"/>
  <c r="I45" i="146" s="1"/>
  <c r="H38" i="146"/>
  <c r="G38" i="146"/>
  <c r="G45" i="146" s="1"/>
  <c r="F38" i="146"/>
  <c r="E38" i="146"/>
  <c r="E45" i="146" s="1"/>
  <c r="D38" i="146"/>
  <c r="D45" i="146" s="1"/>
  <c r="C38" i="146"/>
  <c r="C27" i="146"/>
  <c r="C46" i="146" s="1"/>
  <c r="AA26" i="146"/>
  <c r="Y26" i="146"/>
  <c r="Z26" i="146" s="1"/>
  <c r="X26" i="146"/>
  <c r="W26" i="146"/>
  <c r="V26" i="146"/>
  <c r="U26" i="146"/>
  <c r="T26" i="146"/>
  <c r="S26" i="146"/>
  <c r="R26" i="146"/>
  <c r="Q26" i="146"/>
  <c r="P26" i="146"/>
  <c r="O26" i="146"/>
  <c r="N26" i="146"/>
  <c r="M26" i="146"/>
  <c r="L26" i="146"/>
  <c r="K26" i="146"/>
  <c r="J26" i="146"/>
  <c r="I26" i="146"/>
  <c r="H26" i="146"/>
  <c r="G26" i="146"/>
  <c r="F26" i="146"/>
  <c r="E26" i="146"/>
  <c r="D26" i="146"/>
  <c r="C26" i="146"/>
  <c r="AA14" i="146"/>
  <c r="AA27" i="146" s="1"/>
  <c r="Y14" i="146"/>
  <c r="Y27" i="146" s="1"/>
  <c r="X14" i="146"/>
  <c r="X27" i="146" s="1"/>
  <c r="W14" i="146"/>
  <c r="W27" i="146" s="1"/>
  <c r="V14" i="146"/>
  <c r="U14" i="146"/>
  <c r="U27" i="146" s="1"/>
  <c r="T14" i="146"/>
  <c r="T27" i="146" s="1"/>
  <c r="S14" i="146"/>
  <c r="S27" i="146" s="1"/>
  <c r="S46" i="146" s="1"/>
  <c r="R14" i="146"/>
  <c r="R27" i="146" s="1"/>
  <c r="R46" i="146" s="1"/>
  <c r="Q14" i="146"/>
  <c r="Q27" i="146" s="1"/>
  <c r="P14" i="146"/>
  <c r="P27" i="146" s="1"/>
  <c r="O14" i="146"/>
  <c r="O27" i="146" s="1"/>
  <c r="N14" i="146"/>
  <c r="M14" i="146"/>
  <c r="M27" i="146" s="1"/>
  <c r="L14" i="146"/>
  <c r="L27" i="146" s="1"/>
  <c r="K14" i="146"/>
  <c r="K27" i="146" s="1"/>
  <c r="J14" i="146"/>
  <c r="J27" i="146" s="1"/>
  <c r="J46" i="146" s="1"/>
  <c r="I14" i="146"/>
  <c r="I27" i="146" s="1"/>
  <c r="H14" i="146"/>
  <c r="H27" i="146" s="1"/>
  <c r="G14" i="146"/>
  <c r="G27" i="146" s="1"/>
  <c r="F14" i="146"/>
  <c r="E14" i="146"/>
  <c r="E27" i="146" s="1"/>
  <c r="D14" i="146"/>
  <c r="D27" i="146" s="1"/>
  <c r="C14" i="146"/>
  <c r="AA51" i="147"/>
  <c r="Y51" i="147"/>
  <c r="X51" i="147"/>
  <c r="W51" i="147"/>
  <c r="V51" i="147"/>
  <c r="U51" i="147"/>
  <c r="T51" i="147"/>
  <c r="S51" i="147"/>
  <c r="R51" i="147"/>
  <c r="Q51" i="147"/>
  <c r="P51" i="147"/>
  <c r="O51" i="147"/>
  <c r="N51" i="147"/>
  <c r="M51" i="147"/>
  <c r="L51" i="147"/>
  <c r="K51" i="147"/>
  <c r="J51" i="147"/>
  <c r="I51" i="147"/>
  <c r="H51" i="147"/>
  <c r="G51" i="147"/>
  <c r="F51" i="147"/>
  <c r="E51" i="147"/>
  <c r="D51" i="147"/>
  <c r="C51" i="147"/>
  <c r="P45" i="147"/>
  <c r="AA44" i="147"/>
  <c r="Y44" i="147"/>
  <c r="X44" i="147"/>
  <c r="Z44" i="147" s="1"/>
  <c r="W44" i="147"/>
  <c r="V44" i="147"/>
  <c r="U44" i="147"/>
  <c r="T44" i="147"/>
  <c r="S44" i="147"/>
  <c r="R44" i="147"/>
  <c r="Q44" i="147"/>
  <c r="P44" i="147"/>
  <c r="O44" i="147"/>
  <c r="N44" i="147"/>
  <c r="M44" i="147"/>
  <c r="L44" i="147"/>
  <c r="K44" i="147"/>
  <c r="J44" i="147"/>
  <c r="I44" i="147"/>
  <c r="H44" i="147"/>
  <c r="G44" i="147"/>
  <c r="F44" i="147"/>
  <c r="E44" i="147"/>
  <c r="D44" i="147"/>
  <c r="C44" i="147"/>
  <c r="AA38" i="147"/>
  <c r="Y38" i="147"/>
  <c r="Y45" i="147" s="1"/>
  <c r="X38" i="147"/>
  <c r="W38" i="147"/>
  <c r="V38" i="147"/>
  <c r="V45" i="147" s="1"/>
  <c r="U38" i="147"/>
  <c r="U45" i="147" s="1"/>
  <c r="T38" i="147"/>
  <c r="S38" i="147"/>
  <c r="R38" i="147"/>
  <c r="R45" i="147" s="1"/>
  <c r="Q38" i="147"/>
  <c r="Q45" i="147" s="1"/>
  <c r="P38" i="147"/>
  <c r="O38" i="147"/>
  <c r="N38" i="147"/>
  <c r="N45" i="147" s="1"/>
  <c r="M38" i="147"/>
  <c r="M45" i="147" s="1"/>
  <c r="L38" i="147"/>
  <c r="K38" i="147"/>
  <c r="J38" i="147"/>
  <c r="J45" i="147" s="1"/>
  <c r="I38" i="147"/>
  <c r="I45" i="147" s="1"/>
  <c r="H38" i="147"/>
  <c r="H45" i="147" s="1"/>
  <c r="G38" i="147"/>
  <c r="F38" i="147"/>
  <c r="F45" i="147" s="1"/>
  <c r="E38" i="147"/>
  <c r="E45" i="147" s="1"/>
  <c r="D38" i="147"/>
  <c r="C38" i="147"/>
  <c r="AA26" i="147"/>
  <c r="Y26" i="147"/>
  <c r="Z26" i="147" s="1"/>
  <c r="X26" i="147"/>
  <c r="W26" i="147"/>
  <c r="V26" i="147"/>
  <c r="U26" i="147"/>
  <c r="T26" i="147"/>
  <c r="S26" i="147"/>
  <c r="R26" i="147"/>
  <c r="Q26" i="147"/>
  <c r="P26" i="147"/>
  <c r="O26" i="147"/>
  <c r="N26" i="147"/>
  <c r="M26" i="147"/>
  <c r="L26" i="147"/>
  <c r="K26" i="147"/>
  <c r="J26" i="147"/>
  <c r="I26" i="147"/>
  <c r="H26" i="147"/>
  <c r="G26" i="147"/>
  <c r="F26" i="147"/>
  <c r="E26" i="147"/>
  <c r="D26" i="147"/>
  <c r="C26" i="147"/>
  <c r="AA14" i="147"/>
  <c r="AA27" i="147" s="1"/>
  <c r="Z14" i="147"/>
  <c r="Y14" i="147"/>
  <c r="X14" i="147"/>
  <c r="X27" i="147" s="1"/>
  <c r="W14" i="147"/>
  <c r="W27" i="147" s="1"/>
  <c r="V14" i="147"/>
  <c r="U14" i="147"/>
  <c r="U27" i="147" s="1"/>
  <c r="U46" i="147" s="1"/>
  <c r="T14" i="147"/>
  <c r="S14" i="147"/>
  <c r="S27" i="147" s="1"/>
  <c r="R14" i="147"/>
  <c r="Q14" i="147"/>
  <c r="P14" i="147"/>
  <c r="P27" i="147" s="1"/>
  <c r="O14" i="147"/>
  <c r="O27" i="147" s="1"/>
  <c r="N14" i="147"/>
  <c r="M14" i="147"/>
  <c r="M27" i="147" s="1"/>
  <c r="M46" i="147" s="1"/>
  <c r="L14" i="147"/>
  <c r="K14" i="147"/>
  <c r="K27" i="147" s="1"/>
  <c r="J14" i="147"/>
  <c r="I14" i="147"/>
  <c r="H14" i="147"/>
  <c r="H27" i="147" s="1"/>
  <c r="G14" i="147"/>
  <c r="G27" i="147" s="1"/>
  <c r="F14" i="147"/>
  <c r="E14" i="147"/>
  <c r="E27" i="147" s="1"/>
  <c r="E46" i="147" s="1"/>
  <c r="D14" i="147"/>
  <c r="C14" i="147"/>
  <c r="C27" i="147" s="1"/>
  <c r="AA51" i="148"/>
  <c r="Y51" i="148"/>
  <c r="X51" i="148"/>
  <c r="Z51" i="148" s="1"/>
  <c r="W51" i="148"/>
  <c r="V51" i="148"/>
  <c r="U51" i="148"/>
  <c r="T51" i="148"/>
  <c r="S51" i="148"/>
  <c r="R51" i="148"/>
  <c r="Q51" i="148"/>
  <c r="P51" i="148"/>
  <c r="O51" i="148"/>
  <c r="N51" i="148"/>
  <c r="M51" i="148"/>
  <c r="L51" i="148"/>
  <c r="K51" i="148"/>
  <c r="J51" i="148"/>
  <c r="I51" i="148"/>
  <c r="H51" i="148"/>
  <c r="G51" i="148"/>
  <c r="F51" i="148"/>
  <c r="E51" i="148"/>
  <c r="D51" i="148"/>
  <c r="C51" i="148"/>
  <c r="X45" i="148"/>
  <c r="AA44" i="148"/>
  <c r="Y44" i="148"/>
  <c r="X44" i="148"/>
  <c r="Z44" i="148" s="1"/>
  <c r="W44" i="148"/>
  <c r="V44" i="148"/>
  <c r="U44" i="148"/>
  <c r="T44" i="148"/>
  <c r="S44" i="148"/>
  <c r="R44" i="148"/>
  <c r="Q44" i="148"/>
  <c r="P44" i="148"/>
  <c r="O44" i="148"/>
  <c r="N44" i="148"/>
  <c r="M44" i="148"/>
  <c r="L44" i="148"/>
  <c r="K44" i="148"/>
  <c r="J44" i="148"/>
  <c r="I44" i="148"/>
  <c r="H44" i="148"/>
  <c r="G44" i="148"/>
  <c r="F44" i="148"/>
  <c r="E44" i="148"/>
  <c r="D44" i="148"/>
  <c r="C44" i="148"/>
  <c r="AA38" i="148"/>
  <c r="Y38" i="148"/>
  <c r="Y45" i="148" s="1"/>
  <c r="X38" i="148"/>
  <c r="Z38" i="148" s="1"/>
  <c r="W38" i="148"/>
  <c r="W45" i="148" s="1"/>
  <c r="V38" i="148"/>
  <c r="U38" i="148"/>
  <c r="T38" i="148"/>
  <c r="T45" i="148" s="1"/>
  <c r="S38" i="148"/>
  <c r="R38" i="148"/>
  <c r="R45" i="148" s="1"/>
  <c r="Q38" i="148"/>
  <c r="Q45" i="148" s="1"/>
  <c r="P38" i="148"/>
  <c r="P45" i="148" s="1"/>
  <c r="O38" i="148"/>
  <c r="O45" i="148" s="1"/>
  <c r="N38" i="148"/>
  <c r="M38" i="148"/>
  <c r="L38" i="148"/>
  <c r="L45" i="148" s="1"/>
  <c r="K38" i="148"/>
  <c r="J38" i="148"/>
  <c r="J45" i="148" s="1"/>
  <c r="I38" i="148"/>
  <c r="I45" i="148" s="1"/>
  <c r="H38" i="148"/>
  <c r="H45" i="148" s="1"/>
  <c r="G38" i="148"/>
  <c r="G45" i="148" s="1"/>
  <c r="F38" i="148"/>
  <c r="E38" i="148"/>
  <c r="D38" i="148"/>
  <c r="D45" i="148" s="1"/>
  <c r="C38" i="148"/>
  <c r="AA26" i="148"/>
  <c r="Y26" i="148"/>
  <c r="X26" i="148"/>
  <c r="Z26" i="148" s="1"/>
  <c r="W26" i="148"/>
  <c r="V26" i="148"/>
  <c r="V27" i="148" s="1"/>
  <c r="U26" i="148"/>
  <c r="T26" i="148"/>
  <c r="S26" i="148"/>
  <c r="S27" i="148" s="1"/>
  <c r="R26" i="148"/>
  <c r="Q26" i="148"/>
  <c r="P26" i="148"/>
  <c r="O26" i="148"/>
  <c r="N26" i="148"/>
  <c r="N27" i="148" s="1"/>
  <c r="M26" i="148"/>
  <c r="L26" i="148"/>
  <c r="K26" i="148"/>
  <c r="J26" i="148"/>
  <c r="I26" i="148"/>
  <c r="H26" i="148"/>
  <c r="G26" i="148"/>
  <c r="F26" i="148"/>
  <c r="F27" i="148" s="1"/>
  <c r="E26" i="148"/>
  <c r="D26" i="148"/>
  <c r="C26" i="148"/>
  <c r="C27" i="148" s="1"/>
  <c r="AA14" i="148"/>
  <c r="AA27" i="148" s="1"/>
  <c r="Z14" i="148"/>
  <c r="Y14" i="148"/>
  <c r="X14" i="148"/>
  <c r="X27" i="148" s="1"/>
  <c r="W14" i="148"/>
  <c r="W27" i="148" s="1"/>
  <c r="W46" i="148" s="1"/>
  <c r="V14" i="148"/>
  <c r="U14" i="148"/>
  <c r="U27" i="148" s="1"/>
  <c r="T14" i="148"/>
  <c r="T27" i="148" s="1"/>
  <c r="T46" i="148" s="1"/>
  <c r="S14" i="148"/>
  <c r="R14" i="148"/>
  <c r="R27" i="148" s="1"/>
  <c r="Q14" i="148"/>
  <c r="P14" i="148"/>
  <c r="P27" i="148" s="1"/>
  <c r="O14" i="148"/>
  <c r="O27" i="148" s="1"/>
  <c r="O46" i="148" s="1"/>
  <c r="N14" i="148"/>
  <c r="M14" i="148"/>
  <c r="M27" i="148" s="1"/>
  <c r="L14" i="148"/>
  <c r="L27" i="148" s="1"/>
  <c r="L46" i="148" s="1"/>
  <c r="K14" i="148"/>
  <c r="K27" i="148" s="1"/>
  <c r="J14" i="148"/>
  <c r="J27" i="148" s="1"/>
  <c r="I14" i="148"/>
  <c r="H14" i="148"/>
  <c r="H27" i="148" s="1"/>
  <c r="G14" i="148"/>
  <c r="G27" i="148" s="1"/>
  <c r="G46" i="148" s="1"/>
  <c r="F14" i="148"/>
  <c r="E14" i="148"/>
  <c r="E27" i="148" s="1"/>
  <c r="D14" i="148"/>
  <c r="D27" i="148" s="1"/>
  <c r="D46" i="148" s="1"/>
  <c r="C14" i="148"/>
  <c r="AA51" i="149"/>
  <c r="Y51" i="149"/>
  <c r="X51" i="149"/>
  <c r="Z51" i="149" s="1"/>
  <c r="W51" i="149"/>
  <c r="V51" i="149"/>
  <c r="U51" i="149"/>
  <c r="T51" i="149"/>
  <c r="S51" i="149"/>
  <c r="R51" i="149"/>
  <c r="Q51" i="149"/>
  <c r="P51" i="149"/>
  <c r="O51" i="149"/>
  <c r="N51" i="149"/>
  <c r="M51" i="149"/>
  <c r="L51" i="149"/>
  <c r="K51" i="149"/>
  <c r="J51" i="149"/>
  <c r="I51" i="149"/>
  <c r="H51" i="149"/>
  <c r="G51" i="149"/>
  <c r="F51" i="149"/>
  <c r="E51" i="149"/>
  <c r="D51" i="149"/>
  <c r="C51" i="149"/>
  <c r="AA44" i="149"/>
  <c r="Y44" i="149"/>
  <c r="X44" i="149"/>
  <c r="Z44" i="149" s="1"/>
  <c r="W44" i="149"/>
  <c r="V44" i="149"/>
  <c r="U44" i="149"/>
  <c r="T44" i="149"/>
  <c r="S44" i="149"/>
  <c r="R44" i="149"/>
  <c r="Q44" i="149"/>
  <c r="P44" i="149"/>
  <c r="O44" i="149"/>
  <c r="N44" i="149"/>
  <c r="M44" i="149"/>
  <c r="L44" i="149"/>
  <c r="K44" i="149"/>
  <c r="J44" i="149"/>
  <c r="I44" i="149"/>
  <c r="H44" i="149"/>
  <c r="G44" i="149"/>
  <c r="F44" i="149"/>
  <c r="E44" i="149"/>
  <c r="D44" i="149"/>
  <c r="C44" i="149"/>
  <c r="AA38" i="149"/>
  <c r="Y38" i="149"/>
  <c r="Y45" i="149" s="1"/>
  <c r="X38" i="149"/>
  <c r="W38" i="149"/>
  <c r="V38" i="149"/>
  <c r="U38" i="149"/>
  <c r="U45" i="149" s="1"/>
  <c r="T38" i="149"/>
  <c r="T45" i="149" s="1"/>
  <c r="S38" i="149"/>
  <c r="R38" i="149"/>
  <c r="Q38" i="149"/>
  <c r="Q45" i="149" s="1"/>
  <c r="P38" i="149"/>
  <c r="P45" i="149" s="1"/>
  <c r="O38" i="149"/>
  <c r="N38" i="149"/>
  <c r="M38" i="149"/>
  <c r="M45" i="149" s="1"/>
  <c r="L38" i="149"/>
  <c r="L45" i="149" s="1"/>
  <c r="K38" i="149"/>
  <c r="J38" i="149"/>
  <c r="I38" i="149"/>
  <c r="I45" i="149" s="1"/>
  <c r="H38" i="149"/>
  <c r="H45" i="149" s="1"/>
  <c r="G38" i="149"/>
  <c r="F38" i="149"/>
  <c r="E38" i="149"/>
  <c r="E45" i="149" s="1"/>
  <c r="D38" i="149"/>
  <c r="D45" i="149" s="1"/>
  <c r="C38" i="149"/>
  <c r="S27" i="149"/>
  <c r="K27" i="149"/>
  <c r="AA26" i="149"/>
  <c r="Y26" i="149"/>
  <c r="X26" i="149"/>
  <c r="Z26" i="149" s="1"/>
  <c r="W26" i="149"/>
  <c r="V26" i="149"/>
  <c r="U26" i="149"/>
  <c r="T26" i="149"/>
  <c r="S26" i="149"/>
  <c r="R26" i="149"/>
  <c r="Q26" i="149"/>
  <c r="P26" i="149"/>
  <c r="O26" i="149"/>
  <c r="N26" i="149"/>
  <c r="M26" i="149"/>
  <c r="L26" i="149"/>
  <c r="K26" i="149"/>
  <c r="J26" i="149"/>
  <c r="I26" i="149"/>
  <c r="H26" i="149"/>
  <c r="G26" i="149"/>
  <c r="F26" i="149"/>
  <c r="E26" i="149"/>
  <c r="D26" i="149"/>
  <c r="C26" i="149"/>
  <c r="AA14" i="149"/>
  <c r="AA27" i="149" s="1"/>
  <c r="Y14" i="149"/>
  <c r="X14" i="149"/>
  <c r="X27" i="149" s="1"/>
  <c r="W14" i="149"/>
  <c r="W27" i="149" s="1"/>
  <c r="V14" i="149"/>
  <c r="U14" i="149"/>
  <c r="U27" i="149" s="1"/>
  <c r="T14" i="149"/>
  <c r="T27" i="149" s="1"/>
  <c r="T46" i="149" s="1"/>
  <c r="S14" i="149"/>
  <c r="R14" i="149"/>
  <c r="R27" i="149" s="1"/>
  <c r="Q14" i="149"/>
  <c r="P14" i="149"/>
  <c r="P27" i="149" s="1"/>
  <c r="P46" i="149" s="1"/>
  <c r="O14" i="149"/>
  <c r="O27" i="149" s="1"/>
  <c r="N14" i="149"/>
  <c r="M14" i="149"/>
  <c r="M27" i="149" s="1"/>
  <c r="L14" i="149"/>
  <c r="L27" i="149" s="1"/>
  <c r="L46" i="149" s="1"/>
  <c r="K14" i="149"/>
  <c r="J14" i="149"/>
  <c r="J27" i="149" s="1"/>
  <c r="I14" i="149"/>
  <c r="H14" i="149"/>
  <c r="H27" i="149" s="1"/>
  <c r="H46" i="149" s="1"/>
  <c r="G14" i="149"/>
  <c r="G27" i="149" s="1"/>
  <c r="F14" i="149"/>
  <c r="E14" i="149"/>
  <c r="E27" i="149" s="1"/>
  <c r="D14" i="149"/>
  <c r="D27" i="149" s="1"/>
  <c r="D46" i="149" s="1"/>
  <c r="C14" i="149"/>
  <c r="C27" i="149" s="1"/>
  <c r="AA51" i="150"/>
  <c r="Y51" i="150"/>
  <c r="X51" i="150"/>
  <c r="Z51" i="150" s="1"/>
  <c r="W51" i="150"/>
  <c r="V51" i="150"/>
  <c r="U51" i="150"/>
  <c r="T51" i="150"/>
  <c r="S51" i="150"/>
  <c r="R51" i="150"/>
  <c r="Q51" i="150"/>
  <c r="P51" i="150"/>
  <c r="O51" i="150"/>
  <c r="N51" i="150"/>
  <c r="M51" i="150"/>
  <c r="L51" i="150"/>
  <c r="K51" i="150"/>
  <c r="J51" i="150"/>
  <c r="I51" i="150"/>
  <c r="H51" i="150"/>
  <c r="G51" i="150"/>
  <c r="F51" i="150"/>
  <c r="E51" i="150"/>
  <c r="D51" i="150"/>
  <c r="C51" i="150"/>
  <c r="H45" i="150"/>
  <c r="AA44" i="150"/>
  <c r="Y44" i="150"/>
  <c r="X44" i="150"/>
  <c r="Z44" i="150" s="1"/>
  <c r="W44" i="150"/>
  <c r="V44" i="150"/>
  <c r="U44" i="150"/>
  <c r="T44" i="150"/>
  <c r="S44" i="150"/>
  <c r="S45" i="150" s="1"/>
  <c r="R44" i="150"/>
  <c r="Q44" i="150"/>
  <c r="P44" i="150"/>
  <c r="P45" i="150" s="1"/>
  <c r="O44" i="150"/>
  <c r="N44" i="150"/>
  <c r="M44" i="150"/>
  <c r="L44" i="150"/>
  <c r="K44" i="150"/>
  <c r="K45" i="150" s="1"/>
  <c r="J44" i="150"/>
  <c r="I44" i="150"/>
  <c r="H44" i="150"/>
  <c r="G44" i="150"/>
  <c r="F44" i="150"/>
  <c r="E44" i="150"/>
  <c r="D44" i="150"/>
  <c r="C44" i="150"/>
  <c r="C45" i="150" s="1"/>
  <c r="AA38" i="150"/>
  <c r="Z38" i="150"/>
  <c r="Y38" i="150"/>
  <c r="X38" i="150"/>
  <c r="X45" i="150" s="1"/>
  <c r="Z45" i="150" s="1"/>
  <c r="W38" i="150"/>
  <c r="W45" i="150" s="1"/>
  <c r="V38" i="150"/>
  <c r="U38" i="150"/>
  <c r="U45" i="150" s="1"/>
  <c r="T38" i="150"/>
  <c r="T45" i="150" s="1"/>
  <c r="S38" i="150"/>
  <c r="R38" i="150"/>
  <c r="R45" i="150" s="1"/>
  <c r="Q38" i="150"/>
  <c r="P38" i="150"/>
  <c r="O38" i="150"/>
  <c r="O45" i="150" s="1"/>
  <c r="N38" i="150"/>
  <c r="M38" i="150"/>
  <c r="M45" i="150" s="1"/>
  <c r="L38" i="150"/>
  <c r="L45" i="150" s="1"/>
  <c r="K38" i="150"/>
  <c r="J38" i="150"/>
  <c r="J45" i="150" s="1"/>
  <c r="I38" i="150"/>
  <c r="H38" i="150"/>
  <c r="G38" i="150"/>
  <c r="G45" i="150" s="1"/>
  <c r="F38" i="150"/>
  <c r="E38" i="150"/>
  <c r="E45" i="150" s="1"/>
  <c r="D38" i="150"/>
  <c r="D45" i="150" s="1"/>
  <c r="C38" i="150"/>
  <c r="AA27" i="150"/>
  <c r="S27" i="150"/>
  <c r="AA26" i="150"/>
  <c r="Z26" i="150"/>
  <c r="Y26" i="150"/>
  <c r="X26" i="150"/>
  <c r="W26" i="150"/>
  <c r="V26" i="150"/>
  <c r="U26" i="150"/>
  <c r="T26" i="150"/>
  <c r="S26" i="150"/>
  <c r="R26" i="150"/>
  <c r="Q26" i="150"/>
  <c r="P26" i="150"/>
  <c r="O26" i="150"/>
  <c r="N26" i="150"/>
  <c r="M26" i="150"/>
  <c r="L26" i="150"/>
  <c r="K26" i="150"/>
  <c r="J26" i="150"/>
  <c r="I26" i="150"/>
  <c r="H26" i="150"/>
  <c r="G26" i="150"/>
  <c r="F26" i="150"/>
  <c r="E26" i="150"/>
  <c r="D26" i="150"/>
  <c r="C26" i="150"/>
  <c r="AA14" i="150"/>
  <c r="Y14" i="150"/>
  <c r="X14" i="150"/>
  <c r="X27" i="150" s="1"/>
  <c r="W14" i="150"/>
  <c r="W27" i="150" s="1"/>
  <c r="V14" i="150"/>
  <c r="U14" i="150"/>
  <c r="U27" i="150" s="1"/>
  <c r="T14" i="150"/>
  <c r="T27" i="150" s="1"/>
  <c r="S14" i="150"/>
  <c r="R14" i="150"/>
  <c r="R27" i="150" s="1"/>
  <c r="Q14" i="150"/>
  <c r="P14" i="150"/>
  <c r="P27" i="150" s="1"/>
  <c r="O14" i="150"/>
  <c r="O27" i="150" s="1"/>
  <c r="N14" i="150"/>
  <c r="M14" i="150"/>
  <c r="M27" i="150" s="1"/>
  <c r="L14" i="150"/>
  <c r="L27" i="150" s="1"/>
  <c r="K14" i="150"/>
  <c r="K27" i="150" s="1"/>
  <c r="J14" i="150"/>
  <c r="J27" i="150" s="1"/>
  <c r="I14" i="150"/>
  <c r="H14" i="150"/>
  <c r="H27" i="150" s="1"/>
  <c r="G14" i="150"/>
  <c r="G27" i="150" s="1"/>
  <c r="F14" i="150"/>
  <c r="E14" i="150"/>
  <c r="E27" i="150" s="1"/>
  <c r="D14" i="150"/>
  <c r="D27" i="150" s="1"/>
  <c r="C14" i="150"/>
  <c r="C27" i="150" s="1"/>
  <c r="C46" i="150" s="1"/>
  <c r="AA51" i="151"/>
  <c r="Y51" i="151"/>
  <c r="X51" i="151"/>
  <c r="Z51" i="151" s="1"/>
  <c r="W51" i="151"/>
  <c r="V51" i="151"/>
  <c r="U51" i="151"/>
  <c r="T51" i="151"/>
  <c r="S51" i="151"/>
  <c r="R51" i="151"/>
  <c r="Q51" i="151"/>
  <c r="P51" i="151"/>
  <c r="O51" i="151"/>
  <c r="N51" i="151"/>
  <c r="M51" i="151"/>
  <c r="L51" i="151"/>
  <c r="K51" i="151"/>
  <c r="J51" i="151"/>
  <c r="I51" i="151"/>
  <c r="H51" i="151"/>
  <c r="G51" i="151"/>
  <c r="F51" i="151"/>
  <c r="E51" i="151"/>
  <c r="D51" i="151"/>
  <c r="C51" i="151"/>
  <c r="X45" i="151"/>
  <c r="Z45" i="151" s="1"/>
  <c r="V45" i="151"/>
  <c r="F45" i="151"/>
  <c r="AA44" i="151"/>
  <c r="Y44" i="151"/>
  <c r="X44" i="151"/>
  <c r="Z44" i="151" s="1"/>
  <c r="W44" i="151"/>
  <c r="V44" i="151"/>
  <c r="U44" i="151"/>
  <c r="T44" i="151"/>
  <c r="S44" i="151"/>
  <c r="R44" i="151"/>
  <c r="Q44" i="151"/>
  <c r="P44" i="151"/>
  <c r="O44" i="151"/>
  <c r="N44" i="151"/>
  <c r="M44" i="151"/>
  <c r="L44" i="151"/>
  <c r="K44" i="151"/>
  <c r="J44" i="151"/>
  <c r="I44" i="151"/>
  <c r="H44" i="151"/>
  <c r="G44" i="151"/>
  <c r="F44" i="151"/>
  <c r="E44" i="151"/>
  <c r="D44" i="151"/>
  <c r="C44" i="151"/>
  <c r="AA38" i="151"/>
  <c r="Y38" i="151"/>
  <c r="X38" i="151"/>
  <c r="Z38" i="151" s="1"/>
  <c r="W38" i="151"/>
  <c r="V38" i="151"/>
  <c r="U38" i="151"/>
  <c r="U45" i="151" s="1"/>
  <c r="T38" i="151"/>
  <c r="T45" i="151" s="1"/>
  <c r="S38" i="151"/>
  <c r="R38" i="151"/>
  <c r="Q38" i="151"/>
  <c r="P38" i="151"/>
  <c r="P45" i="151" s="1"/>
  <c r="O38" i="151"/>
  <c r="N38" i="151"/>
  <c r="N45" i="151" s="1"/>
  <c r="M38" i="151"/>
  <c r="M45" i="151" s="1"/>
  <c r="L38" i="151"/>
  <c r="L45" i="151" s="1"/>
  <c r="K38" i="151"/>
  <c r="J38" i="151"/>
  <c r="I38" i="151"/>
  <c r="H38" i="151"/>
  <c r="H45" i="151" s="1"/>
  <c r="G38" i="151"/>
  <c r="F38" i="151"/>
  <c r="E38" i="151"/>
  <c r="E45" i="151" s="1"/>
  <c r="D38" i="151"/>
  <c r="D45" i="151" s="1"/>
  <c r="C38" i="151"/>
  <c r="Y27" i="151"/>
  <c r="S27" i="151"/>
  <c r="AA26" i="151"/>
  <c r="Y26" i="151"/>
  <c r="X26" i="151"/>
  <c r="Z26" i="151" s="1"/>
  <c r="W26" i="151"/>
  <c r="V26" i="151"/>
  <c r="U26" i="151"/>
  <c r="T26" i="151"/>
  <c r="S26" i="151"/>
  <c r="R26" i="151"/>
  <c r="Q26" i="151"/>
  <c r="P26" i="151"/>
  <c r="O26" i="151"/>
  <c r="N26" i="151"/>
  <c r="M26" i="151"/>
  <c r="L26" i="151"/>
  <c r="K26" i="151"/>
  <c r="J26" i="151"/>
  <c r="I26" i="151"/>
  <c r="H26" i="151"/>
  <c r="G26" i="151"/>
  <c r="F26" i="151"/>
  <c r="E26" i="151"/>
  <c r="D26" i="151"/>
  <c r="C26" i="151"/>
  <c r="AA14" i="151"/>
  <c r="AA27" i="151" s="1"/>
  <c r="Y14" i="151"/>
  <c r="X14" i="151"/>
  <c r="X27" i="151" s="1"/>
  <c r="W14" i="151"/>
  <c r="W27" i="151" s="1"/>
  <c r="V14" i="151"/>
  <c r="U14" i="151"/>
  <c r="U27" i="151" s="1"/>
  <c r="U46" i="151" s="1"/>
  <c r="T14" i="151"/>
  <c r="T27" i="151" s="1"/>
  <c r="T46" i="151" s="1"/>
  <c r="S14" i="151"/>
  <c r="R14" i="151"/>
  <c r="R27" i="151" s="1"/>
  <c r="Q14" i="151"/>
  <c r="Q27" i="151" s="1"/>
  <c r="P14" i="151"/>
  <c r="P27" i="151" s="1"/>
  <c r="P46" i="151" s="1"/>
  <c r="O14" i="151"/>
  <c r="O27" i="151" s="1"/>
  <c r="N14" i="151"/>
  <c r="M14" i="151"/>
  <c r="M27" i="151" s="1"/>
  <c r="M46" i="151" s="1"/>
  <c r="L14" i="151"/>
  <c r="L27" i="151" s="1"/>
  <c r="L46" i="151" s="1"/>
  <c r="K14" i="151"/>
  <c r="K27" i="151" s="1"/>
  <c r="J14" i="151"/>
  <c r="J27" i="151" s="1"/>
  <c r="I14" i="151"/>
  <c r="I27" i="151" s="1"/>
  <c r="H14" i="151"/>
  <c r="H27" i="151" s="1"/>
  <c r="H46" i="151" s="1"/>
  <c r="G14" i="151"/>
  <c r="G27" i="151" s="1"/>
  <c r="F14" i="151"/>
  <c r="E14" i="151"/>
  <c r="E27" i="151" s="1"/>
  <c r="E46" i="151" s="1"/>
  <c r="D14" i="151"/>
  <c r="D27" i="151" s="1"/>
  <c r="D46" i="151" s="1"/>
  <c r="C14" i="151"/>
  <c r="C27" i="151" s="1"/>
  <c r="AA51" i="152"/>
  <c r="Y51" i="152"/>
  <c r="X51" i="152"/>
  <c r="Z51" i="152" s="1"/>
  <c r="W51" i="152"/>
  <c r="V51" i="152"/>
  <c r="U51" i="152"/>
  <c r="T51" i="152"/>
  <c r="S51" i="152"/>
  <c r="R51" i="152"/>
  <c r="Q51" i="152"/>
  <c r="P51" i="152"/>
  <c r="O51" i="152"/>
  <c r="N51" i="152"/>
  <c r="M51" i="152"/>
  <c r="L51" i="152"/>
  <c r="K51" i="152"/>
  <c r="J51" i="152"/>
  <c r="I51" i="152"/>
  <c r="H51" i="152"/>
  <c r="G51" i="152"/>
  <c r="F51" i="152"/>
  <c r="E51" i="152"/>
  <c r="D51" i="152"/>
  <c r="C51" i="152"/>
  <c r="F45" i="152"/>
  <c r="AA44" i="152"/>
  <c r="Y44" i="152"/>
  <c r="X44" i="152"/>
  <c r="W44" i="152"/>
  <c r="V44" i="152"/>
  <c r="U44" i="152"/>
  <c r="T44" i="152"/>
  <c r="S44" i="152"/>
  <c r="S45" i="152" s="1"/>
  <c r="R44" i="152"/>
  <c r="Q44" i="152"/>
  <c r="P44" i="152"/>
  <c r="O44" i="152"/>
  <c r="N44" i="152"/>
  <c r="M44" i="152"/>
  <c r="L44" i="152"/>
  <c r="K44" i="152"/>
  <c r="K45" i="152" s="1"/>
  <c r="J44" i="152"/>
  <c r="I44" i="152"/>
  <c r="H44" i="152"/>
  <c r="H45" i="152" s="1"/>
  <c r="G44" i="152"/>
  <c r="F44" i="152"/>
  <c r="E44" i="152"/>
  <c r="D44" i="152"/>
  <c r="C44" i="152"/>
  <c r="C45" i="152" s="1"/>
  <c r="AA38" i="152"/>
  <c r="Z38" i="152"/>
  <c r="Y38" i="152"/>
  <c r="X38" i="152"/>
  <c r="W38" i="152"/>
  <c r="W45" i="152" s="1"/>
  <c r="V38" i="152"/>
  <c r="V45" i="152" s="1"/>
  <c r="U38" i="152"/>
  <c r="U45" i="152" s="1"/>
  <c r="T38" i="152"/>
  <c r="T45" i="152" s="1"/>
  <c r="S38" i="152"/>
  <c r="R38" i="152"/>
  <c r="R45" i="152" s="1"/>
  <c r="Q38" i="152"/>
  <c r="P38" i="152"/>
  <c r="O38" i="152"/>
  <c r="O45" i="152" s="1"/>
  <c r="N38" i="152"/>
  <c r="N45" i="152" s="1"/>
  <c r="M38" i="152"/>
  <c r="M45" i="152" s="1"/>
  <c r="L38" i="152"/>
  <c r="L45" i="152" s="1"/>
  <c r="K38" i="152"/>
  <c r="J38" i="152"/>
  <c r="J45" i="152" s="1"/>
  <c r="I38" i="152"/>
  <c r="H38" i="152"/>
  <c r="G38" i="152"/>
  <c r="G45" i="152" s="1"/>
  <c r="F38" i="152"/>
  <c r="E38" i="152"/>
  <c r="E45" i="152" s="1"/>
  <c r="D38" i="152"/>
  <c r="D45" i="152" s="1"/>
  <c r="C38" i="152"/>
  <c r="AA27" i="152"/>
  <c r="C27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26" i="152"/>
  <c r="AA14" i="152"/>
  <c r="Y14" i="152"/>
  <c r="Y27" i="152" s="1"/>
  <c r="X14" i="152"/>
  <c r="X27" i="152" s="1"/>
  <c r="W14" i="152"/>
  <c r="W27" i="152" s="1"/>
  <c r="W46" i="152" s="1"/>
  <c r="V14" i="152"/>
  <c r="U14" i="152"/>
  <c r="U27" i="152" s="1"/>
  <c r="T14" i="152"/>
  <c r="T27" i="152" s="1"/>
  <c r="S14" i="152"/>
  <c r="S27" i="152" s="1"/>
  <c r="R14" i="152"/>
  <c r="R27" i="152" s="1"/>
  <c r="Q14" i="152"/>
  <c r="Q27" i="152" s="1"/>
  <c r="P14" i="152"/>
  <c r="P27" i="152" s="1"/>
  <c r="O14" i="152"/>
  <c r="O27" i="152" s="1"/>
  <c r="O46" i="152" s="1"/>
  <c r="N14" i="152"/>
  <c r="M14" i="152"/>
  <c r="M27" i="152" s="1"/>
  <c r="L14" i="152"/>
  <c r="L27" i="152" s="1"/>
  <c r="K14" i="152"/>
  <c r="K27" i="152" s="1"/>
  <c r="J14" i="152"/>
  <c r="J27" i="152" s="1"/>
  <c r="I14" i="152"/>
  <c r="I27" i="152" s="1"/>
  <c r="H14" i="152"/>
  <c r="H27" i="152" s="1"/>
  <c r="G14" i="152"/>
  <c r="G27" i="152" s="1"/>
  <c r="G46" i="152" s="1"/>
  <c r="F14" i="152"/>
  <c r="E14" i="152"/>
  <c r="E27" i="152" s="1"/>
  <c r="D14" i="152"/>
  <c r="D27" i="152" s="1"/>
  <c r="C14" i="152"/>
  <c r="AA51" i="153"/>
  <c r="Y51" i="153"/>
  <c r="X51" i="153"/>
  <c r="W51" i="153"/>
  <c r="V51" i="153"/>
  <c r="U51" i="153"/>
  <c r="T51" i="153"/>
  <c r="S51" i="153"/>
  <c r="R51" i="153"/>
  <c r="Q51" i="153"/>
  <c r="P51" i="153"/>
  <c r="O51" i="153"/>
  <c r="N51" i="153"/>
  <c r="M51" i="153"/>
  <c r="L51" i="153"/>
  <c r="K51" i="153"/>
  <c r="J51" i="153"/>
  <c r="I51" i="153"/>
  <c r="H51" i="153"/>
  <c r="G51" i="153"/>
  <c r="F51" i="153"/>
  <c r="E51" i="153"/>
  <c r="D51" i="153"/>
  <c r="C51" i="153"/>
  <c r="V45" i="153"/>
  <c r="N45" i="153"/>
  <c r="H45" i="153"/>
  <c r="AA44" i="153"/>
  <c r="Y44" i="153"/>
  <c r="X44" i="153"/>
  <c r="Z44" i="153" s="1"/>
  <c r="W44" i="153"/>
  <c r="V44" i="153"/>
  <c r="U44" i="153"/>
  <c r="T44" i="153"/>
  <c r="S44" i="153"/>
  <c r="R44" i="153"/>
  <c r="Q44" i="153"/>
  <c r="P44" i="153"/>
  <c r="O44" i="153"/>
  <c r="N44" i="153"/>
  <c r="M44" i="153"/>
  <c r="L44" i="153"/>
  <c r="K44" i="153"/>
  <c r="J44" i="153"/>
  <c r="I44" i="153"/>
  <c r="H44" i="153"/>
  <c r="G44" i="153"/>
  <c r="F44" i="153"/>
  <c r="E44" i="153"/>
  <c r="D44" i="153"/>
  <c r="C44" i="153"/>
  <c r="AA38" i="153"/>
  <c r="Y38" i="153"/>
  <c r="Y45" i="153" s="1"/>
  <c r="X38" i="153"/>
  <c r="W38" i="153"/>
  <c r="W45" i="153" s="1"/>
  <c r="V38" i="153"/>
  <c r="U38" i="153"/>
  <c r="U45" i="153" s="1"/>
  <c r="T38" i="153"/>
  <c r="T45" i="153" s="1"/>
  <c r="S38" i="153"/>
  <c r="R38" i="153"/>
  <c r="R45" i="153" s="1"/>
  <c r="Q38" i="153"/>
  <c r="Q45" i="153" s="1"/>
  <c r="P38" i="153"/>
  <c r="P45" i="153" s="1"/>
  <c r="O38" i="153"/>
  <c r="O45" i="153" s="1"/>
  <c r="N38" i="153"/>
  <c r="M38" i="153"/>
  <c r="M45" i="153" s="1"/>
  <c r="L38" i="153"/>
  <c r="L45" i="153" s="1"/>
  <c r="K38" i="153"/>
  <c r="J38" i="153"/>
  <c r="J45" i="153" s="1"/>
  <c r="I38" i="153"/>
  <c r="I45" i="153" s="1"/>
  <c r="H38" i="153"/>
  <c r="G38" i="153"/>
  <c r="G45" i="153" s="1"/>
  <c r="F38" i="153"/>
  <c r="F45" i="153" s="1"/>
  <c r="E38" i="153"/>
  <c r="E45" i="153" s="1"/>
  <c r="D38" i="153"/>
  <c r="D45" i="153" s="1"/>
  <c r="C38" i="153"/>
  <c r="K27" i="153"/>
  <c r="AA26" i="153"/>
  <c r="Y26" i="153"/>
  <c r="X26" i="153"/>
  <c r="Z26" i="153" s="1"/>
  <c r="W26" i="153"/>
  <c r="V26" i="153"/>
  <c r="V27" i="153" s="1"/>
  <c r="V46" i="153" s="1"/>
  <c r="U26" i="153"/>
  <c r="T26" i="153"/>
  <c r="S26" i="153"/>
  <c r="S27" i="153" s="1"/>
  <c r="R26" i="153"/>
  <c r="Q26" i="153"/>
  <c r="P26" i="153"/>
  <c r="O26" i="153"/>
  <c r="N26" i="153"/>
  <c r="N27" i="153" s="1"/>
  <c r="N46" i="153" s="1"/>
  <c r="M26" i="153"/>
  <c r="L26" i="153"/>
  <c r="K26" i="153"/>
  <c r="J26" i="153"/>
  <c r="I26" i="153"/>
  <c r="H26" i="153"/>
  <c r="G26" i="153"/>
  <c r="F26" i="153"/>
  <c r="F27" i="153" s="1"/>
  <c r="E26" i="153"/>
  <c r="D26" i="153"/>
  <c r="C26" i="153"/>
  <c r="C27" i="153" s="1"/>
  <c r="AA14" i="153"/>
  <c r="Y14" i="153"/>
  <c r="X14" i="153"/>
  <c r="X27" i="153" s="1"/>
  <c r="W14" i="153"/>
  <c r="W27" i="153" s="1"/>
  <c r="W46" i="153" s="1"/>
  <c r="V14" i="153"/>
  <c r="U14" i="153"/>
  <c r="U27" i="153" s="1"/>
  <c r="U46" i="153" s="1"/>
  <c r="T14" i="153"/>
  <c r="S14" i="153"/>
  <c r="R14" i="153"/>
  <c r="R27" i="153" s="1"/>
  <c r="Q14" i="153"/>
  <c r="P14" i="153"/>
  <c r="P27" i="153" s="1"/>
  <c r="O14" i="153"/>
  <c r="O27" i="153" s="1"/>
  <c r="O46" i="153" s="1"/>
  <c r="N14" i="153"/>
  <c r="M14" i="153"/>
  <c r="M27" i="153" s="1"/>
  <c r="M46" i="153" s="1"/>
  <c r="L14" i="153"/>
  <c r="K14" i="153"/>
  <c r="J14" i="153"/>
  <c r="J27" i="153" s="1"/>
  <c r="I14" i="153"/>
  <c r="I27" i="153" s="1"/>
  <c r="I46" i="153" s="1"/>
  <c r="H14" i="153"/>
  <c r="G14" i="153"/>
  <c r="G27" i="153" s="1"/>
  <c r="G46" i="153" s="1"/>
  <c r="F14" i="153"/>
  <c r="E14" i="153"/>
  <c r="E27" i="153" s="1"/>
  <c r="E46" i="153" s="1"/>
  <c r="D14" i="153"/>
  <c r="C14" i="153"/>
  <c r="AA51" i="154"/>
  <c r="Y51" i="154"/>
  <c r="X51" i="154"/>
  <c r="W51" i="154"/>
  <c r="V51" i="154"/>
  <c r="U51" i="154"/>
  <c r="T51" i="154"/>
  <c r="S51" i="154"/>
  <c r="R51" i="154"/>
  <c r="Q51" i="154"/>
  <c r="P51" i="154"/>
  <c r="O51" i="154"/>
  <c r="N51" i="154"/>
  <c r="M51" i="154"/>
  <c r="L51" i="154"/>
  <c r="K51" i="154"/>
  <c r="J51" i="154"/>
  <c r="I51" i="154"/>
  <c r="H51" i="154"/>
  <c r="G51" i="154"/>
  <c r="F51" i="154"/>
  <c r="E51" i="154"/>
  <c r="D51" i="154"/>
  <c r="C51" i="154"/>
  <c r="AA44" i="154"/>
  <c r="Y44" i="154"/>
  <c r="X44" i="154"/>
  <c r="W44" i="154"/>
  <c r="V44" i="154"/>
  <c r="U44" i="154"/>
  <c r="T44" i="154"/>
  <c r="S44" i="154"/>
  <c r="R44" i="154"/>
  <c r="Q44" i="154"/>
  <c r="P44" i="154"/>
  <c r="P45" i="154" s="1"/>
  <c r="O44" i="154"/>
  <c r="N44" i="154"/>
  <c r="M44" i="154"/>
  <c r="L44" i="154"/>
  <c r="K44" i="154"/>
  <c r="K45" i="154" s="1"/>
  <c r="J44" i="154"/>
  <c r="I44" i="154"/>
  <c r="H44" i="154"/>
  <c r="H45" i="154" s="1"/>
  <c r="G44" i="154"/>
  <c r="F44" i="154"/>
  <c r="E44" i="154"/>
  <c r="D44" i="154"/>
  <c r="C44" i="154"/>
  <c r="AA38" i="154"/>
  <c r="AA45" i="154" s="1"/>
  <c r="Z38" i="154"/>
  <c r="Y38" i="154"/>
  <c r="X38" i="154"/>
  <c r="W38" i="154"/>
  <c r="W45" i="154" s="1"/>
  <c r="V38" i="154"/>
  <c r="V45" i="154" s="1"/>
  <c r="U38" i="154"/>
  <c r="T38" i="154"/>
  <c r="S38" i="154"/>
  <c r="R38" i="154"/>
  <c r="R45" i="154" s="1"/>
  <c r="Q38" i="154"/>
  <c r="P38" i="154"/>
  <c r="O38" i="154"/>
  <c r="O45" i="154" s="1"/>
  <c r="N38" i="154"/>
  <c r="M38" i="154"/>
  <c r="L38" i="154"/>
  <c r="K38" i="154"/>
  <c r="J38" i="154"/>
  <c r="J45" i="154" s="1"/>
  <c r="I38" i="154"/>
  <c r="H38" i="154"/>
  <c r="G38" i="154"/>
  <c r="G45" i="154" s="1"/>
  <c r="F38" i="154"/>
  <c r="F45" i="154" s="1"/>
  <c r="E38" i="154"/>
  <c r="D38" i="154"/>
  <c r="C38" i="154"/>
  <c r="V27" i="154"/>
  <c r="N27" i="154"/>
  <c r="AA26" i="154"/>
  <c r="Y26" i="154"/>
  <c r="X26" i="154"/>
  <c r="W26" i="154"/>
  <c r="V26" i="154"/>
  <c r="U26" i="154"/>
  <c r="T26" i="154"/>
  <c r="S26" i="154"/>
  <c r="R26" i="154"/>
  <c r="Q26" i="154"/>
  <c r="P26" i="154"/>
  <c r="O26" i="154"/>
  <c r="N26" i="154"/>
  <c r="M26" i="154"/>
  <c r="L26" i="154"/>
  <c r="K26" i="154"/>
  <c r="J26" i="154"/>
  <c r="I26" i="154"/>
  <c r="H26" i="154"/>
  <c r="G26" i="154"/>
  <c r="F26" i="154"/>
  <c r="E26" i="154"/>
  <c r="D26" i="154"/>
  <c r="C26" i="154"/>
  <c r="AA14" i="154"/>
  <c r="Y14" i="154"/>
  <c r="Y27" i="154" s="1"/>
  <c r="X14" i="154"/>
  <c r="X27" i="154" s="1"/>
  <c r="W14" i="154"/>
  <c r="W27" i="154" s="1"/>
  <c r="W46" i="154" s="1"/>
  <c r="V14" i="154"/>
  <c r="U14" i="154"/>
  <c r="U27" i="154" s="1"/>
  <c r="T14" i="154"/>
  <c r="T27" i="154" s="1"/>
  <c r="S14" i="154"/>
  <c r="R14" i="154"/>
  <c r="R27" i="154" s="1"/>
  <c r="Q14" i="154"/>
  <c r="Q27" i="154" s="1"/>
  <c r="P14" i="154"/>
  <c r="P27" i="154" s="1"/>
  <c r="O14" i="154"/>
  <c r="O27" i="154" s="1"/>
  <c r="O46" i="154" s="1"/>
  <c r="N14" i="154"/>
  <c r="M14" i="154"/>
  <c r="M27" i="154" s="1"/>
  <c r="L14" i="154"/>
  <c r="L27" i="154" s="1"/>
  <c r="K14" i="154"/>
  <c r="J14" i="154"/>
  <c r="J27" i="154" s="1"/>
  <c r="I14" i="154"/>
  <c r="I27" i="154" s="1"/>
  <c r="H14" i="154"/>
  <c r="H27" i="154" s="1"/>
  <c r="G14" i="154"/>
  <c r="G27" i="154" s="1"/>
  <c r="G46" i="154" s="1"/>
  <c r="F14" i="154"/>
  <c r="F27" i="154" s="1"/>
  <c r="E14" i="154"/>
  <c r="E27" i="154" s="1"/>
  <c r="D14" i="154"/>
  <c r="D27" i="154" s="1"/>
  <c r="C14" i="154"/>
  <c r="AA51" i="155"/>
  <c r="Y51" i="155"/>
  <c r="X51" i="155"/>
  <c r="W51" i="155"/>
  <c r="V51" i="155"/>
  <c r="U51" i="155"/>
  <c r="T51" i="155"/>
  <c r="S51" i="155"/>
  <c r="R51" i="155"/>
  <c r="Q51" i="155"/>
  <c r="P51" i="155"/>
  <c r="O51" i="155"/>
  <c r="N51" i="155"/>
  <c r="M51" i="155"/>
  <c r="L51" i="155"/>
  <c r="K51" i="155"/>
  <c r="J51" i="155"/>
  <c r="I51" i="155"/>
  <c r="H51" i="155"/>
  <c r="G51" i="155"/>
  <c r="F51" i="155"/>
  <c r="E51" i="155"/>
  <c r="D51" i="155"/>
  <c r="C51" i="155"/>
  <c r="AA45" i="155"/>
  <c r="AA44" i="155"/>
  <c r="Y44" i="155"/>
  <c r="X44" i="155"/>
  <c r="Z44" i="155" s="1"/>
  <c r="W44" i="155"/>
  <c r="V44" i="155"/>
  <c r="U44" i="155"/>
  <c r="T44" i="155"/>
  <c r="S44" i="155"/>
  <c r="R44" i="155"/>
  <c r="Q44" i="155"/>
  <c r="P44" i="155"/>
  <c r="O44" i="155"/>
  <c r="N44" i="155"/>
  <c r="M44" i="155"/>
  <c r="L44" i="155"/>
  <c r="K44" i="155"/>
  <c r="J44" i="155"/>
  <c r="I44" i="155"/>
  <c r="H44" i="155"/>
  <c r="G44" i="155"/>
  <c r="F44" i="155"/>
  <c r="E44" i="155"/>
  <c r="D44" i="155"/>
  <c r="C44" i="155"/>
  <c r="AA38" i="155"/>
  <c r="Y38" i="155"/>
  <c r="Y45" i="155" s="1"/>
  <c r="X38" i="155"/>
  <c r="W38" i="155"/>
  <c r="W45" i="155" s="1"/>
  <c r="V38" i="155"/>
  <c r="V45" i="155" s="1"/>
  <c r="U38" i="155"/>
  <c r="U45" i="155" s="1"/>
  <c r="T38" i="155"/>
  <c r="T45" i="155" s="1"/>
  <c r="S38" i="155"/>
  <c r="S45" i="155" s="1"/>
  <c r="R38" i="155"/>
  <c r="R45" i="155" s="1"/>
  <c r="Q38" i="155"/>
  <c r="Q45" i="155" s="1"/>
  <c r="P38" i="155"/>
  <c r="O38" i="155"/>
  <c r="O45" i="155" s="1"/>
  <c r="N38" i="155"/>
  <c r="N45" i="155" s="1"/>
  <c r="M38" i="155"/>
  <c r="M45" i="155" s="1"/>
  <c r="L38" i="155"/>
  <c r="L45" i="155" s="1"/>
  <c r="K38" i="155"/>
  <c r="K45" i="155" s="1"/>
  <c r="J38" i="155"/>
  <c r="J45" i="155" s="1"/>
  <c r="I38" i="155"/>
  <c r="I45" i="155" s="1"/>
  <c r="H38" i="155"/>
  <c r="G38" i="155"/>
  <c r="G45" i="155" s="1"/>
  <c r="F38" i="155"/>
  <c r="F45" i="155" s="1"/>
  <c r="E38" i="155"/>
  <c r="E45" i="155" s="1"/>
  <c r="D38" i="155"/>
  <c r="D45" i="155" s="1"/>
  <c r="C38" i="155"/>
  <c r="C45" i="155" s="1"/>
  <c r="AA26" i="155"/>
  <c r="Y26" i="155"/>
  <c r="X26" i="155"/>
  <c r="Z26" i="155" s="1"/>
  <c r="W26" i="155"/>
  <c r="V26" i="155"/>
  <c r="U26" i="155"/>
  <c r="T26" i="155"/>
  <c r="S26" i="155"/>
  <c r="R26" i="155"/>
  <c r="Q26" i="155"/>
  <c r="P26" i="155"/>
  <c r="O26" i="155"/>
  <c r="N26" i="155"/>
  <c r="M26" i="155"/>
  <c r="L26" i="155"/>
  <c r="K26" i="155"/>
  <c r="J26" i="155"/>
  <c r="I26" i="155"/>
  <c r="H26" i="155"/>
  <c r="G26" i="155"/>
  <c r="F26" i="155"/>
  <c r="E26" i="155"/>
  <c r="D26" i="155"/>
  <c r="C26" i="155"/>
  <c r="AA14" i="155"/>
  <c r="Y14" i="155"/>
  <c r="Y27" i="155" s="1"/>
  <c r="X14" i="155"/>
  <c r="X27" i="155" s="1"/>
  <c r="W14" i="155"/>
  <c r="W27" i="155" s="1"/>
  <c r="W46" i="155" s="1"/>
  <c r="V14" i="155"/>
  <c r="V27" i="155" s="1"/>
  <c r="V46" i="155" s="1"/>
  <c r="U14" i="155"/>
  <c r="U27" i="155" s="1"/>
  <c r="T14" i="155"/>
  <c r="T27" i="155" s="1"/>
  <c r="S14" i="155"/>
  <c r="R14" i="155"/>
  <c r="R27" i="155" s="1"/>
  <c r="Q14" i="155"/>
  <c r="Q27" i="155" s="1"/>
  <c r="P14" i="155"/>
  <c r="P27" i="155" s="1"/>
  <c r="O14" i="155"/>
  <c r="O27" i="155" s="1"/>
  <c r="O46" i="155" s="1"/>
  <c r="N14" i="155"/>
  <c r="N27" i="155" s="1"/>
  <c r="M14" i="155"/>
  <c r="M27" i="155" s="1"/>
  <c r="L14" i="155"/>
  <c r="L27" i="155" s="1"/>
  <c r="K14" i="155"/>
  <c r="J14" i="155"/>
  <c r="J27" i="155" s="1"/>
  <c r="I14" i="155"/>
  <c r="I27" i="155" s="1"/>
  <c r="H14" i="155"/>
  <c r="H27" i="155" s="1"/>
  <c r="G14" i="155"/>
  <c r="G27" i="155" s="1"/>
  <c r="G46" i="155" s="1"/>
  <c r="F14" i="155"/>
  <c r="F27" i="155" s="1"/>
  <c r="F46" i="155" s="1"/>
  <c r="E14" i="155"/>
  <c r="E27" i="155" s="1"/>
  <c r="D14" i="155"/>
  <c r="D27" i="155" s="1"/>
  <c r="C14" i="155"/>
  <c r="AA51" i="156"/>
  <c r="Y51" i="156"/>
  <c r="X51" i="156"/>
  <c r="Z51" i="156" s="1"/>
  <c r="W51" i="156"/>
  <c r="V51" i="156"/>
  <c r="U51" i="156"/>
  <c r="T51" i="156"/>
  <c r="S51" i="156"/>
  <c r="R51" i="156"/>
  <c r="Q51" i="156"/>
  <c r="P51" i="156"/>
  <c r="O51" i="156"/>
  <c r="N51" i="156"/>
  <c r="M51" i="156"/>
  <c r="L51" i="156"/>
  <c r="K51" i="156"/>
  <c r="J51" i="156"/>
  <c r="I51" i="156"/>
  <c r="H51" i="156"/>
  <c r="G51" i="156"/>
  <c r="F51" i="156"/>
  <c r="E51" i="156"/>
  <c r="D51" i="156"/>
  <c r="C51" i="156"/>
  <c r="K45" i="156"/>
  <c r="AA44" i="156"/>
  <c r="Y44" i="156"/>
  <c r="X44" i="156"/>
  <c r="Z44" i="156" s="1"/>
  <c r="W44" i="156"/>
  <c r="V44" i="156"/>
  <c r="U44" i="156"/>
  <c r="T44" i="156"/>
  <c r="S44" i="156"/>
  <c r="R44" i="156"/>
  <c r="Q44" i="156"/>
  <c r="P44" i="156"/>
  <c r="O44" i="156"/>
  <c r="N44" i="156"/>
  <c r="M44" i="156"/>
  <c r="L44" i="156"/>
  <c r="K44" i="156"/>
  <c r="J44" i="156"/>
  <c r="I44" i="156"/>
  <c r="H44" i="156"/>
  <c r="G44" i="156"/>
  <c r="F44" i="156"/>
  <c r="E44" i="156"/>
  <c r="D44" i="156"/>
  <c r="C44" i="156"/>
  <c r="AA38" i="156"/>
  <c r="AA45" i="156" s="1"/>
  <c r="Y38" i="156"/>
  <c r="Y45" i="156" s="1"/>
  <c r="X38" i="156"/>
  <c r="W38" i="156"/>
  <c r="W45" i="156" s="1"/>
  <c r="V38" i="156"/>
  <c r="V45" i="156" s="1"/>
  <c r="U38" i="156"/>
  <c r="U45" i="156" s="1"/>
  <c r="T38" i="156"/>
  <c r="T45" i="156" s="1"/>
  <c r="S38" i="156"/>
  <c r="S45" i="156" s="1"/>
  <c r="R38" i="156"/>
  <c r="R45" i="156" s="1"/>
  <c r="Q38" i="156"/>
  <c r="Q45" i="156" s="1"/>
  <c r="P38" i="156"/>
  <c r="O38" i="156"/>
  <c r="O45" i="156" s="1"/>
  <c r="N38" i="156"/>
  <c r="N45" i="156" s="1"/>
  <c r="M38" i="156"/>
  <c r="M45" i="156" s="1"/>
  <c r="L38" i="156"/>
  <c r="L45" i="156" s="1"/>
  <c r="K38" i="156"/>
  <c r="J38" i="156"/>
  <c r="J45" i="156" s="1"/>
  <c r="I38" i="156"/>
  <c r="I45" i="156" s="1"/>
  <c r="H38" i="156"/>
  <c r="G38" i="156"/>
  <c r="G45" i="156" s="1"/>
  <c r="F38" i="156"/>
  <c r="F45" i="156" s="1"/>
  <c r="E38" i="156"/>
  <c r="E45" i="156" s="1"/>
  <c r="D38" i="156"/>
  <c r="D45" i="156" s="1"/>
  <c r="C38" i="156"/>
  <c r="C45" i="156" s="1"/>
  <c r="V27" i="156"/>
  <c r="V46" i="156" s="1"/>
  <c r="F27" i="156"/>
  <c r="AA26" i="156"/>
  <c r="Y26" i="156"/>
  <c r="X26" i="156"/>
  <c r="Z26" i="156" s="1"/>
  <c r="W26" i="156"/>
  <c r="V26" i="156"/>
  <c r="U26" i="156"/>
  <c r="T26" i="156"/>
  <c r="S26" i="156"/>
  <c r="R26" i="156"/>
  <c r="Q26" i="156"/>
  <c r="P26" i="156"/>
  <c r="O26" i="156"/>
  <c r="N26" i="156"/>
  <c r="M26" i="156"/>
  <c r="L26" i="156"/>
  <c r="K26" i="156"/>
  <c r="J26" i="156"/>
  <c r="I26" i="156"/>
  <c r="H26" i="156"/>
  <c r="G26" i="156"/>
  <c r="F26" i="156"/>
  <c r="E26" i="156"/>
  <c r="D26" i="156"/>
  <c r="C26" i="156"/>
  <c r="AA14" i="156"/>
  <c r="Y14" i="156"/>
  <c r="Y27" i="156" s="1"/>
  <c r="X14" i="156"/>
  <c r="X27" i="156" s="1"/>
  <c r="W14" i="156"/>
  <c r="W27" i="156" s="1"/>
  <c r="V14" i="156"/>
  <c r="U14" i="156"/>
  <c r="U27" i="156" s="1"/>
  <c r="U46" i="156" s="1"/>
  <c r="T14" i="156"/>
  <c r="T27" i="156" s="1"/>
  <c r="S14" i="156"/>
  <c r="R14" i="156"/>
  <c r="R27" i="156" s="1"/>
  <c r="R46" i="156" s="1"/>
  <c r="Q14" i="156"/>
  <c r="Q27" i="156" s="1"/>
  <c r="P14" i="156"/>
  <c r="P27" i="156" s="1"/>
  <c r="O14" i="156"/>
  <c r="O27" i="156" s="1"/>
  <c r="N14" i="156"/>
  <c r="N27" i="156" s="1"/>
  <c r="N46" i="156" s="1"/>
  <c r="M14" i="156"/>
  <c r="M27" i="156" s="1"/>
  <c r="M46" i="156" s="1"/>
  <c r="L14" i="156"/>
  <c r="L27" i="156" s="1"/>
  <c r="K14" i="156"/>
  <c r="J14" i="156"/>
  <c r="J27" i="156" s="1"/>
  <c r="J46" i="156" s="1"/>
  <c r="I14" i="156"/>
  <c r="I27" i="156" s="1"/>
  <c r="H14" i="156"/>
  <c r="H27" i="156" s="1"/>
  <c r="G14" i="156"/>
  <c r="G27" i="156" s="1"/>
  <c r="F14" i="156"/>
  <c r="E14" i="156"/>
  <c r="E27" i="156" s="1"/>
  <c r="E46" i="156" s="1"/>
  <c r="D14" i="156"/>
  <c r="D27" i="156" s="1"/>
  <c r="C14" i="156"/>
  <c r="AA51" i="157"/>
  <c r="Y51" i="157"/>
  <c r="X51" i="157"/>
  <c r="Z51" i="157" s="1"/>
  <c r="W51" i="157"/>
  <c r="V51" i="157"/>
  <c r="U51" i="157"/>
  <c r="T51" i="157"/>
  <c r="S51" i="157"/>
  <c r="R51" i="157"/>
  <c r="Q51" i="157"/>
  <c r="P51" i="157"/>
  <c r="O51" i="157"/>
  <c r="N51" i="157"/>
  <c r="M51" i="157"/>
  <c r="L51" i="157"/>
  <c r="K51" i="157"/>
  <c r="J51" i="157"/>
  <c r="I51" i="157"/>
  <c r="H51" i="157"/>
  <c r="G51" i="157"/>
  <c r="F51" i="157"/>
  <c r="E51" i="157"/>
  <c r="D51" i="157"/>
  <c r="C51" i="157"/>
  <c r="AA45" i="157"/>
  <c r="AA44" i="157"/>
  <c r="Y44" i="157"/>
  <c r="X44" i="157"/>
  <c r="W44" i="157"/>
  <c r="V44" i="157"/>
  <c r="U44" i="157"/>
  <c r="T44" i="157"/>
  <c r="S44" i="157"/>
  <c r="R44" i="157"/>
  <c r="Q44" i="157"/>
  <c r="P44" i="157"/>
  <c r="O44" i="157"/>
  <c r="N44" i="157"/>
  <c r="M44" i="157"/>
  <c r="L44" i="157"/>
  <c r="K44" i="157"/>
  <c r="J44" i="157"/>
  <c r="I44" i="157"/>
  <c r="H44" i="157"/>
  <c r="G44" i="157"/>
  <c r="F44" i="157"/>
  <c r="E44" i="157"/>
  <c r="D44" i="157"/>
  <c r="C44" i="157"/>
  <c r="AA38" i="157"/>
  <c r="Y38" i="157"/>
  <c r="Y45" i="157" s="1"/>
  <c r="X38" i="157"/>
  <c r="W38" i="157"/>
  <c r="W45" i="157" s="1"/>
  <c r="V38" i="157"/>
  <c r="V45" i="157" s="1"/>
  <c r="U38" i="157"/>
  <c r="U45" i="157" s="1"/>
  <c r="T38" i="157"/>
  <c r="T45" i="157" s="1"/>
  <c r="S38" i="157"/>
  <c r="S45" i="157" s="1"/>
  <c r="R38" i="157"/>
  <c r="R45" i="157" s="1"/>
  <c r="Q38" i="157"/>
  <c r="Q45" i="157" s="1"/>
  <c r="P38" i="157"/>
  <c r="O38" i="157"/>
  <c r="O45" i="157" s="1"/>
  <c r="N38" i="157"/>
  <c r="N45" i="157" s="1"/>
  <c r="M38" i="157"/>
  <c r="M45" i="157" s="1"/>
  <c r="L38" i="157"/>
  <c r="L45" i="157" s="1"/>
  <c r="K38" i="157"/>
  <c r="K45" i="157" s="1"/>
  <c r="J38" i="157"/>
  <c r="J45" i="157" s="1"/>
  <c r="I38" i="157"/>
  <c r="I45" i="157" s="1"/>
  <c r="H38" i="157"/>
  <c r="G38" i="157"/>
  <c r="G45" i="157" s="1"/>
  <c r="F38" i="157"/>
  <c r="F45" i="157" s="1"/>
  <c r="E38" i="157"/>
  <c r="E45" i="157" s="1"/>
  <c r="D38" i="157"/>
  <c r="D45" i="157" s="1"/>
  <c r="C38" i="157"/>
  <c r="C45" i="157" s="1"/>
  <c r="N27" i="157"/>
  <c r="AA26" i="157"/>
  <c r="Y26" i="157"/>
  <c r="X26" i="157"/>
  <c r="W26" i="157"/>
  <c r="V26" i="157"/>
  <c r="U26" i="157"/>
  <c r="T26" i="157"/>
  <c r="S26" i="157"/>
  <c r="R26" i="157"/>
  <c r="Q26" i="157"/>
  <c r="P26" i="157"/>
  <c r="O26" i="157"/>
  <c r="N26" i="157"/>
  <c r="M26" i="157"/>
  <c r="L26" i="157"/>
  <c r="K26" i="157"/>
  <c r="J26" i="157"/>
  <c r="I26" i="157"/>
  <c r="H26" i="157"/>
  <c r="G26" i="157"/>
  <c r="F26" i="157"/>
  <c r="E26" i="157"/>
  <c r="D26" i="157"/>
  <c r="C26" i="157"/>
  <c r="AA14" i="157"/>
  <c r="Y14" i="157"/>
  <c r="Y27" i="157" s="1"/>
  <c r="X14" i="157"/>
  <c r="X27" i="157" s="1"/>
  <c r="W14" i="157"/>
  <c r="W27" i="157" s="1"/>
  <c r="V14" i="157"/>
  <c r="V27" i="157" s="1"/>
  <c r="U14" i="157"/>
  <c r="U27" i="157" s="1"/>
  <c r="U46" i="157" s="1"/>
  <c r="T14" i="157"/>
  <c r="T27" i="157" s="1"/>
  <c r="T46" i="157" s="1"/>
  <c r="S14" i="157"/>
  <c r="R14" i="157"/>
  <c r="R27" i="157" s="1"/>
  <c r="Q14" i="157"/>
  <c r="Q27" i="157" s="1"/>
  <c r="P14" i="157"/>
  <c r="P27" i="157" s="1"/>
  <c r="O14" i="157"/>
  <c r="O27" i="157" s="1"/>
  <c r="N14" i="157"/>
  <c r="M14" i="157"/>
  <c r="M27" i="157" s="1"/>
  <c r="M46" i="157" s="1"/>
  <c r="L14" i="157"/>
  <c r="L27" i="157" s="1"/>
  <c r="L46" i="157" s="1"/>
  <c r="K14" i="157"/>
  <c r="J14" i="157"/>
  <c r="J27" i="157" s="1"/>
  <c r="I14" i="157"/>
  <c r="I27" i="157" s="1"/>
  <c r="H14" i="157"/>
  <c r="H27" i="157" s="1"/>
  <c r="G14" i="157"/>
  <c r="G27" i="157" s="1"/>
  <c r="F14" i="157"/>
  <c r="F27" i="157" s="1"/>
  <c r="E14" i="157"/>
  <c r="E27" i="157" s="1"/>
  <c r="E46" i="157" s="1"/>
  <c r="D14" i="157"/>
  <c r="D27" i="157" s="1"/>
  <c r="D46" i="157" s="1"/>
  <c r="C14" i="157"/>
  <c r="AA51" i="158"/>
  <c r="Y51" i="158"/>
  <c r="X51" i="158"/>
  <c r="W51" i="158"/>
  <c r="V51" i="158"/>
  <c r="U51" i="158"/>
  <c r="T51" i="158"/>
  <c r="S51" i="158"/>
  <c r="R51" i="158"/>
  <c r="Q51" i="158"/>
  <c r="P51" i="158"/>
  <c r="O51" i="158"/>
  <c r="N51" i="158"/>
  <c r="M51" i="158"/>
  <c r="L51" i="158"/>
  <c r="K51" i="158"/>
  <c r="J51" i="158"/>
  <c r="I51" i="158"/>
  <c r="H51" i="158"/>
  <c r="G51" i="158"/>
  <c r="F51" i="158"/>
  <c r="E51" i="158"/>
  <c r="D51" i="158"/>
  <c r="C51" i="158"/>
  <c r="AA45" i="158"/>
  <c r="S45" i="158"/>
  <c r="AA44" i="158"/>
  <c r="Y44" i="158"/>
  <c r="X44" i="158"/>
  <c r="Z44" i="158" s="1"/>
  <c r="W44" i="158"/>
  <c r="V44" i="158"/>
  <c r="U44" i="158"/>
  <c r="T44" i="158"/>
  <c r="S44" i="158"/>
  <c r="R44" i="158"/>
  <c r="Q44" i="158"/>
  <c r="P44" i="158"/>
  <c r="O44" i="158"/>
  <c r="N44" i="158"/>
  <c r="M44" i="158"/>
  <c r="L44" i="158"/>
  <c r="K44" i="158"/>
  <c r="J44" i="158"/>
  <c r="I44" i="158"/>
  <c r="H44" i="158"/>
  <c r="G44" i="158"/>
  <c r="F44" i="158"/>
  <c r="E44" i="158"/>
  <c r="D44" i="158"/>
  <c r="C44" i="158"/>
  <c r="AA38" i="158"/>
  <c r="Y38" i="158"/>
  <c r="Y45" i="158" s="1"/>
  <c r="X38" i="158"/>
  <c r="W38" i="158"/>
  <c r="W45" i="158" s="1"/>
  <c r="V38" i="158"/>
  <c r="V45" i="158" s="1"/>
  <c r="U38" i="158"/>
  <c r="U45" i="158" s="1"/>
  <c r="T38" i="158"/>
  <c r="T45" i="158" s="1"/>
  <c r="S38" i="158"/>
  <c r="R38" i="158"/>
  <c r="R45" i="158" s="1"/>
  <c r="Q38" i="158"/>
  <c r="Q45" i="158" s="1"/>
  <c r="P38" i="158"/>
  <c r="O38" i="158"/>
  <c r="O45" i="158" s="1"/>
  <c r="N38" i="158"/>
  <c r="N45" i="158" s="1"/>
  <c r="M38" i="158"/>
  <c r="M45" i="158" s="1"/>
  <c r="L38" i="158"/>
  <c r="L45" i="158" s="1"/>
  <c r="K38" i="158"/>
  <c r="K45" i="158" s="1"/>
  <c r="J38" i="158"/>
  <c r="J45" i="158" s="1"/>
  <c r="I38" i="158"/>
  <c r="I45" i="158" s="1"/>
  <c r="H38" i="158"/>
  <c r="G38" i="158"/>
  <c r="G45" i="158" s="1"/>
  <c r="F38" i="158"/>
  <c r="F45" i="158" s="1"/>
  <c r="E38" i="158"/>
  <c r="E45" i="158" s="1"/>
  <c r="D38" i="158"/>
  <c r="D45" i="158" s="1"/>
  <c r="C38" i="158"/>
  <c r="C45" i="158" s="1"/>
  <c r="F27" i="158"/>
  <c r="AA26" i="158"/>
  <c r="Y26" i="158"/>
  <c r="X26" i="158"/>
  <c r="Z26" i="158" s="1"/>
  <c r="W26" i="158"/>
  <c r="V26" i="158"/>
  <c r="U26" i="158"/>
  <c r="T26" i="158"/>
  <c r="S26" i="158"/>
  <c r="R26" i="158"/>
  <c r="Q26" i="158"/>
  <c r="P26" i="158"/>
  <c r="O26" i="158"/>
  <c r="N26" i="158"/>
  <c r="M26" i="158"/>
  <c r="L26" i="158"/>
  <c r="K26" i="158"/>
  <c r="J26" i="158"/>
  <c r="I26" i="158"/>
  <c r="H26" i="158"/>
  <c r="G26" i="158"/>
  <c r="F26" i="158"/>
  <c r="E26" i="158"/>
  <c r="D26" i="158"/>
  <c r="C26" i="158"/>
  <c r="AA14" i="158"/>
  <c r="Y14" i="158"/>
  <c r="Y27" i="158" s="1"/>
  <c r="X14" i="158"/>
  <c r="X27" i="158" s="1"/>
  <c r="W14" i="158"/>
  <c r="W27" i="158" s="1"/>
  <c r="V14" i="158"/>
  <c r="V27" i="158" s="1"/>
  <c r="V46" i="158" s="1"/>
  <c r="U14" i="158"/>
  <c r="U27" i="158" s="1"/>
  <c r="T14" i="158"/>
  <c r="T27" i="158" s="1"/>
  <c r="T46" i="158" s="1"/>
  <c r="S14" i="158"/>
  <c r="R14" i="158"/>
  <c r="R27" i="158" s="1"/>
  <c r="R46" i="158" s="1"/>
  <c r="Q14" i="158"/>
  <c r="Q27" i="158" s="1"/>
  <c r="P14" i="158"/>
  <c r="P27" i="158" s="1"/>
  <c r="O14" i="158"/>
  <c r="O27" i="158" s="1"/>
  <c r="N14" i="158"/>
  <c r="N27" i="158" s="1"/>
  <c r="N46" i="158" s="1"/>
  <c r="M14" i="158"/>
  <c r="M27" i="158" s="1"/>
  <c r="L14" i="158"/>
  <c r="L27" i="158" s="1"/>
  <c r="L46" i="158" s="1"/>
  <c r="K14" i="158"/>
  <c r="J14" i="158"/>
  <c r="J27" i="158" s="1"/>
  <c r="J46" i="158" s="1"/>
  <c r="I14" i="158"/>
  <c r="I27" i="158" s="1"/>
  <c r="H14" i="158"/>
  <c r="H27" i="158" s="1"/>
  <c r="G14" i="158"/>
  <c r="G27" i="158" s="1"/>
  <c r="F14" i="158"/>
  <c r="E14" i="158"/>
  <c r="E27" i="158" s="1"/>
  <c r="D14" i="158"/>
  <c r="D27" i="158" s="1"/>
  <c r="D46" i="158" s="1"/>
  <c r="C14" i="158"/>
  <c r="AA51" i="159"/>
  <c r="Y51" i="159"/>
  <c r="X51" i="159"/>
  <c r="Z51" i="159" s="1"/>
  <c r="W51" i="159"/>
  <c r="V51" i="159"/>
  <c r="U51" i="159"/>
  <c r="T51" i="159"/>
  <c r="S51" i="159"/>
  <c r="R51" i="159"/>
  <c r="Q51" i="159"/>
  <c r="P51" i="159"/>
  <c r="O51" i="159"/>
  <c r="N51" i="159"/>
  <c r="M51" i="159"/>
  <c r="L51" i="159"/>
  <c r="K51" i="159"/>
  <c r="J51" i="159"/>
  <c r="I51" i="159"/>
  <c r="H51" i="159"/>
  <c r="G51" i="159"/>
  <c r="F51" i="159"/>
  <c r="E51" i="159"/>
  <c r="D51" i="159"/>
  <c r="C51" i="159"/>
  <c r="S45" i="159"/>
  <c r="K45" i="159"/>
  <c r="AA44" i="159"/>
  <c r="Y44" i="159"/>
  <c r="X44" i="159"/>
  <c r="Z44" i="159" s="1"/>
  <c r="W44" i="159"/>
  <c r="V44" i="159"/>
  <c r="U44" i="159"/>
  <c r="T44" i="159"/>
  <c r="S44" i="159"/>
  <c r="R44" i="159"/>
  <c r="Q44" i="159"/>
  <c r="P44" i="159"/>
  <c r="O44" i="159"/>
  <c r="N44" i="159"/>
  <c r="M44" i="159"/>
  <c r="L44" i="159"/>
  <c r="K44" i="159"/>
  <c r="J44" i="159"/>
  <c r="I44" i="159"/>
  <c r="H44" i="159"/>
  <c r="G44" i="159"/>
  <c r="F44" i="159"/>
  <c r="E44" i="159"/>
  <c r="D44" i="159"/>
  <c r="C44" i="159"/>
  <c r="AA38" i="159"/>
  <c r="AA45" i="159" s="1"/>
  <c r="Y38" i="159"/>
  <c r="Y45" i="159" s="1"/>
  <c r="X38" i="159"/>
  <c r="W38" i="159"/>
  <c r="W45" i="159" s="1"/>
  <c r="V38" i="159"/>
  <c r="V45" i="159" s="1"/>
  <c r="U38" i="159"/>
  <c r="U45" i="159" s="1"/>
  <c r="T38" i="159"/>
  <c r="T45" i="159" s="1"/>
  <c r="S38" i="159"/>
  <c r="R38" i="159"/>
  <c r="R45" i="159" s="1"/>
  <c r="Q38" i="159"/>
  <c r="Q45" i="159" s="1"/>
  <c r="P38" i="159"/>
  <c r="O38" i="159"/>
  <c r="O45" i="159" s="1"/>
  <c r="N38" i="159"/>
  <c r="N45" i="159" s="1"/>
  <c r="M38" i="159"/>
  <c r="M45" i="159" s="1"/>
  <c r="L38" i="159"/>
  <c r="L45" i="159" s="1"/>
  <c r="K38" i="159"/>
  <c r="J38" i="159"/>
  <c r="J45" i="159" s="1"/>
  <c r="I38" i="159"/>
  <c r="I45" i="159" s="1"/>
  <c r="H38" i="159"/>
  <c r="G38" i="159"/>
  <c r="G45" i="159" s="1"/>
  <c r="F38" i="159"/>
  <c r="F45" i="159" s="1"/>
  <c r="E38" i="159"/>
  <c r="E45" i="159" s="1"/>
  <c r="D38" i="159"/>
  <c r="D45" i="159" s="1"/>
  <c r="C38" i="159"/>
  <c r="C45" i="159" s="1"/>
  <c r="AA26" i="159"/>
  <c r="Y26" i="159"/>
  <c r="X26" i="159"/>
  <c r="Z26" i="159" s="1"/>
  <c r="W26" i="159"/>
  <c r="V26" i="159"/>
  <c r="U26" i="159"/>
  <c r="T26" i="159"/>
  <c r="S26" i="159"/>
  <c r="R26" i="159"/>
  <c r="Q26" i="159"/>
  <c r="P26" i="159"/>
  <c r="O26" i="159"/>
  <c r="N26" i="159"/>
  <c r="M26" i="159"/>
  <c r="L26" i="159"/>
  <c r="K26" i="159"/>
  <c r="J26" i="159"/>
  <c r="I26" i="159"/>
  <c r="H26" i="159"/>
  <c r="G26" i="159"/>
  <c r="F26" i="159"/>
  <c r="E26" i="159"/>
  <c r="D26" i="159"/>
  <c r="C26" i="159"/>
  <c r="AA14" i="159"/>
  <c r="Y14" i="159"/>
  <c r="Y27" i="159" s="1"/>
  <c r="Y46" i="159" s="1"/>
  <c r="X14" i="159"/>
  <c r="X27" i="159" s="1"/>
  <c r="W14" i="159"/>
  <c r="W27" i="159" s="1"/>
  <c r="W46" i="159" s="1"/>
  <c r="V14" i="159"/>
  <c r="V27" i="159" s="1"/>
  <c r="U14" i="159"/>
  <c r="U27" i="159" s="1"/>
  <c r="T14" i="159"/>
  <c r="T27" i="159" s="1"/>
  <c r="S14" i="159"/>
  <c r="R14" i="159"/>
  <c r="R27" i="159" s="1"/>
  <c r="R46" i="159" s="1"/>
  <c r="Q14" i="159"/>
  <c r="Q27" i="159" s="1"/>
  <c r="Q46" i="159" s="1"/>
  <c r="P14" i="159"/>
  <c r="P27" i="159" s="1"/>
  <c r="O14" i="159"/>
  <c r="O27" i="159" s="1"/>
  <c r="O46" i="159" s="1"/>
  <c r="N14" i="159"/>
  <c r="N27" i="159" s="1"/>
  <c r="M14" i="159"/>
  <c r="M27" i="159" s="1"/>
  <c r="L14" i="159"/>
  <c r="L27" i="159" s="1"/>
  <c r="K14" i="159"/>
  <c r="J14" i="159"/>
  <c r="J27" i="159" s="1"/>
  <c r="J46" i="159" s="1"/>
  <c r="I14" i="159"/>
  <c r="I27" i="159" s="1"/>
  <c r="I46" i="159" s="1"/>
  <c r="H14" i="159"/>
  <c r="H27" i="159" s="1"/>
  <c r="G14" i="159"/>
  <c r="G27" i="159" s="1"/>
  <c r="G46" i="159" s="1"/>
  <c r="F14" i="159"/>
  <c r="F27" i="159" s="1"/>
  <c r="E14" i="159"/>
  <c r="E27" i="159" s="1"/>
  <c r="D14" i="159"/>
  <c r="D27" i="159" s="1"/>
  <c r="C14" i="159"/>
  <c r="AA51" i="160"/>
  <c r="Y51" i="160"/>
  <c r="X51" i="160"/>
  <c r="Z51" i="160" s="1"/>
  <c r="W51" i="160"/>
  <c r="V51" i="160"/>
  <c r="U51" i="160"/>
  <c r="T51" i="160"/>
  <c r="S51" i="160"/>
  <c r="R51" i="160"/>
  <c r="Q51" i="160"/>
  <c r="P51" i="160"/>
  <c r="O51" i="160"/>
  <c r="N51" i="160"/>
  <c r="M51" i="160"/>
  <c r="L51" i="160"/>
  <c r="K51" i="160"/>
  <c r="J51" i="160"/>
  <c r="I51" i="160"/>
  <c r="H51" i="160"/>
  <c r="G51" i="160"/>
  <c r="F51" i="160"/>
  <c r="E51" i="160"/>
  <c r="D51" i="160"/>
  <c r="C51" i="160"/>
  <c r="AA45" i="160"/>
  <c r="AA44" i="160"/>
  <c r="Y44" i="160"/>
  <c r="X44" i="160"/>
  <c r="Z44" i="160" s="1"/>
  <c r="W44" i="160"/>
  <c r="V44" i="160"/>
  <c r="U44" i="160"/>
  <c r="T44" i="160"/>
  <c r="S44" i="160"/>
  <c r="R44" i="160"/>
  <c r="Q44" i="160"/>
  <c r="P44" i="160"/>
  <c r="O44" i="160"/>
  <c r="N44" i="160"/>
  <c r="M44" i="160"/>
  <c r="L44" i="160"/>
  <c r="K44" i="160"/>
  <c r="K45" i="160" s="1"/>
  <c r="J44" i="160"/>
  <c r="I44" i="160"/>
  <c r="H44" i="160"/>
  <c r="G44" i="160"/>
  <c r="F44" i="160"/>
  <c r="E44" i="160"/>
  <c r="D44" i="160"/>
  <c r="C44" i="160"/>
  <c r="C45" i="160" s="1"/>
  <c r="AA38" i="160"/>
  <c r="Y38" i="160"/>
  <c r="Y45" i="160" s="1"/>
  <c r="X38" i="160"/>
  <c r="Z38" i="160" s="1"/>
  <c r="W38" i="160"/>
  <c r="W45" i="160" s="1"/>
  <c r="V38" i="160"/>
  <c r="U38" i="160"/>
  <c r="U45" i="160" s="1"/>
  <c r="T38" i="160"/>
  <c r="T45" i="160" s="1"/>
  <c r="S38" i="160"/>
  <c r="S45" i="160" s="1"/>
  <c r="R38" i="160"/>
  <c r="R45" i="160" s="1"/>
  <c r="Q38" i="160"/>
  <c r="Q45" i="160" s="1"/>
  <c r="P38" i="160"/>
  <c r="O38" i="160"/>
  <c r="O45" i="160" s="1"/>
  <c r="N38" i="160"/>
  <c r="M38" i="160"/>
  <c r="M45" i="160" s="1"/>
  <c r="L38" i="160"/>
  <c r="L45" i="160" s="1"/>
  <c r="K38" i="160"/>
  <c r="J38" i="160"/>
  <c r="J45" i="160" s="1"/>
  <c r="I38" i="160"/>
  <c r="I45" i="160" s="1"/>
  <c r="H38" i="160"/>
  <c r="G38" i="160"/>
  <c r="G45" i="160" s="1"/>
  <c r="F38" i="160"/>
  <c r="E38" i="160"/>
  <c r="E45" i="160" s="1"/>
  <c r="D38" i="160"/>
  <c r="D45" i="160" s="1"/>
  <c r="C38" i="160"/>
  <c r="N27" i="160"/>
  <c r="F27" i="160"/>
  <c r="AA26" i="160"/>
  <c r="Y26" i="160"/>
  <c r="X26" i="160"/>
  <c r="Z26" i="160" s="1"/>
  <c r="W26" i="160"/>
  <c r="V26" i="160"/>
  <c r="U26" i="160"/>
  <c r="T26" i="160"/>
  <c r="S26" i="160"/>
  <c r="R26" i="160"/>
  <c r="Q26" i="160"/>
  <c r="P26" i="160"/>
  <c r="O26" i="160"/>
  <c r="N26" i="160"/>
  <c r="M26" i="160"/>
  <c r="L26" i="160"/>
  <c r="K26" i="160"/>
  <c r="J26" i="160"/>
  <c r="I26" i="160"/>
  <c r="H26" i="160"/>
  <c r="G26" i="160"/>
  <c r="F26" i="160"/>
  <c r="E26" i="160"/>
  <c r="D26" i="160"/>
  <c r="C26" i="160"/>
  <c r="AA14" i="160"/>
  <c r="AA27" i="160" s="1"/>
  <c r="Y14" i="160"/>
  <c r="Y27" i="160" s="1"/>
  <c r="X14" i="160"/>
  <c r="X27" i="160" s="1"/>
  <c r="W14" i="160"/>
  <c r="W27" i="160" s="1"/>
  <c r="V14" i="160"/>
  <c r="V27" i="160" s="1"/>
  <c r="U14" i="160"/>
  <c r="U27" i="160" s="1"/>
  <c r="U46" i="160" s="1"/>
  <c r="T14" i="160"/>
  <c r="T27" i="160" s="1"/>
  <c r="S14" i="160"/>
  <c r="S27" i="160" s="1"/>
  <c r="R14" i="160"/>
  <c r="R27" i="160" s="1"/>
  <c r="R46" i="160" s="1"/>
  <c r="Q14" i="160"/>
  <c r="Q27" i="160" s="1"/>
  <c r="P14" i="160"/>
  <c r="P27" i="160" s="1"/>
  <c r="O14" i="160"/>
  <c r="O27" i="160" s="1"/>
  <c r="N14" i="160"/>
  <c r="M14" i="160"/>
  <c r="M27" i="160" s="1"/>
  <c r="M46" i="160" s="1"/>
  <c r="L14" i="160"/>
  <c r="L27" i="160" s="1"/>
  <c r="K14" i="160"/>
  <c r="K27" i="160" s="1"/>
  <c r="J14" i="160"/>
  <c r="J27" i="160" s="1"/>
  <c r="J46" i="160" s="1"/>
  <c r="I14" i="160"/>
  <c r="I27" i="160" s="1"/>
  <c r="H14" i="160"/>
  <c r="H27" i="160" s="1"/>
  <c r="G14" i="160"/>
  <c r="G27" i="160" s="1"/>
  <c r="F14" i="160"/>
  <c r="E14" i="160"/>
  <c r="E27" i="160" s="1"/>
  <c r="E46" i="160" s="1"/>
  <c r="D14" i="160"/>
  <c r="D27" i="160" s="1"/>
  <c r="C14" i="160"/>
  <c r="AA51" i="161"/>
  <c r="Y51" i="161"/>
  <c r="X51" i="161"/>
  <c r="Z51" i="161" s="1"/>
  <c r="W51" i="161"/>
  <c r="V51" i="161"/>
  <c r="U51" i="161"/>
  <c r="T51" i="161"/>
  <c r="S51" i="161"/>
  <c r="R51" i="161"/>
  <c r="Q51" i="161"/>
  <c r="P51" i="161"/>
  <c r="O51" i="161"/>
  <c r="N51" i="161"/>
  <c r="M51" i="161"/>
  <c r="L51" i="161"/>
  <c r="K51" i="161"/>
  <c r="J51" i="161"/>
  <c r="I51" i="161"/>
  <c r="H51" i="161"/>
  <c r="G51" i="161"/>
  <c r="F51" i="161"/>
  <c r="E51" i="161"/>
  <c r="D51" i="161"/>
  <c r="C51" i="161"/>
  <c r="AA45" i="161"/>
  <c r="AA44" i="161"/>
  <c r="Y44" i="161"/>
  <c r="X44" i="161"/>
  <c r="W44" i="161"/>
  <c r="V44" i="161"/>
  <c r="U44" i="161"/>
  <c r="T44" i="161"/>
  <c r="S44" i="161"/>
  <c r="R44" i="161"/>
  <c r="Q44" i="161"/>
  <c r="P44" i="161"/>
  <c r="O44" i="161"/>
  <c r="N44" i="161"/>
  <c r="M44" i="161"/>
  <c r="L44" i="161"/>
  <c r="K44" i="161"/>
  <c r="J44" i="161"/>
  <c r="I44" i="161"/>
  <c r="H44" i="161"/>
  <c r="G44" i="161"/>
  <c r="F44" i="161"/>
  <c r="E44" i="161"/>
  <c r="D44" i="161"/>
  <c r="C44" i="161"/>
  <c r="AA38" i="161"/>
  <c r="Y38" i="161"/>
  <c r="Y45" i="161" s="1"/>
  <c r="X38" i="161"/>
  <c r="W38" i="161"/>
  <c r="W45" i="161" s="1"/>
  <c r="V38" i="161"/>
  <c r="V45" i="161" s="1"/>
  <c r="U38" i="161"/>
  <c r="U45" i="161" s="1"/>
  <c r="T38" i="161"/>
  <c r="T45" i="161" s="1"/>
  <c r="S38" i="161"/>
  <c r="S45" i="161" s="1"/>
  <c r="R38" i="161"/>
  <c r="R45" i="161" s="1"/>
  <c r="Q38" i="161"/>
  <c r="Q45" i="161" s="1"/>
  <c r="P38" i="161"/>
  <c r="O38" i="161"/>
  <c r="O45" i="161" s="1"/>
  <c r="N38" i="161"/>
  <c r="N45" i="161" s="1"/>
  <c r="M38" i="161"/>
  <c r="M45" i="161" s="1"/>
  <c r="L38" i="161"/>
  <c r="L45" i="161" s="1"/>
  <c r="K38" i="161"/>
  <c r="K45" i="161" s="1"/>
  <c r="J38" i="161"/>
  <c r="J45" i="161" s="1"/>
  <c r="I38" i="161"/>
  <c r="I45" i="161" s="1"/>
  <c r="H38" i="161"/>
  <c r="G38" i="161"/>
  <c r="G45" i="161" s="1"/>
  <c r="F38" i="161"/>
  <c r="F45" i="161" s="1"/>
  <c r="E38" i="161"/>
  <c r="E45" i="161" s="1"/>
  <c r="D38" i="161"/>
  <c r="D45" i="161" s="1"/>
  <c r="C38" i="161"/>
  <c r="C45" i="161" s="1"/>
  <c r="V27" i="161"/>
  <c r="V46" i="161" s="1"/>
  <c r="F27" i="161"/>
  <c r="AA26" i="161"/>
  <c r="Y26" i="161"/>
  <c r="X26" i="161"/>
  <c r="Z26" i="161" s="1"/>
  <c r="W26" i="161"/>
  <c r="V26" i="161"/>
  <c r="U26" i="161"/>
  <c r="T26" i="161"/>
  <c r="S26" i="161"/>
  <c r="R26" i="161"/>
  <c r="Q26" i="161"/>
  <c r="P26" i="161"/>
  <c r="O26" i="161"/>
  <c r="N26" i="161"/>
  <c r="M26" i="161"/>
  <c r="L26" i="161"/>
  <c r="K26" i="161"/>
  <c r="J26" i="161"/>
  <c r="I26" i="161"/>
  <c r="H26" i="161"/>
  <c r="G26" i="161"/>
  <c r="F26" i="161"/>
  <c r="E26" i="161"/>
  <c r="D26" i="161"/>
  <c r="C26" i="161"/>
  <c r="AA14" i="161"/>
  <c r="Y14" i="161"/>
  <c r="Y27" i="161" s="1"/>
  <c r="X14" i="161"/>
  <c r="X27" i="161" s="1"/>
  <c r="W14" i="161"/>
  <c r="W27" i="161" s="1"/>
  <c r="V14" i="161"/>
  <c r="U14" i="161"/>
  <c r="U27" i="161" s="1"/>
  <c r="U46" i="161" s="1"/>
  <c r="T14" i="161"/>
  <c r="T27" i="161" s="1"/>
  <c r="T46" i="161" s="1"/>
  <c r="S14" i="161"/>
  <c r="R14" i="161"/>
  <c r="R27" i="161" s="1"/>
  <c r="R46" i="161" s="1"/>
  <c r="Q14" i="161"/>
  <c r="Q27" i="161" s="1"/>
  <c r="P14" i="161"/>
  <c r="P27" i="161" s="1"/>
  <c r="O14" i="161"/>
  <c r="O27" i="161" s="1"/>
  <c r="N14" i="161"/>
  <c r="N27" i="161" s="1"/>
  <c r="N46" i="161" s="1"/>
  <c r="M14" i="161"/>
  <c r="M27" i="161" s="1"/>
  <c r="M46" i="161" s="1"/>
  <c r="L14" i="161"/>
  <c r="L27" i="161" s="1"/>
  <c r="L46" i="161" s="1"/>
  <c r="K14" i="161"/>
  <c r="J14" i="161"/>
  <c r="J27" i="161" s="1"/>
  <c r="J46" i="161" s="1"/>
  <c r="I14" i="161"/>
  <c r="I27" i="161" s="1"/>
  <c r="H14" i="161"/>
  <c r="H27" i="161" s="1"/>
  <c r="G14" i="161"/>
  <c r="G27" i="161" s="1"/>
  <c r="F14" i="161"/>
  <c r="E14" i="161"/>
  <c r="E27" i="161" s="1"/>
  <c r="E46" i="161" s="1"/>
  <c r="D14" i="161"/>
  <c r="D27" i="161" s="1"/>
  <c r="D46" i="161" s="1"/>
  <c r="C14" i="161"/>
  <c r="AA51" i="162"/>
  <c r="Y51" i="162"/>
  <c r="X51" i="162"/>
  <c r="Z51" i="162" s="1"/>
  <c r="W51" i="162"/>
  <c r="V51" i="162"/>
  <c r="U51" i="162"/>
  <c r="T51" i="162"/>
  <c r="S51" i="162"/>
  <c r="R51" i="162"/>
  <c r="Q51" i="162"/>
  <c r="P51" i="162"/>
  <c r="O51" i="162"/>
  <c r="N51" i="162"/>
  <c r="M51" i="162"/>
  <c r="L51" i="162"/>
  <c r="K51" i="162"/>
  <c r="J51" i="162"/>
  <c r="I51" i="162"/>
  <c r="H51" i="162"/>
  <c r="G51" i="162"/>
  <c r="F51" i="162"/>
  <c r="E51" i="162"/>
  <c r="D51" i="162"/>
  <c r="C51" i="162"/>
  <c r="AA45" i="162"/>
  <c r="AA44" i="162"/>
  <c r="Y44" i="162"/>
  <c r="X44" i="162"/>
  <c r="Z44" i="162" s="1"/>
  <c r="W44" i="162"/>
  <c r="V44" i="162"/>
  <c r="U44" i="162"/>
  <c r="T44" i="162"/>
  <c r="S44" i="162"/>
  <c r="R44" i="162"/>
  <c r="Q44" i="162"/>
  <c r="P44" i="162"/>
  <c r="O44" i="162"/>
  <c r="N44" i="162"/>
  <c r="M44" i="162"/>
  <c r="L44" i="162"/>
  <c r="K44" i="162"/>
  <c r="J44" i="162"/>
  <c r="I44" i="162"/>
  <c r="H44" i="162"/>
  <c r="G44" i="162"/>
  <c r="F44" i="162"/>
  <c r="E44" i="162"/>
  <c r="D44" i="162"/>
  <c r="C44" i="162"/>
  <c r="AA38" i="162"/>
  <c r="Z38" i="162"/>
  <c r="Y38" i="162"/>
  <c r="X38" i="162"/>
  <c r="W38" i="162"/>
  <c r="V38" i="162"/>
  <c r="U38" i="162"/>
  <c r="U45" i="162" s="1"/>
  <c r="T38" i="162"/>
  <c r="T45" i="162" s="1"/>
  <c r="S38" i="162"/>
  <c r="S45" i="162" s="1"/>
  <c r="R38" i="162"/>
  <c r="R45" i="162" s="1"/>
  <c r="Q38" i="162"/>
  <c r="P38" i="162"/>
  <c r="O38" i="162"/>
  <c r="N38" i="162"/>
  <c r="M38" i="162"/>
  <c r="M45" i="162" s="1"/>
  <c r="L38" i="162"/>
  <c r="L45" i="162" s="1"/>
  <c r="K38" i="162"/>
  <c r="K45" i="162" s="1"/>
  <c r="J38" i="162"/>
  <c r="J45" i="162" s="1"/>
  <c r="I38" i="162"/>
  <c r="H38" i="162"/>
  <c r="G38" i="162"/>
  <c r="G45" i="162" s="1"/>
  <c r="F38" i="162"/>
  <c r="E38" i="162"/>
  <c r="E45" i="162" s="1"/>
  <c r="D38" i="162"/>
  <c r="D45" i="162" s="1"/>
  <c r="C38" i="162"/>
  <c r="C45" i="162" s="1"/>
  <c r="V27" i="162"/>
  <c r="F27" i="162"/>
  <c r="AA26" i="162"/>
  <c r="Y26" i="162"/>
  <c r="X26" i="162"/>
  <c r="Z26" i="162" s="1"/>
  <c r="W26" i="162"/>
  <c r="V26" i="162"/>
  <c r="U26" i="162"/>
  <c r="T26" i="162"/>
  <c r="S26" i="162"/>
  <c r="R26" i="162"/>
  <c r="Q26" i="162"/>
  <c r="P26" i="162"/>
  <c r="O26" i="162"/>
  <c r="N26" i="162"/>
  <c r="M26" i="162"/>
  <c r="L26" i="162"/>
  <c r="K26" i="162"/>
  <c r="J26" i="162"/>
  <c r="I26" i="162"/>
  <c r="H26" i="162"/>
  <c r="G26" i="162"/>
  <c r="F26" i="162"/>
  <c r="E26" i="162"/>
  <c r="D26" i="162"/>
  <c r="C26" i="162"/>
  <c r="AA14" i="162"/>
  <c r="Y14" i="162"/>
  <c r="Y27" i="162" s="1"/>
  <c r="X14" i="162"/>
  <c r="X27" i="162" s="1"/>
  <c r="W14" i="162"/>
  <c r="W27" i="162" s="1"/>
  <c r="V14" i="162"/>
  <c r="U14" i="162"/>
  <c r="U27" i="162" s="1"/>
  <c r="U46" i="162" s="1"/>
  <c r="T14" i="162"/>
  <c r="T27" i="162" s="1"/>
  <c r="T46" i="162" s="1"/>
  <c r="S14" i="162"/>
  <c r="R14" i="162"/>
  <c r="R27" i="162" s="1"/>
  <c r="Q14" i="162"/>
  <c r="Q27" i="162" s="1"/>
  <c r="P14" i="162"/>
  <c r="P27" i="162" s="1"/>
  <c r="O14" i="162"/>
  <c r="O27" i="162" s="1"/>
  <c r="N14" i="162"/>
  <c r="N27" i="162" s="1"/>
  <c r="M14" i="162"/>
  <c r="M27" i="162" s="1"/>
  <c r="M46" i="162" s="1"/>
  <c r="L14" i="162"/>
  <c r="L27" i="162" s="1"/>
  <c r="L46" i="162" s="1"/>
  <c r="K14" i="162"/>
  <c r="J14" i="162"/>
  <c r="J27" i="162" s="1"/>
  <c r="I14" i="162"/>
  <c r="I27" i="162" s="1"/>
  <c r="H14" i="162"/>
  <c r="H27" i="162" s="1"/>
  <c r="G14" i="162"/>
  <c r="G27" i="162" s="1"/>
  <c r="F14" i="162"/>
  <c r="E14" i="162"/>
  <c r="E27" i="162" s="1"/>
  <c r="E46" i="162" s="1"/>
  <c r="D14" i="162"/>
  <c r="D27" i="162" s="1"/>
  <c r="D46" i="162" s="1"/>
  <c r="C14" i="162"/>
  <c r="AA51" i="163"/>
  <c r="Y51" i="163"/>
  <c r="X51" i="163"/>
  <c r="Z51" i="163" s="1"/>
  <c r="W51" i="163"/>
  <c r="V51" i="163"/>
  <c r="U51" i="163"/>
  <c r="T51" i="163"/>
  <c r="S51" i="163"/>
  <c r="R51" i="163"/>
  <c r="Q51" i="163"/>
  <c r="P51" i="163"/>
  <c r="O51" i="163"/>
  <c r="N51" i="163"/>
  <c r="M51" i="163"/>
  <c r="L51" i="163"/>
  <c r="K51" i="163"/>
  <c r="J51" i="163"/>
  <c r="I51" i="163"/>
  <c r="H51" i="163"/>
  <c r="G51" i="163"/>
  <c r="F51" i="163"/>
  <c r="E51" i="163"/>
  <c r="D51" i="163"/>
  <c r="C51" i="163"/>
  <c r="AA45" i="163"/>
  <c r="AA44" i="163"/>
  <c r="Y44" i="163"/>
  <c r="X44" i="163"/>
  <c r="Z44" i="163" s="1"/>
  <c r="W44" i="163"/>
  <c r="V44" i="163"/>
  <c r="U44" i="163"/>
  <c r="T44" i="163"/>
  <c r="S44" i="163"/>
  <c r="R44" i="163"/>
  <c r="Q44" i="163"/>
  <c r="P44" i="163"/>
  <c r="O44" i="163"/>
  <c r="N44" i="163"/>
  <c r="M44" i="163"/>
  <c r="L44" i="163"/>
  <c r="K44" i="163"/>
  <c r="J44" i="163"/>
  <c r="I44" i="163"/>
  <c r="H44" i="163"/>
  <c r="G44" i="163"/>
  <c r="F44" i="163"/>
  <c r="E44" i="163"/>
  <c r="D44" i="163"/>
  <c r="C44" i="163"/>
  <c r="AA38" i="163"/>
  <c r="Y38" i="163"/>
  <c r="X38" i="163"/>
  <c r="Z38" i="163" s="1"/>
  <c r="W38" i="163"/>
  <c r="W45" i="163" s="1"/>
  <c r="V38" i="163"/>
  <c r="U38" i="163"/>
  <c r="U45" i="163" s="1"/>
  <c r="T38" i="163"/>
  <c r="T45" i="163" s="1"/>
  <c r="S38" i="163"/>
  <c r="S45" i="163" s="1"/>
  <c r="R38" i="163"/>
  <c r="R45" i="163" s="1"/>
  <c r="Q38" i="163"/>
  <c r="P38" i="163"/>
  <c r="O38" i="163"/>
  <c r="O45" i="163" s="1"/>
  <c r="N38" i="163"/>
  <c r="M38" i="163"/>
  <c r="M45" i="163" s="1"/>
  <c r="L38" i="163"/>
  <c r="L45" i="163" s="1"/>
  <c r="K38" i="163"/>
  <c r="K45" i="163" s="1"/>
  <c r="J38" i="163"/>
  <c r="J45" i="163" s="1"/>
  <c r="I38" i="163"/>
  <c r="H38" i="163"/>
  <c r="G38" i="163"/>
  <c r="G45" i="163" s="1"/>
  <c r="F38" i="163"/>
  <c r="E38" i="163"/>
  <c r="E45" i="163" s="1"/>
  <c r="D38" i="163"/>
  <c r="D45" i="163" s="1"/>
  <c r="C38" i="163"/>
  <c r="C45" i="163" s="1"/>
  <c r="V27" i="163"/>
  <c r="F27" i="163"/>
  <c r="AA26" i="163"/>
  <c r="Y26" i="163"/>
  <c r="X26" i="163"/>
  <c r="Z26" i="163" s="1"/>
  <c r="W26" i="163"/>
  <c r="V26" i="163"/>
  <c r="U26" i="163"/>
  <c r="T26" i="163"/>
  <c r="S26" i="163"/>
  <c r="R26" i="163"/>
  <c r="Q26" i="163"/>
  <c r="P26" i="163"/>
  <c r="O26" i="163"/>
  <c r="N26" i="163"/>
  <c r="M26" i="163"/>
  <c r="L26" i="163"/>
  <c r="K26" i="163"/>
  <c r="J26" i="163"/>
  <c r="I26" i="163"/>
  <c r="H26" i="163"/>
  <c r="G26" i="163"/>
  <c r="F26" i="163"/>
  <c r="E26" i="163"/>
  <c r="D26" i="163"/>
  <c r="C26" i="163"/>
  <c r="AA14" i="163"/>
  <c r="Y14" i="163"/>
  <c r="Y27" i="163" s="1"/>
  <c r="X14" i="163"/>
  <c r="X27" i="163" s="1"/>
  <c r="W14" i="163"/>
  <c r="W27" i="163" s="1"/>
  <c r="V14" i="163"/>
  <c r="U14" i="163"/>
  <c r="U27" i="163" s="1"/>
  <c r="U46" i="163" s="1"/>
  <c r="T14" i="163"/>
  <c r="T27" i="163" s="1"/>
  <c r="T46" i="163" s="1"/>
  <c r="S14" i="163"/>
  <c r="R14" i="163"/>
  <c r="R27" i="163" s="1"/>
  <c r="R46" i="163" s="1"/>
  <c r="Q14" i="163"/>
  <c r="Q27" i="163" s="1"/>
  <c r="P14" i="163"/>
  <c r="P27" i="163" s="1"/>
  <c r="O14" i="163"/>
  <c r="O27" i="163" s="1"/>
  <c r="N14" i="163"/>
  <c r="N27" i="163" s="1"/>
  <c r="M14" i="163"/>
  <c r="M27" i="163" s="1"/>
  <c r="M46" i="163" s="1"/>
  <c r="L14" i="163"/>
  <c r="L27" i="163" s="1"/>
  <c r="L46" i="163" s="1"/>
  <c r="K14" i="163"/>
  <c r="J14" i="163"/>
  <c r="J27" i="163" s="1"/>
  <c r="J46" i="163" s="1"/>
  <c r="I14" i="163"/>
  <c r="I27" i="163" s="1"/>
  <c r="H14" i="163"/>
  <c r="H27" i="163" s="1"/>
  <c r="G14" i="163"/>
  <c r="G27" i="163" s="1"/>
  <c r="F14" i="163"/>
  <c r="E14" i="163"/>
  <c r="E27" i="163" s="1"/>
  <c r="E46" i="163" s="1"/>
  <c r="D14" i="163"/>
  <c r="D27" i="163" s="1"/>
  <c r="D46" i="163" s="1"/>
  <c r="C14" i="163"/>
  <c r="AA51" i="164"/>
  <c r="Y51" i="164"/>
  <c r="X51" i="164"/>
  <c r="W51" i="164"/>
  <c r="V51" i="164"/>
  <c r="U51" i="164"/>
  <c r="T51" i="164"/>
  <c r="S51" i="164"/>
  <c r="R51" i="164"/>
  <c r="Q51" i="164"/>
  <c r="P51" i="164"/>
  <c r="O51" i="164"/>
  <c r="N51" i="164"/>
  <c r="M51" i="164"/>
  <c r="L51" i="164"/>
  <c r="K51" i="164"/>
  <c r="J51" i="164"/>
  <c r="I51" i="164"/>
  <c r="H51" i="164"/>
  <c r="G51" i="164"/>
  <c r="F51" i="164"/>
  <c r="E51" i="164"/>
  <c r="D51" i="164"/>
  <c r="C51" i="164"/>
  <c r="AA45" i="164"/>
  <c r="AA44" i="164"/>
  <c r="Y44" i="164"/>
  <c r="X44" i="164"/>
  <c r="Z44" i="164" s="1"/>
  <c r="W44" i="164"/>
  <c r="V44" i="164"/>
  <c r="U44" i="164"/>
  <c r="T44" i="164"/>
  <c r="S44" i="164"/>
  <c r="R44" i="164"/>
  <c r="Q44" i="164"/>
  <c r="P44" i="164"/>
  <c r="O44" i="164"/>
  <c r="N44" i="164"/>
  <c r="M44" i="164"/>
  <c r="L44" i="164"/>
  <c r="K44" i="164"/>
  <c r="J44" i="164"/>
  <c r="I44" i="164"/>
  <c r="H44" i="164"/>
  <c r="G44" i="164"/>
  <c r="F44" i="164"/>
  <c r="E44" i="164"/>
  <c r="D44" i="164"/>
  <c r="C44" i="164"/>
  <c r="AA38" i="164"/>
  <c r="Z38" i="164"/>
  <c r="Y38" i="164"/>
  <c r="X38" i="164"/>
  <c r="W38" i="164"/>
  <c r="W45" i="164" s="1"/>
  <c r="V38" i="164"/>
  <c r="U38" i="164"/>
  <c r="U45" i="164" s="1"/>
  <c r="T38" i="164"/>
  <c r="T45" i="164" s="1"/>
  <c r="S38" i="164"/>
  <c r="S45" i="164" s="1"/>
  <c r="R38" i="164"/>
  <c r="R45" i="164" s="1"/>
  <c r="Q38" i="164"/>
  <c r="P38" i="164"/>
  <c r="O38" i="164"/>
  <c r="O45" i="164" s="1"/>
  <c r="N38" i="164"/>
  <c r="M38" i="164"/>
  <c r="M45" i="164" s="1"/>
  <c r="L38" i="164"/>
  <c r="L45" i="164" s="1"/>
  <c r="K38" i="164"/>
  <c r="K45" i="164" s="1"/>
  <c r="J38" i="164"/>
  <c r="J45" i="164" s="1"/>
  <c r="I38" i="164"/>
  <c r="H38" i="164"/>
  <c r="G38" i="164"/>
  <c r="G45" i="164" s="1"/>
  <c r="F38" i="164"/>
  <c r="E38" i="164"/>
  <c r="E45" i="164" s="1"/>
  <c r="D38" i="164"/>
  <c r="D45" i="164" s="1"/>
  <c r="C38" i="164"/>
  <c r="C45" i="164" s="1"/>
  <c r="V27" i="164"/>
  <c r="F27" i="164"/>
  <c r="AA26" i="164"/>
  <c r="Y26" i="164"/>
  <c r="X26" i="164"/>
  <c r="Z26" i="164" s="1"/>
  <c r="W26" i="164"/>
  <c r="V26" i="164"/>
  <c r="U26" i="164"/>
  <c r="T26" i="164"/>
  <c r="S26" i="164"/>
  <c r="R26" i="164"/>
  <c r="Q26" i="164"/>
  <c r="P26" i="164"/>
  <c r="O26" i="164"/>
  <c r="N26" i="164"/>
  <c r="M26" i="164"/>
  <c r="L26" i="164"/>
  <c r="K26" i="164"/>
  <c r="J26" i="164"/>
  <c r="I26" i="164"/>
  <c r="H26" i="164"/>
  <c r="G26" i="164"/>
  <c r="F26" i="164"/>
  <c r="E26" i="164"/>
  <c r="D26" i="164"/>
  <c r="C26" i="164"/>
  <c r="AA14" i="164"/>
  <c r="Y14" i="164"/>
  <c r="Y27" i="164" s="1"/>
  <c r="X14" i="164"/>
  <c r="W14" i="164"/>
  <c r="W27" i="164" s="1"/>
  <c r="V14" i="164"/>
  <c r="U14" i="164"/>
  <c r="U27" i="164" s="1"/>
  <c r="U46" i="164" s="1"/>
  <c r="T14" i="164"/>
  <c r="T27" i="164" s="1"/>
  <c r="T46" i="164" s="1"/>
  <c r="S14" i="164"/>
  <c r="R14" i="164"/>
  <c r="R27" i="164" s="1"/>
  <c r="Q14" i="164"/>
  <c r="Q27" i="164" s="1"/>
  <c r="P14" i="164"/>
  <c r="P27" i="164" s="1"/>
  <c r="O14" i="164"/>
  <c r="O27" i="164" s="1"/>
  <c r="N14" i="164"/>
  <c r="N27" i="164" s="1"/>
  <c r="M14" i="164"/>
  <c r="M27" i="164" s="1"/>
  <c r="M46" i="164" s="1"/>
  <c r="L14" i="164"/>
  <c r="L27" i="164" s="1"/>
  <c r="L46" i="164" s="1"/>
  <c r="K14" i="164"/>
  <c r="J14" i="164"/>
  <c r="J27" i="164" s="1"/>
  <c r="I14" i="164"/>
  <c r="I27" i="164" s="1"/>
  <c r="H14" i="164"/>
  <c r="H27" i="164" s="1"/>
  <c r="G14" i="164"/>
  <c r="G27" i="164" s="1"/>
  <c r="F14" i="164"/>
  <c r="E14" i="164"/>
  <c r="E27" i="164" s="1"/>
  <c r="E46" i="164" s="1"/>
  <c r="D14" i="164"/>
  <c r="D27" i="164" s="1"/>
  <c r="D46" i="164" s="1"/>
  <c r="C14" i="164"/>
  <c r="AA51" i="165"/>
  <c r="Y51" i="165"/>
  <c r="X51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G51" i="165"/>
  <c r="F51" i="165"/>
  <c r="E51" i="165"/>
  <c r="D51" i="165"/>
  <c r="C51" i="165"/>
  <c r="AA44" i="165"/>
  <c r="Y44" i="165"/>
  <c r="X44" i="165"/>
  <c r="Z44" i="165" s="1"/>
  <c r="W44" i="165"/>
  <c r="V44" i="165"/>
  <c r="U44" i="165"/>
  <c r="T44" i="165"/>
  <c r="S44" i="165"/>
  <c r="R44" i="165"/>
  <c r="Q44" i="165"/>
  <c r="P44" i="165"/>
  <c r="P45" i="165" s="1"/>
  <c r="O44" i="165"/>
  <c r="N44" i="165"/>
  <c r="M44" i="165"/>
  <c r="L44" i="165"/>
  <c r="K44" i="165"/>
  <c r="J44" i="165"/>
  <c r="I44" i="165"/>
  <c r="H44" i="165"/>
  <c r="H45" i="165" s="1"/>
  <c r="G44" i="165"/>
  <c r="F44" i="165"/>
  <c r="E44" i="165"/>
  <c r="D44" i="165"/>
  <c r="C44" i="165"/>
  <c r="C45" i="165" s="1"/>
  <c r="AA38" i="165"/>
  <c r="AA45" i="165" s="1"/>
  <c r="Z38" i="165"/>
  <c r="Y38" i="165"/>
  <c r="X38" i="165"/>
  <c r="X45" i="165" s="1"/>
  <c r="W38" i="165"/>
  <c r="W45" i="165" s="1"/>
  <c r="V38" i="165"/>
  <c r="V45" i="165" s="1"/>
  <c r="U38" i="165"/>
  <c r="U45" i="165" s="1"/>
  <c r="T38" i="165"/>
  <c r="S38" i="165"/>
  <c r="R38" i="165"/>
  <c r="R45" i="165" s="1"/>
  <c r="R46" i="165" s="1"/>
  <c r="Q38" i="165"/>
  <c r="P38" i="165"/>
  <c r="O38" i="165"/>
  <c r="O45" i="165" s="1"/>
  <c r="N38" i="165"/>
  <c r="N45" i="165" s="1"/>
  <c r="M38" i="165"/>
  <c r="M45" i="165" s="1"/>
  <c r="L38" i="165"/>
  <c r="K38" i="165"/>
  <c r="J38" i="165"/>
  <c r="J45" i="165" s="1"/>
  <c r="J46" i="165" s="1"/>
  <c r="I38" i="165"/>
  <c r="H38" i="165"/>
  <c r="G38" i="165"/>
  <c r="G45" i="165" s="1"/>
  <c r="F38" i="165"/>
  <c r="F45" i="165" s="1"/>
  <c r="E38" i="165"/>
  <c r="E45" i="165" s="1"/>
  <c r="D38" i="165"/>
  <c r="C38" i="165"/>
  <c r="V27" i="165"/>
  <c r="N27" i="165"/>
  <c r="AA26" i="165"/>
  <c r="Y26" i="165"/>
  <c r="X26" i="165"/>
  <c r="Z26" i="165" s="1"/>
  <c r="W26" i="165"/>
  <c r="V26" i="165"/>
  <c r="U26" i="165"/>
  <c r="T26" i="165"/>
  <c r="S26" i="165"/>
  <c r="R26" i="165"/>
  <c r="Q26" i="165"/>
  <c r="P26" i="165"/>
  <c r="O26" i="165"/>
  <c r="N26" i="165"/>
  <c r="M26" i="165"/>
  <c r="L26" i="165"/>
  <c r="K26" i="165"/>
  <c r="J26" i="165"/>
  <c r="I26" i="165"/>
  <c r="H26" i="165"/>
  <c r="G26" i="165"/>
  <c r="F26" i="165"/>
  <c r="E26" i="165"/>
  <c r="D26" i="165"/>
  <c r="C26" i="165"/>
  <c r="AA14" i="165"/>
  <c r="Y14" i="165"/>
  <c r="Y27" i="165" s="1"/>
  <c r="X14" i="165"/>
  <c r="W14" i="165"/>
  <c r="W27" i="165" s="1"/>
  <c r="V14" i="165"/>
  <c r="U14" i="165"/>
  <c r="U27" i="165" s="1"/>
  <c r="T14" i="165"/>
  <c r="T27" i="165" s="1"/>
  <c r="S14" i="165"/>
  <c r="R14" i="165"/>
  <c r="R27" i="165" s="1"/>
  <c r="Q14" i="165"/>
  <c r="Q27" i="165" s="1"/>
  <c r="P14" i="165"/>
  <c r="P27" i="165" s="1"/>
  <c r="O14" i="165"/>
  <c r="O27" i="165" s="1"/>
  <c r="N14" i="165"/>
  <c r="M14" i="165"/>
  <c r="M27" i="165" s="1"/>
  <c r="L14" i="165"/>
  <c r="L27" i="165" s="1"/>
  <c r="K14" i="165"/>
  <c r="J14" i="165"/>
  <c r="J27" i="165" s="1"/>
  <c r="I14" i="165"/>
  <c r="I27" i="165" s="1"/>
  <c r="H14" i="165"/>
  <c r="H27" i="165" s="1"/>
  <c r="G14" i="165"/>
  <c r="G27" i="165" s="1"/>
  <c r="F14" i="165"/>
  <c r="F27" i="165" s="1"/>
  <c r="E14" i="165"/>
  <c r="E27" i="165" s="1"/>
  <c r="D14" i="165"/>
  <c r="D27" i="165" s="1"/>
  <c r="C14" i="165"/>
  <c r="AA51" i="166"/>
  <c r="Y51" i="166"/>
  <c r="Z51" i="166" s="1"/>
  <c r="X51" i="166"/>
  <c r="W51" i="166"/>
  <c r="V51" i="166"/>
  <c r="U51" i="166"/>
  <c r="T51" i="166"/>
  <c r="S51" i="166"/>
  <c r="R51" i="166"/>
  <c r="Q51" i="166"/>
  <c r="P51" i="166"/>
  <c r="O51" i="166"/>
  <c r="N51" i="166"/>
  <c r="M51" i="166"/>
  <c r="L51" i="166"/>
  <c r="K51" i="166"/>
  <c r="J51" i="166"/>
  <c r="I51" i="166"/>
  <c r="H51" i="166"/>
  <c r="G51" i="166"/>
  <c r="F51" i="166"/>
  <c r="E51" i="166"/>
  <c r="D51" i="166"/>
  <c r="C51" i="166"/>
  <c r="AA44" i="166"/>
  <c r="Y44" i="166"/>
  <c r="X44" i="166"/>
  <c r="Z44" i="166" s="1"/>
  <c r="W44" i="166"/>
  <c r="V44" i="166"/>
  <c r="U44" i="166"/>
  <c r="T44" i="166"/>
  <c r="S44" i="166"/>
  <c r="R44" i="166"/>
  <c r="Q44" i="166"/>
  <c r="P44" i="166"/>
  <c r="P45" i="166" s="1"/>
  <c r="O44" i="166"/>
  <c r="N44" i="166"/>
  <c r="M44" i="166"/>
  <c r="L44" i="166"/>
  <c r="K44" i="166"/>
  <c r="J44" i="166"/>
  <c r="I44" i="166"/>
  <c r="H44" i="166"/>
  <c r="H45" i="166" s="1"/>
  <c r="G44" i="166"/>
  <c r="F44" i="166"/>
  <c r="E44" i="166"/>
  <c r="E45" i="166" s="1"/>
  <c r="D44" i="166"/>
  <c r="C44" i="166"/>
  <c r="AA38" i="166"/>
  <c r="AA45" i="166" s="1"/>
  <c r="Y38" i="166"/>
  <c r="Y45" i="166" s="1"/>
  <c r="X38" i="166"/>
  <c r="W38" i="166"/>
  <c r="W45" i="166" s="1"/>
  <c r="V38" i="166"/>
  <c r="V45" i="166" s="1"/>
  <c r="U38" i="166"/>
  <c r="T38" i="166"/>
  <c r="S38" i="166"/>
  <c r="S45" i="166" s="1"/>
  <c r="R38" i="166"/>
  <c r="R45" i="166" s="1"/>
  <c r="Q38" i="166"/>
  <c r="P38" i="166"/>
  <c r="O38" i="166"/>
  <c r="O45" i="166" s="1"/>
  <c r="N38" i="166"/>
  <c r="N45" i="166" s="1"/>
  <c r="M38" i="166"/>
  <c r="L38" i="166"/>
  <c r="K38" i="166"/>
  <c r="K45" i="166" s="1"/>
  <c r="J38" i="166"/>
  <c r="J45" i="166" s="1"/>
  <c r="I38" i="166"/>
  <c r="H38" i="166"/>
  <c r="G38" i="166"/>
  <c r="G45" i="166" s="1"/>
  <c r="F38" i="166"/>
  <c r="F45" i="166" s="1"/>
  <c r="E38" i="166"/>
  <c r="D38" i="166"/>
  <c r="C38" i="166"/>
  <c r="C45" i="166" s="1"/>
  <c r="X27" i="166"/>
  <c r="AA26" i="166"/>
  <c r="Y26" i="166"/>
  <c r="X26" i="166"/>
  <c r="W26" i="166"/>
  <c r="V26" i="166"/>
  <c r="U26" i="166"/>
  <c r="T26" i="166"/>
  <c r="S26" i="166"/>
  <c r="R26" i="166"/>
  <c r="Q26" i="166"/>
  <c r="P26" i="166"/>
  <c r="O26" i="166"/>
  <c r="N26" i="166"/>
  <c r="M26" i="166"/>
  <c r="L26" i="166"/>
  <c r="K26" i="166"/>
  <c r="J26" i="166"/>
  <c r="I26" i="166"/>
  <c r="H26" i="166"/>
  <c r="G26" i="166"/>
  <c r="F26" i="166"/>
  <c r="E26" i="166"/>
  <c r="D26" i="166"/>
  <c r="C26" i="166"/>
  <c r="AA14" i="166"/>
  <c r="AA27" i="166" s="1"/>
  <c r="Y14" i="166"/>
  <c r="Y27" i="166" s="1"/>
  <c r="X14" i="166"/>
  <c r="W14" i="166"/>
  <c r="W27" i="166" s="1"/>
  <c r="V14" i="166"/>
  <c r="U14" i="166"/>
  <c r="U27" i="166" s="1"/>
  <c r="T14" i="166"/>
  <c r="T27" i="166" s="1"/>
  <c r="S14" i="166"/>
  <c r="S27" i="166" s="1"/>
  <c r="R14" i="166"/>
  <c r="R27" i="166" s="1"/>
  <c r="R46" i="166" s="1"/>
  <c r="Q14" i="166"/>
  <c r="Q27" i="166" s="1"/>
  <c r="P14" i="166"/>
  <c r="P27" i="166" s="1"/>
  <c r="O14" i="166"/>
  <c r="O27" i="166" s="1"/>
  <c r="N14" i="166"/>
  <c r="N27" i="166" s="1"/>
  <c r="M14" i="166"/>
  <c r="M27" i="166" s="1"/>
  <c r="L14" i="166"/>
  <c r="L27" i="166" s="1"/>
  <c r="K14" i="166"/>
  <c r="J14" i="166"/>
  <c r="J27" i="166" s="1"/>
  <c r="J46" i="166" s="1"/>
  <c r="I14" i="166"/>
  <c r="I27" i="166" s="1"/>
  <c r="H14" i="166"/>
  <c r="G14" i="166"/>
  <c r="G27" i="166" s="1"/>
  <c r="F14" i="166"/>
  <c r="E14" i="166"/>
  <c r="E27" i="166" s="1"/>
  <c r="D14" i="166"/>
  <c r="C14" i="166"/>
  <c r="AA51" i="167"/>
  <c r="Y51" i="167"/>
  <c r="X51" i="167"/>
  <c r="W51" i="167"/>
  <c r="V51" i="167"/>
  <c r="U51" i="167"/>
  <c r="T51" i="167"/>
  <c r="S51" i="167"/>
  <c r="R51" i="167"/>
  <c r="Q51" i="167"/>
  <c r="P51" i="167"/>
  <c r="O51" i="167"/>
  <c r="N51" i="167"/>
  <c r="M51" i="167"/>
  <c r="L51" i="167"/>
  <c r="K51" i="167"/>
  <c r="J51" i="167"/>
  <c r="I51" i="167"/>
  <c r="H51" i="167"/>
  <c r="G51" i="167"/>
  <c r="F51" i="167"/>
  <c r="E51" i="167"/>
  <c r="D51" i="167"/>
  <c r="C51" i="167"/>
  <c r="Y45" i="167"/>
  <c r="AA44" i="167"/>
  <c r="Y44" i="167"/>
  <c r="X44" i="167"/>
  <c r="Z44" i="167" s="1"/>
  <c r="W44" i="167"/>
  <c r="V44" i="167"/>
  <c r="U44" i="167"/>
  <c r="T44" i="167"/>
  <c r="S44" i="167"/>
  <c r="R44" i="167"/>
  <c r="Q44" i="167"/>
  <c r="P44" i="167"/>
  <c r="O44" i="167"/>
  <c r="N44" i="167"/>
  <c r="M44" i="167"/>
  <c r="L44" i="167"/>
  <c r="K44" i="167"/>
  <c r="J44" i="167"/>
  <c r="I44" i="167"/>
  <c r="H44" i="167"/>
  <c r="G44" i="167"/>
  <c r="F44" i="167"/>
  <c r="E44" i="167"/>
  <c r="D44" i="167"/>
  <c r="C44" i="167"/>
  <c r="AA38" i="167"/>
  <c r="AA45" i="167" s="1"/>
  <c r="Y38" i="167"/>
  <c r="X38" i="167"/>
  <c r="X45" i="167" s="1"/>
  <c r="W38" i="167"/>
  <c r="W45" i="167" s="1"/>
  <c r="V38" i="167"/>
  <c r="V45" i="167" s="1"/>
  <c r="U38" i="167"/>
  <c r="U45" i="167" s="1"/>
  <c r="T38" i="167"/>
  <c r="T45" i="167" s="1"/>
  <c r="S38" i="167"/>
  <c r="S45" i="167" s="1"/>
  <c r="R38" i="167"/>
  <c r="R45" i="167" s="1"/>
  <c r="Q38" i="167"/>
  <c r="Q45" i="167" s="1"/>
  <c r="P38" i="167"/>
  <c r="P45" i="167" s="1"/>
  <c r="O38" i="167"/>
  <c r="O45" i="167" s="1"/>
  <c r="N38" i="167"/>
  <c r="N45" i="167" s="1"/>
  <c r="M38" i="167"/>
  <c r="L38" i="167"/>
  <c r="L45" i="167" s="1"/>
  <c r="K38" i="167"/>
  <c r="K45" i="167" s="1"/>
  <c r="J38" i="167"/>
  <c r="I38" i="167"/>
  <c r="I45" i="167" s="1"/>
  <c r="H38" i="167"/>
  <c r="H45" i="167" s="1"/>
  <c r="G38" i="167"/>
  <c r="F38" i="167"/>
  <c r="F45" i="167" s="1"/>
  <c r="E38" i="167"/>
  <c r="E45" i="167" s="1"/>
  <c r="D38" i="167"/>
  <c r="D45" i="167" s="1"/>
  <c r="C38" i="167"/>
  <c r="C45" i="167" s="1"/>
  <c r="AA26" i="167"/>
  <c r="Y26" i="167"/>
  <c r="X26" i="167"/>
  <c r="Z26" i="167" s="1"/>
  <c r="W26" i="167"/>
  <c r="V26" i="167"/>
  <c r="U26" i="167"/>
  <c r="T26" i="167"/>
  <c r="S26" i="167"/>
  <c r="R26" i="167"/>
  <c r="Q26" i="167"/>
  <c r="P26" i="167"/>
  <c r="O26" i="167"/>
  <c r="N26" i="167"/>
  <c r="M26" i="167"/>
  <c r="L26" i="167"/>
  <c r="K26" i="167"/>
  <c r="J26" i="167"/>
  <c r="I26" i="167"/>
  <c r="H26" i="167"/>
  <c r="G26" i="167"/>
  <c r="F26" i="167"/>
  <c r="E26" i="167"/>
  <c r="D26" i="167"/>
  <c r="C26" i="167"/>
  <c r="AA14" i="167"/>
  <c r="AA27" i="167" s="1"/>
  <c r="Y14" i="167"/>
  <c r="Y27" i="167" s="1"/>
  <c r="X14" i="167"/>
  <c r="X27" i="167" s="1"/>
  <c r="W14" i="167"/>
  <c r="W27" i="167" s="1"/>
  <c r="W46" i="167" s="1"/>
  <c r="V14" i="167"/>
  <c r="V27" i="167" s="1"/>
  <c r="V46" i="167" s="1"/>
  <c r="U14" i="167"/>
  <c r="T14" i="167"/>
  <c r="T27" i="167" s="1"/>
  <c r="S14" i="167"/>
  <c r="S27" i="167" s="1"/>
  <c r="R14" i="167"/>
  <c r="Q14" i="167"/>
  <c r="Q27" i="167" s="1"/>
  <c r="P14" i="167"/>
  <c r="P27" i="167" s="1"/>
  <c r="O14" i="167"/>
  <c r="O27" i="167" s="1"/>
  <c r="N14" i="167"/>
  <c r="N27" i="167" s="1"/>
  <c r="N46" i="167" s="1"/>
  <c r="M14" i="167"/>
  <c r="L14" i="167"/>
  <c r="L27" i="167" s="1"/>
  <c r="K14" i="167"/>
  <c r="K27" i="167" s="1"/>
  <c r="J14" i="167"/>
  <c r="I14" i="167"/>
  <c r="I27" i="167" s="1"/>
  <c r="H14" i="167"/>
  <c r="H27" i="167" s="1"/>
  <c r="G14" i="167"/>
  <c r="G27" i="167" s="1"/>
  <c r="F14" i="167"/>
  <c r="F27" i="167" s="1"/>
  <c r="F46" i="167" s="1"/>
  <c r="E14" i="167"/>
  <c r="D14" i="167"/>
  <c r="D27" i="167" s="1"/>
  <c r="C14" i="167"/>
  <c r="C27" i="167" s="1"/>
  <c r="AA51" i="168"/>
  <c r="Y51" i="168"/>
  <c r="X51" i="168"/>
  <c r="W51" i="168"/>
  <c r="V51" i="168"/>
  <c r="U51" i="168"/>
  <c r="T51" i="168"/>
  <c r="S51" i="168"/>
  <c r="R51" i="168"/>
  <c r="Q51" i="168"/>
  <c r="P51" i="168"/>
  <c r="O51" i="168"/>
  <c r="N51" i="168"/>
  <c r="M51" i="168"/>
  <c r="L51" i="168"/>
  <c r="K51" i="168"/>
  <c r="J51" i="168"/>
  <c r="I51" i="168"/>
  <c r="H51" i="168"/>
  <c r="G51" i="168"/>
  <c r="F51" i="168"/>
  <c r="E51" i="168"/>
  <c r="D51" i="168"/>
  <c r="C51" i="168"/>
  <c r="R45" i="168"/>
  <c r="L45" i="168"/>
  <c r="AA44" i="168"/>
  <c r="Y44" i="168"/>
  <c r="X44" i="168"/>
  <c r="Z44" i="168" s="1"/>
  <c r="W44" i="168"/>
  <c r="V44" i="168"/>
  <c r="U44" i="168"/>
  <c r="T44" i="168"/>
  <c r="S44" i="168"/>
  <c r="R44" i="168"/>
  <c r="Q44" i="168"/>
  <c r="P44" i="168"/>
  <c r="O44" i="168"/>
  <c r="N44" i="168"/>
  <c r="M44" i="168"/>
  <c r="L44" i="168"/>
  <c r="K44" i="168"/>
  <c r="J44" i="168"/>
  <c r="I44" i="168"/>
  <c r="H44" i="168"/>
  <c r="G44" i="168"/>
  <c r="F44" i="168"/>
  <c r="E44" i="168"/>
  <c r="D44" i="168"/>
  <c r="C44" i="168"/>
  <c r="AA38" i="168"/>
  <c r="Y38" i="168"/>
  <c r="Y45" i="168" s="1"/>
  <c r="X38" i="168"/>
  <c r="X45" i="168" s="1"/>
  <c r="Z45" i="168" s="1"/>
  <c r="W38" i="168"/>
  <c r="V38" i="168"/>
  <c r="V45" i="168" s="1"/>
  <c r="U38" i="168"/>
  <c r="U45" i="168" s="1"/>
  <c r="U46" i="168" s="1"/>
  <c r="T38" i="168"/>
  <c r="T45" i="168" s="1"/>
  <c r="S38" i="168"/>
  <c r="R38" i="168"/>
  <c r="Q38" i="168"/>
  <c r="Q45" i="168" s="1"/>
  <c r="P38" i="168"/>
  <c r="P45" i="168" s="1"/>
  <c r="O38" i="168"/>
  <c r="N38" i="168"/>
  <c r="N45" i="168" s="1"/>
  <c r="M38" i="168"/>
  <c r="M45" i="168" s="1"/>
  <c r="M46" i="168" s="1"/>
  <c r="L38" i="168"/>
  <c r="K38" i="168"/>
  <c r="J38" i="168"/>
  <c r="J45" i="168" s="1"/>
  <c r="I38" i="168"/>
  <c r="I45" i="168" s="1"/>
  <c r="H38" i="168"/>
  <c r="H45" i="168" s="1"/>
  <c r="G38" i="168"/>
  <c r="F38" i="168"/>
  <c r="F45" i="168" s="1"/>
  <c r="E38" i="168"/>
  <c r="E45" i="168" s="1"/>
  <c r="D38" i="168"/>
  <c r="D45" i="168" s="1"/>
  <c r="C38" i="168"/>
  <c r="O27" i="168"/>
  <c r="G27" i="168"/>
  <c r="E27" i="168"/>
  <c r="AA26" i="168"/>
  <c r="Y26" i="168"/>
  <c r="X26" i="168"/>
  <c r="Z26" i="168" s="1"/>
  <c r="W26" i="168"/>
  <c r="V26" i="168"/>
  <c r="U26" i="168"/>
  <c r="T26" i="168"/>
  <c r="S26" i="168"/>
  <c r="R26" i="168"/>
  <c r="Q26" i="168"/>
  <c r="P26" i="168"/>
  <c r="O26" i="168"/>
  <c r="N26" i="168"/>
  <c r="M26" i="168"/>
  <c r="L26" i="168"/>
  <c r="K26" i="168"/>
  <c r="J26" i="168"/>
  <c r="I26" i="168"/>
  <c r="H26" i="168"/>
  <c r="G26" i="168"/>
  <c r="F26" i="168"/>
  <c r="E26" i="168"/>
  <c r="D26" i="168"/>
  <c r="C26" i="168"/>
  <c r="AA14" i="168"/>
  <c r="AA27" i="168" s="1"/>
  <c r="Y14" i="168"/>
  <c r="Y27" i="168" s="1"/>
  <c r="Y46" i="168" s="1"/>
  <c r="X14" i="168"/>
  <c r="X27" i="168" s="1"/>
  <c r="W14" i="168"/>
  <c r="W27" i="168" s="1"/>
  <c r="V14" i="168"/>
  <c r="U14" i="168"/>
  <c r="U27" i="168" s="1"/>
  <c r="T14" i="168"/>
  <c r="T27" i="168" s="1"/>
  <c r="T46" i="168" s="1"/>
  <c r="S14" i="168"/>
  <c r="S27" i="168" s="1"/>
  <c r="R14" i="168"/>
  <c r="Q14" i="168"/>
  <c r="Q27" i="168" s="1"/>
  <c r="Q46" i="168" s="1"/>
  <c r="P14" i="168"/>
  <c r="P27" i="168" s="1"/>
  <c r="O14" i="168"/>
  <c r="N14" i="168"/>
  <c r="M14" i="168"/>
  <c r="M27" i="168" s="1"/>
  <c r="L14" i="168"/>
  <c r="L27" i="168" s="1"/>
  <c r="L46" i="168" s="1"/>
  <c r="K14" i="168"/>
  <c r="K27" i="168" s="1"/>
  <c r="J14" i="168"/>
  <c r="I14" i="168"/>
  <c r="I27" i="168" s="1"/>
  <c r="I46" i="168" s="1"/>
  <c r="H14" i="168"/>
  <c r="H27" i="168" s="1"/>
  <c r="G14" i="168"/>
  <c r="F14" i="168"/>
  <c r="E14" i="168"/>
  <c r="D14" i="168"/>
  <c r="D27" i="168" s="1"/>
  <c r="D46" i="168" s="1"/>
  <c r="C14" i="168"/>
  <c r="C27" i="168" s="1"/>
  <c r="AA51" i="169"/>
  <c r="Z51" i="169"/>
  <c r="Y51" i="169"/>
  <c r="X51" i="169"/>
  <c r="W51" i="169"/>
  <c r="V51" i="169"/>
  <c r="U51" i="169"/>
  <c r="T51" i="169"/>
  <c r="S51" i="169"/>
  <c r="R51" i="169"/>
  <c r="Q51" i="169"/>
  <c r="P51" i="169"/>
  <c r="O51" i="169"/>
  <c r="N51" i="169"/>
  <c r="M51" i="169"/>
  <c r="L51" i="169"/>
  <c r="K51" i="169"/>
  <c r="J51" i="169"/>
  <c r="I51" i="169"/>
  <c r="H51" i="169"/>
  <c r="G51" i="169"/>
  <c r="F51" i="169"/>
  <c r="E51" i="169"/>
  <c r="D51" i="169"/>
  <c r="C51" i="169"/>
  <c r="J45" i="169"/>
  <c r="AA44" i="169"/>
  <c r="Y44" i="169"/>
  <c r="X44" i="169"/>
  <c r="Z44" i="169" s="1"/>
  <c r="W44" i="169"/>
  <c r="V44" i="169"/>
  <c r="U44" i="169"/>
  <c r="T44" i="169"/>
  <c r="S44" i="169"/>
  <c r="R44" i="169"/>
  <c r="Q44" i="169"/>
  <c r="P44" i="169"/>
  <c r="O44" i="169"/>
  <c r="N44" i="169"/>
  <c r="M44" i="169"/>
  <c r="L44" i="169"/>
  <c r="K44" i="169"/>
  <c r="J44" i="169"/>
  <c r="I44" i="169"/>
  <c r="H44" i="169"/>
  <c r="G44" i="169"/>
  <c r="F44" i="169"/>
  <c r="E44" i="169"/>
  <c r="D44" i="169"/>
  <c r="C44" i="169"/>
  <c r="AA38" i="169"/>
  <c r="Y38" i="169"/>
  <c r="Y45" i="169" s="1"/>
  <c r="X38" i="169"/>
  <c r="X45" i="169" s="1"/>
  <c r="Z45" i="169" s="1"/>
  <c r="W38" i="169"/>
  <c r="V38" i="169"/>
  <c r="V45" i="169" s="1"/>
  <c r="U38" i="169"/>
  <c r="U45" i="169" s="1"/>
  <c r="T38" i="169"/>
  <c r="T45" i="169" s="1"/>
  <c r="S38" i="169"/>
  <c r="R38" i="169"/>
  <c r="R45" i="169" s="1"/>
  <c r="Q38" i="169"/>
  <c r="Q45" i="169" s="1"/>
  <c r="P38" i="169"/>
  <c r="P45" i="169" s="1"/>
  <c r="O38" i="169"/>
  <c r="N38" i="169"/>
  <c r="N45" i="169" s="1"/>
  <c r="M38" i="169"/>
  <c r="M45" i="169" s="1"/>
  <c r="L38" i="169"/>
  <c r="L45" i="169" s="1"/>
  <c r="K38" i="169"/>
  <c r="J38" i="169"/>
  <c r="I38" i="169"/>
  <c r="I45" i="169" s="1"/>
  <c r="H38" i="169"/>
  <c r="H45" i="169" s="1"/>
  <c r="G38" i="169"/>
  <c r="F38" i="169"/>
  <c r="F45" i="169" s="1"/>
  <c r="E38" i="169"/>
  <c r="E45" i="169" s="1"/>
  <c r="D38" i="169"/>
  <c r="D45" i="169" s="1"/>
  <c r="C38" i="169"/>
  <c r="U27" i="169"/>
  <c r="U46" i="169" s="1"/>
  <c r="AA26" i="169"/>
  <c r="Y26" i="169"/>
  <c r="X26" i="169"/>
  <c r="Z26" i="169" s="1"/>
  <c r="W26" i="169"/>
  <c r="V26" i="169"/>
  <c r="U26" i="169"/>
  <c r="T26" i="169"/>
  <c r="S26" i="169"/>
  <c r="R26" i="169"/>
  <c r="Q26" i="169"/>
  <c r="P26" i="169"/>
  <c r="O26" i="169"/>
  <c r="N26" i="169"/>
  <c r="M26" i="169"/>
  <c r="L26" i="169"/>
  <c r="K26" i="169"/>
  <c r="J26" i="169"/>
  <c r="I26" i="169"/>
  <c r="H26" i="169"/>
  <c r="G26" i="169"/>
  <c r="F26" i="169"/>
  <c r="E26" i="169"/>
  <c r="D26" i="169"/>
  <c r="C26" i="169"/>
  <c r="AA14" i="169"/>
  <c r="AA27" i="169" s="1"/>
  <c r="Y14" i="169"/>
  <c r="Y27" i="169" s="1"/>
  <c r="X14" i="169"/>
  <c r="X27" i="169" s="1"/>
  <c r="W14" i="169"/>
  <c r="W27" i="169" s="1"/>
  <c r="V14" i="169"/>
  <c r="U14" i="169"/>
  <c r="T14" i="169"/>
  <c r="T27" i="169" s="1"/>
  <c r="S14" i="169"/>
  <c r="S27" i="169" s="1"/>
  <c r="R14" i="169"/>
  <c r="Q14" i="169"/>
  <c r="Q27" i="169" s="1"/>
  <c r="P14" i="169"/>
  <c r="P27" i="169" s="1"/>
  <c r="O14" i="169"/>
  <c r="O27" i="169" s="1"/>
  <c r="N14" i="169"/>
  <c r="M14" i="169"/>
  <c r="M27" i="169" s="1"/>
  <c r="M46" i="169" s="1"/>
  <c r="L14" i="169"/>
  <c r="L27" i="169" s="1"/>
  <c r="K14" i="169"/>
  <c r="K27" i="169" s="1"/>
  <c r="J14" i="169"/>
  <c r="I14" i="169"/>
  <c r="I27" i="169" s="1"/>
  <c r="H14" i="169"/>
  <c r="H27" i="169" s="1"/>
  <c r="G14" i="169"/>
  <c r="G27" i="169" s="1"/>
  <c r="F14" i="169"/>
  <c r="E14" i="169"/>
  <c r="E27" i="169" s="1"/>
  <c r="E46" i="169" s="1"/>
  <c r="D14" i="169"/>
  <c r="D27" i="169" s="1"/>
  <c r="C14" i="169"/>
  <c r="C27" i="169" s="1"/>
  <c r="AA51" i="170"/>
  <c r="Y51" i="170"/>
  <c r="X51" i="170"/>
  <c r="Z51" i="170" s="1"/>
  <c r="W51" i="170"/>
  <c r="V51" i="170"/>
  <c r="U51" i="170"/>
  <c r="T51" i="170"/>
  <c r="S51" i="170"/>
  <c r="R51" i="170"/>
  <c r="Q51" i="170"/>
  <c r="P51" i="170"/>
  <c r="O51" i="170"/>
  <c r="N51" i="170"/>
  <c r="M51" i="170"/>
  <c r="L51" i="170"/>
  <c r="K51" i="170"/>
  <c r="J51" i="170"/>
  <c r="I51" i="170"/>
  <c r="H51" i="170"/>
  <c r="G51" i="170"/>
  <c r="F51" i="170"/>
  <c r="E51" i="170"/>
  <c r="D51" i="170"/>
  <c r="C51" i="170"/>
  <c r="R45" i="170"/>
  <c r="L45" i="170"/>
  <c r="AA44" i="170"/>
  <c r="Y44" i="170"/>
  <c r="X44" i="170"/>
  <c r="Z44" i="170" s="1"/>
  <c r="W44" i="170"/>
  <c r="V44" i="170"/>
  <c r="U44" i="170"/>
  <c r="T44" i="170"/>
  <c r="S44" i="170"/>
  <c r="R44" i="170"/>
  <c r="Q44" i="170"/>
  <c r="P44" i="170"/>
  <c r="O44" i="170"/>
  <c r="N44" i="170"/>
  <c r="M44" i="170"/>
  <c r="L44" i="170"/>
  <c r="K44" i="170"/>
  <c r="J44" i="170"/>
  <c r="I44" i="170"/>
  <c r="H44" i="170"/>
  <c r="G44" i="170"/>
  <c r="F44" i="170"/>
  <c r="E44" i="170"/>
  <c r="D44" i="170"/>
  <c r="C44" i="170"/>
  <c r="AA38" i="170"/>
  <c r="Y38" i="170"/>
  <c r="Y45" i="170" s="1"/>
  <c r="X38" i="170"/>
  <c r="X45" i="170" s="1"/>
  <c r="Z45" i="170" s="1"/>
  <c r="W38" i="170"/>
  <c r="V38" i="170"/>
  <c r="V45" i="170" s="1"/>
  <c r="U38" i="170"/>
  <c r="U45" i="170" s="1"/>
  <c r="T38" i="170"/>
  <c r="T45" i="170" s="1"/>
  <c r="S38" i="170"/>
  <c r="R38" i="170"/>
  <c r="Q38" i="170"/>
  <c r="Q45" i="170" s="1"/>
  <c r="P38" i="170"/>
  <c r="P45" i="170" s="1"/>
  <c r="O38" i="170"/>
  <c r="N38" i="170"/>
  <c r="N45" i="170" s="1"/>
  <c r="M38" i="170"/>
  <c r="M45" i="170" s="1"/>
  <c r="L38" i="170"/>
  <c r="K38" i="170"/>
  <c r="J38" i="170"/>
  <c r="J45" i="170" s="1"/>
  <c r="I38" i="170"/>
  <c r="I45" i="170" s="1"/>
  <c r="H38" i="170"/>
  <c r="H45" i="170" s="1"/>
  <c r="G38" i="170"/>
  <c r="F38" i="170"/>
  <c r="F45" i="170" s="1"/>
  <c r="E38" i="170"/>
  <c r="E45" i="170" s="1"/>
  <c r="D38" i="170"/>
  <c r="D45" i="170" s="1"/>
  <c r="C38" i="170"/>
  <c r="O27" i="170"/>
  <c r="G27" i="170"/>
  <c r="E27" i="170"/>
  <c r="E46" i="170" s="1"/>
  <c r="AA26" i="170"/>
  <c r="Y26" i="170"/>
  <c r="X26" i="170"/>
  <c r="Z26" i="170" s="1"/>
  <c r="W26" i="170"/>
  <c r="V26" i="170"/>
  <c r="U26" i="170"/>
  <c r="T26" i="170"/>
  <c r="S26" i="170"/>
  <c r="R26" i="170"/>
  <c r="Q26" i="170"/>
  <c r="P26" i="170"/>
  <c r="O26" i="170"/>
  <c r="N26" i="170"/>
  <c r="M26" i="170"/>
  <c r="L26" i="170"/>
  <c r="K26" i="170"/>
  <c r="J26" i="170"/>
  <c r="I26" i="170"/>
  <c r="H26" i="170"/>
  <c r="G26" i="170"/>
  <c r="F26" i="170"/>
  <c r="E26" i="170"/>
  <c r="D26" i="170"/>
  <c r="C26" i="170"/>
  <c r="AA14" i="170"/>
  <c r="AA27" i="170" s="1"/>
  <c r="Y14" i="170"/>
  <c r="Y27" i="170" s="1"/>
  <c r="Y46" i="170" s="1"/>
  <c r="X14" i="170"/>
  <c r="X27" i="170" s="1"/>
  <c r="W14" i="170"/>
  <c r="W27" i="170" s="1"/>
  <c r="V14" i="170"/>
  <c r="U14" i="170"/>
  <c r="U27" i="170" s="1"/>
  <c r="T14" i="170"/>
  <c r="T27" i="170" s="1"/>
  <c r="T46" i="170" s="1"/>
  <c r="S14" i="170"/>
  <c r="S27" i="170" s="1"/>
  <c r="R14" i="170"/>
  <c r="Q14" i="170"/>
  <c r="Q27" i="170" s="1"/>
  <c r="Q46" i="170" s="1"/>
  <c r="P14" i="170"/>
  <c r="P27" i="170" s="1"/>
  <c r="O14" i="170"/>
  <c r="N14" i="170"/>
  <c r="M14" i="170"/>
  <c r="M27" i="170" s="1"/>
  <c r="L14" i="170"/>
  <c r="L27" i="170" s="1"/>
  <c r="L46" i="170" s="1"/>
  <c r="K14" i="170"/>
  <c r="K27" i="170" s="1"/>
  <c r="J14" i="170"/>
  <c r="I14" i="170"/>
  <c r="I27" i="170" s="1"/>
  <c r="I46" i="170" s="1"/>
  <c r="H14" i="170"/>
  <c r="H27" i="170" s="1"/>
  <c r="G14" i="170"/>
  <c r="F14" i="170"/>
  <c r="E14" i="170"/>
  <c r="D14" i="170"/>
  <c r="D27" i="170" s="1"/>
  <c r="D46" i="170" s="1"/>
  <c r="C14" i="170"/>
  <c r="C27" i="170" s="1"/>
  <c r="AA51" i="171"/>
  <c r="Y51" i="171"/>
  <c r="X51" i="171"/>
  <c r="Z51" i="171" s="1"/>
  <c r="W51" i="171"/>
  <c r="V51" i="171"/>
  <c r="U51" i="171"/>
  <c r="T51" i="171"/>
  <c r="S51" i="171"/>
  <c r="R51" i="171"/>
  <c r="Q51" i="171"/>
  <c r="P51" i="171"/>
  <c r="O51" i="171"/>
  <c r="N51" i="171"/>
  <c r="M51" i="171"/>
  <c r="L51" i="171"/>
  <c r="K51" i="171"/>
  <c r="J51" i="171"/>
  <c r="I51" i="171"/>
  <c r="H51" i="171"/>
  <c r="G51" i="171"/>
  <c r="F51" i="171"/>
  <c r="E51" i="171"/>
  <c r="D51" i="171"/>
  <c r="C51" i="171"/>
  <c r="J45" i="171"/>
  <c r="AA44" i="171"/>
  <c r="Y44" i="171"/>
  <c r="X44" i="171"/>
  <c r="Z44" i="171" s="1"/>
  <c r="W44" i="171"/>
  <c r="V44" i="171"/>
  <c r="U44" i="171"/>
  <c r="T44" i="171"/>
  <c r="S44" i="171"/>
  <c r="R44" i="171"/>
  <c r="Q44" i="171"/>
  <c r="P44" i="171"/>
  <c r="O44" i="171"/>
  <c r="N44" i="171"/>
  <c r="M44" i="171"/>
  <c r="L44" i="171"/>
  <c r="K44" i="171"/>
  <c r="J44" i="171"/>
  <c r="I44" i="171"/>
  <c r="H44" i="171"/>
  <c r="G44" i="171"/>
  <c r="F44" i="171"/>
  <c r="E44" i="171"/>
  <c r="D44" i="171"/>
  <c r="C44" i="171"/>
  <c r="AA38" i="171"/>
  <c r="Y38" i="171"/>
  <c r="Y45" i="171" s="1"/>
  <c r="X38" i="171"/>
  <c r="X45" i="171" s="1"/>
  <c r="Z45" i="171" s="1"/>
  <c r="W38" i="171"/>
  <c r="V38" i="171"/>
  <c r="V45" i="171" s="1"/>
  <c r="U38" i="171"/>
  <c r="U45" i="171" s="1"/>
  <c r="T38" i="171"/>
  <c r="T45" i="171" s="1"/>
  <c r="S38" i="171"/>
  <c r="R38" i="171"/>
  <c r="R45" i="171" s="1"/>
  <c r="Q38" i="171"/>
  <c r="Q45" i="171" s="1"/>
  <c r="P38" i="171"/>
  <c r="P45" i="171" s="1"/>
  <c r="O38" i="171"/>
  <c r="N38" i="171"/>
  <c r="N45" i="171" s="1"/>
  <c r="M38" i="171"/>
  <c r="M45" i="171" s="1"/>
  <c r="L38" i="171"/>
  <c r="L45" i="171" s="1"/>
  <c r="K38" i="171"/>
  <c r="J38" i="171"/>
  <c r="I38" i="171"/>
  <c r="I45" i="171" s="1"/>
  <c r="H38" i="171"/>
  <c r="H45" i="171" s="1"/>
  <c r="G38" i="171"/>
  <c r="F38" i="171"/>
  <c r="F45" i="171" s="1"/>
  <c r="E38" i="171"/>
  <c r="E45" i="171" s="1"/>
  <c r="D38" i="171"/>
  <c r="D45" i="171" s="1"/>
  <c r="C38" i="171"/>
  <c r="U27" i="171"/>
  <c r="U46" i="171" s="1"/>
  <c r="AA26" i="171"/>
  <c r="Y26" i="171"/>
  <c r="X26" i="171"/>
  <c r="Z26" i="171" s="1"/>
  <c r="W26" i="171"/>
  <c r="V26" i="171"/>
  <c r="U26" i="171"/>
  <c r="T26" i="171"/>
  <c r="S26" i="171"/>
  <c r="R26" i="171"/>
  <c r="Q26" i="171"/>
  <c r="P26" i="171"/>
  <c r="O26" i="171"/>
  <c r="N26" i="171"/>
  <c r="M26" i="171"/>
  <c r="L26" i="171"/>
  <c r="K26" i="171"/>
  <c r="J26" i="171"/>
  <c r="I26" i="171"/>
  <c r="H26" i="171"/>
  <c r="G26" i="171"/>
  <c r="F26" i="171"/>
  <c r="E26" i="171"/>
  <c r="D26" i="171"/>
  <c r="C26" i="171"/>
  <c r="AA14" i="171"/>
  <c r="AA27" i="171" s="1"/>
  <c r="Y14" i="171"/>
  <c r="Y27" i="171" s="1"/>
  <c r="X14" i="171"/>
  <c r="X27" i="171" s="1"/>
  <c r="W14" i="171"/>
  <c r="W27" i="171" s="1"/>
  <c r="V14" i="171"/>
  <c r="U14" i="171"/>
  <c r="T14" i="171"/>
  <c r="T27" i="171" s="1"/>
  <c r="S14" i="171"/>
  <c r="S27" i="171" s="1"/>
  <c r="R14" i="171"/>
  <c r="Q14" i="171"/>
  <c r="Q27" i="171" s="1"/>
  <c r="P14" i="171"/>
  <c r="P27" i="171" s="1"/>
  <c r="O14" i="171"/>
  <c r="O27" i="171" s="1"/>
  <c r="N14" i="171"/>
  <c r="M14" i="171"/>
  <c r="M27" i="171" s="1"/>
  <c r="M46" i="171" s="1"/>
  <c r="L14" i="171"/>
  <c r="L27" i="171" s="1"/>
  <c r="K14" i="171"/>
  <c r="K27" i="171" s="1"/>
  <c r="J14" i="171"/>
  <c r="I14" i="171"/>
  <c r="I27" i="171" s="1"/>
  <c r="H14" i="171"/>
  <c r="H27" i="171" s="1"/>
  <c r="G14" i="171"/>
  <c r="G27" i="171" s="1"/>
  <c r="F14" i="171"/>
  <c r="E14" i="171"/>
  <c r="E27" i="171" s="1"/>
  <c r="E46" i="171" s="1"/>
  <c r="D14" i="171"/>
  <c r="D27" i="171" s="1"/>
  <c r="C14" i="171"/>
  <c r="C27" i="171" s="1"/>
  <c r="AA51" i="172"/>
  <c r="Y51" i="172"/>
  <c r="X51" i="172"/>
  <c r="Z51" i="172" s="1"/>
  <c r="W51" i="172"/>
  <c r="V51" i="172"/>
  <c r="U51" i="172"/>
  <c r="T51" i="172"/>
  <c r="S51" i="172"/>
  <c r="R51" i="172"/>
  <c r="Q51" i="172"/>
  <c r="P51" i="172"/>
  <c r="O51" i="172"/>
  <c r="N51" i="172"/>
  <c r="M51" i="172"/>
  <c r="L51" i="172"/>
  <c r="K51" i="172"/>
  <c r="J51" i="172"/>
  <c r="I51" i="172"/>
  <c r="H51" i="172"/>
  <c r="G51" i="172"/>
  <c r="F51" i="172"/>
  <c r="E51" i="172"/>
  <c r="D51" i="172"/>
  <c r="C51" i="172"/>
  <c r="R45" i="172"/>
  <c r="L45" i="172"/>
  <c r="AA44" i="172"/>
  <c r="Y44" i="172"/>
  <c r="X44" i="172"/>
  <c r="Z44" i="172" s="1"/>
  <c r="W44" i="172"/>
  <c r="V44" i="172"/>
  <c r="U44" i="172"/>
  <c r="T44" i="172"/>
  <c r="S44" i="172"/>
  <c r="R44" i="172"/>
  <c r="Q44" i="172"/>
  <c r="P44" i="172"/>
  <c r="O44" i="172"/>
  <c r="N44" i="172"/>
  <c r="M44" i="172"/>
  <c r="L44" i="172"/>
  <c r="K44" i="172"/>
  <c r="J44" i="172"/>
  <c r="I44" i="172"/>
  <c r="H44" i="172"/>
  <c r="G44" i="172"/>
  <c r="F44" i="172"/>
  <c r="E44" i="172"/>
  <c r="D44" i="172"/>
  <c r="C44" i="172"/>
  <c r="AA38" i="172"/>
  <c r="Y38" i="172"/>
  <c r="Y45" i="172" s="1"/>
  <c r="X38" i="172"/>
  <c r="X45" i="172" s="1"/>
  <c r="Z45" i="172" s="1"/>
  <c r="W38" i="172"/>
  <c r="V38" i="172"/>
  <c r="V45" i="172" s="1"/>
  <c r="U38" i="172"/>
  <c r="U45" i="172" s="1"/>
  <c r="T38" i="172"/>
  <c r="T45" i="172" s="1"/>
  <c r="S38" i="172"/>
  <c r="R38" i="172"/>
  <c r="Q38" i="172"/>
  <c r="Q45" i="172" s="1"/>
  <c r="P38" i="172"/>
  <c r="P45" i="172" s="1"/>
  <c r="O38" i="172"/>
  <c r="N38" i="172"/>
  <c r="N45" i="172" s="1"/>
  <c r="M38" i="172"/>
  <c r="M45" i="172" s="1"/>
  <c r="L38" i="172"/>
  <c r="K38" i="172"/>
  <c r="J38" i="172"/>
  <c r="J45" i="172" s="1"/>
  <c r="I38" i="172"/>
  <c r="I45" i="172" s="1"/>
  <c r="H38" i="172"/>
  <c r="H45" i="172" s="1"/>
  <c r="G38" i="172"/>
  <c r="F38" i="172"/>
  <c r="F45" i="172" s="1"/>
  <c r="E38" i="172"/>
  <c r="E45" i="172" s="1"/>
  <c r="D38" i="172"/>
  <c r="D45" i="172" s="1"/>
  <c r="C38" i="172"/>
  <c r="O27" i="172"/>
  <c r="G27" i="172"/>
  <c r="E27" i="172"/>
  <c r="E46" i="172" s="1"/>
  <c r="AA26" i="172"/>
  <c r="Y26" i="172"/>
  <c r="X26" i="172"/>
  <c r="Z26" i="172" s="1"/>
  <c r="W26" i="172"/>
  <c r="V26" i="172"/>
  <c r="U26" i="172"/>
  <c r="T26" i="172"/>
  <c r="S26" i="172"/>
  <c r="R26" i="172"/>
  <c r="Q26" i="172"/>
  <c r="P26" i="172"/>
  <c r="O26" i="172"/>
  <c r="N26" i="172"/>
  <c r="M26" i="172"/>
  <c r="L26" i="172"/>
  <c r="K26" i="172"/>
  <c r="J26" i="172"/>
  <c r="I26" i="172"/>
  <c r="H26" i="172"/>
  <c r="G26" i="172"/>
  <c r="F26" i="172"/>
  <c r="E26" i="172"/>
  <c r="D26" i="172"/>
  <c r="C26" i="172"/>
  <c r="AA14" i="172"/>
  <c r="AA27" i="172" s="1"/>
  <c r="Y14" i="172"/>
  <c r="Y27" i="172" s="1"/>
  <c r="Y46" i="172" s="1"/>
  <c r="X14" i="172"/>
  <c r="X27" i="172" s="1"/>
  <c r="W14" i="172"/>
  <c r="W27" i="172" s="1"/>
  <c r="V14" i="172"/>
  <c r="U14" i="172"/>
  <c r="U27" i="172" s="1"/>
  <c r="T14" i="172"/>
  <c r="T27" i="172" s="1"/>
  <c r="T46" i="172" s="1"/>
  <c r="S14" i="172"/>
  <c r="S27" i="172" s="1"/>
  <c r="R14" i="172"/>
  <c r="Q14" i="172"/>
  <c r="Q27" i="172" s="1"/>
  <c r="Q46" i="172" s="1"/>
  <c r="P14" i="172"/>
  <c r="P27" i="172" s="1"/>
  <c r="O14" i="172"/>
  <c r="N14" i="172"/>
  <c r="M14" i="172"/>
  <c r="M27" i="172" s="1"/>
  <c r="L14" i="172"/>
  <c r="L27" i="172" s="1"/>
  <c r="L46" i="172" s="1"/>
  <c r="K14" i="172"/>
  <c r="K27" i="172" s="1"/>
  <c r="J14" i="172"/>
  <c r="I14" i="172"/>
  <c r="I27" i="172" s="1"/>
  <c r="I46" i="172" s="1"/>
  <c r="H14" i="172"/>
  <c r="H27" i="172" s="1"/>
  <c r="G14" i="172"/>
  <c r="F14" i="172"/>
  <c r="E14" i="172"/>
  <c r="D14" i="172"/>
  <c r="D27" i="172" s="1"/>
  <c r="D46" i="172" s="1"/>
  <c r="C14" i="172"/>
  <c r="C27" i="172" s="1"/>
  <c r="AA51" i="173"/>
  <c r="Y51" i="173"/>
  <c r="X51" i="173"/>
  <c r="Z51" i="173" s="1"/>
  <c r="W51" i="173"/>
  <c r="V51" i="173"/>
  <c r="U51" i="173"/>
  <c r="T51" i="173"/>
  <c r="S51" i="173"/>
  <c r="R51" i="173"/>
  <c r="Q51" i="173"/>
  <c r="P51" i="173"/>
  <c r="O51" i="173"/>
  <c r="N51" i="173"/>
  <c r="M51" i="173"/>
  <c r="L51" i="173"/>
  <c r="K51" i="173"/>
  <c r="J51" i="173"/>
  <c r="I51" i="173"/>
  <c r="H51" i="173"/>
  <c r="G51" i="173"/>
  <c r="F51" i="173"/>
  <c r="E51" i="173"/>
  <c r="D51" i="173"/>
  <c r="C51" i="173"/>
  <c r="J45" i="173"/>
  <c r="AA44" i="173"/>
  <c r="Y44" i="173"/>
  <c r="X44" i="173"/>
  <c r="Z44" i="173" s="1"/>
  <c r="W44" i="173"/>
  <c r="V44" i="173"/>
  <c r="U44" i="173"/>
  <c r="T44" i="173"/>
  <c r="S44" i="173"/>
  <c r="R44" i="173"/>
  <c r="Q44" i="173"/>
  <c r="P44" i="173"/>
  <c r="O44" i="173"/>
  <c r="N44" i="173"/>
  <c r="M44" i="173"/>
  <c r="L44" i="173"/>
  <c r="K44" i="173"/>
  <c r="J44" i="173"/>
  <c r="I44" i="173"/>
  <c r="H44" i="173"/>
  <c r="G44" i="173"/>
  <c r="F44" i="173"/>
  <c r="E44" i="173"/>
  <c r="D44" i="173"/>
  <c r="C44" i="173"/>
  <c r="AA38" i="173"/>
  <c r="Y38" i="173"/>
  <c r="Y45" i="173" s="1"/>
  <c r="X38" i="173"/>
  <c r="X45" i="173" s="1"/>
  <c r="Z45" i="173" s="1"/>
  <c r="W38" i="173"/>
  <c r="V38" i="173"/>
  <c r="V45" i="173" s="1"/>
  <c r="U38" i="173"/>
  <c r="U45" i="173" s="1"/>
  <c r="T38" i="173"/>
  <c r="T45" i="173" s="1"/>
  <c r="S38" i="173"/>
  <c r="R38" i="173"/>
  <c r="R45" i="173" s="1"/>
  <c r="Q38" i="173"/>
  <c r="Q45" i="173" s="1"/>
  <c r="P38" i="173"/>
  <c r="P45" i="173" s="1"/>
  <c r="O38" i="173"/>
  <c r="N38" i="173"/>
  <c r="N45" i="173" s="1"/>
  <c r="M38" i="173"/>
  <c r="M45" i="173" s="1"/>
  <c r="L38" i="173"/>
  <c r="L45" i="173" s="1"/>
  <c r="K38" i="173"/>
  <c r="J38" i="173"/>
  <c r="I38" i="173"/>
  <c r="I45" i="173" s="1"/>
  <c r="H38" i="173"/>
  <c r="H45" i="173" s="1"/>
  <c r="G38" i="173"/>
  <c r="F38" i="173"/>
  <c r="F45" i="173" s="1"/>
  <c r="E38" i="173"/>
  <c r="E45" i="173" s="1"/>
  <c r="D38" i="173"/>
  <c r="D45" i="173" s="1"/>
  <c r="C38" i="173"/>
  <c r="U27" i="173"/>
  <c r="U46" i="173" s="1"/>
  <c r="AA26" i="173"/>
  <c r="Y26" i="173"/>
  <c r="X26" i="173"/>
  <c r="Z26" i="173" s="1"/>
  <c r="W26" i="173"/>
  <c r="V26" i="173"/>
  <c r="U26" i="173"/>
  <c r="T26" i="173"/>
  <c r="S26" i="173"/>
  <c r="R26" i="173"/>
  <c r="Q26" i="173"/>
  <c r="P26" i="173"/>
  <c r="O26" i="173"/>
  <c r="N26" i="173"/>
  <c r="M26" i="173"/>
  <c r="L26" i="173"/>
  <c r="K26" i="173"/>
  <c r="J26" i="173"/>
  <c r="I26" i="173"/>
  <c r="H26" i="173"/>
  <c r="G26" i="173"/>
  <c r="F26" i="173"/>
  <c r="E26" i="173"/>
  <c r="D26" i="173"/>
  <c r="C26" i="173"/>
  <c r="AA14" i="173"/>
  <c r="AA27" i="173" s="1"/>
  <c r="Y14" i="173"/>
  <c r="Y27" i="173" s="1"/>
  <c r="X14" i="173"/>
  <c r="X27" i="173" s="1"/>
  <c r="W14" i="173"/>
  <c r="W27" i="173" s="1"/>
  <c r="V14" i="173"/>
  <c r="U14" i="173"/>
  <c r="T14" i="173"/>
  <c r="T27" i="173" s="1"/>
  <c r="S14" i="173"/>
  <c r="S27" i="173" s="1"/>
  <c r="R14" i="173"/>
  <c r="Q14" i="173"/>
  <c r="Q27" i="173" s="1"/>
  <c r="P14" i="173"/>
  <c r="P27" i="173" s="1"/>
  <c r="O14" i="173"/>
  <c r="O27" i="173" s="1"/>
  <c r="N14" i="173"/>
  <c r="M14" i="173"/>
  <c r="M27" i="173" s="1"/>
  <c r="M46" i="173" s="1"/>
  <c r="L14" i="173"/>
  <c r="L27" i="173" s="1"/>
  <c r="K14" i="173"/>
  <c r="K27" i="173" s="1"/>
  <c r="J14" i="173"/>
  <c r="I14" i="173"/>
  <c r="I27" i="173" s="1"/>
  <c r="H14" i="173"/>
  <c r="H27" i="173" s="1"/>
  <c r="G14" i="173"/>
  <c r="G27" i="173" s="1"/>
  <c r="F14" i="173"/>
  <c r="E14" i="173"/>
  <c r="E27" i="173" s="1"/>
  <c r="E46" i="173" s="1"/>
  <c r="D14" i="173"/>
  <c r="D27" i="173" s="1"/>
  <c r="C14" i="173"/>
  <c r="C27" i="173" s="1"/>
  <c r="AA51" i="174"/>
  <c r="Y51" i="174"/>
  <c r="X51" i="174"/>
  <c r="Z51" i="174" s="1"/>
  <c r="W51" i="174"/>
  <c r="V51" i="174"/>
  <c r="U51" i="174"/>
  <c r="T51" i="174"/>
  <c r="S51" i="174"/>
  <c r="R51" i="174"/>
  <c r="Q51" i="174"/>
  <c r="P51" i="174"/>
  <c r="O51" i="174"/>
  <c r="N51" i="174"/>
  <c r="M51" i="174"/>
  <c r="L51" i="174"/>
  <c r="K51" i="174"/>
  <c r="J51" i="174"/>
  <c r="I51" i="174"/>
  <c r="H51" i="174"/>
  <c r="G51" i="174"/>
  <c r="F51" i="174"/>
  <c r="E51" i="174"/>
  <c r="D51" i="174"/>
  <c r="C51" i="174"/>
  <c r="R45" i="174"/>
  <c r="L45" i="174"/>
  <c r="AA44" i="174"/>
  <c r="Y44" i="174"/>
  <c r="X44" i="174"/>
  <c r="Z44" i="174" s="1"/>
  <c r="W44" i="174"/>
  <c r="V44" i="174"/>
  <c r="U44" i="174"/>
  <c r="T44" i="174"/>
  <c r="S44" i="174"/>
  <c r="R44" i="174"/>
  <c r="Q44" i="174"/>
  <c r="P44" i="174"/>
  <c r="O44" i="174"/>
  <c r="N44" i="174"/>
  <c r="M44" i="174"/>
  <c r="L44" i="174"/>
  <c r="K44" i="174"/>
  <c r="J44" i="174"/>
  <c r="I44" i="174"/>
  <c r="H44" i="174"/>
  <c r="G44" i="174"/>
  <c r="F44" i="174"/>
  <c r="E44" i="174"/>
  <c r="D44" i="174"/>
  <c r="C44" i="174"/>
  <c r="AA38" i="174"/>
  <c r="Y38" i="174"/>
  <c r="Y45" i="174" s="1"/>
  <c r="X38" i="174"/>
  <c r="X45" i="174" s="1"/>
  <c r="Z45" i="174" s="1"/>
  <c r="W38" i="174"/>
  <c r="V38" i="174"/>
  <c r="V45" i="174" s="1"/>
  <c r="U38" i="174"/>
  <c r="U45" i="174" s="1"/>
  <c r="T38" i="174"/>
  <c r="T45" i="174" s="1"/>
  <c r="S38" i="174"/>
  <c r="R38" i="174"/>
  <c r="Q38" i="174"/>
  <c r="Q45" i="174" s="1"/>
  <c r="P38" i="174"/>
  <c r="P45" i="174" s="1"/>
  <c r="O38" i="174"/>
  <c r="N38" i="174"/>
  <c r="N45" i="174" s="1"/>
  <c r="M38" i="174"/>
  <c r="M45" i="174" s="1"/>
  <c r="L38" i="174"/>
  <c r="K38" i="174"/>
  <c r="J38" i="174"/>
  <c r="J45" i="174" s="1"/>
  <c r="I38" i="174"/>
  <c r="I45" i="174" s="1"/>
  <c r="H38" i="174"/>
  <c r="H45" i="174" s="1"/>
  <c r="G38" i="174"/>
  <c r="F38" i="174"/>
  <c r="F45" i="174" s="1"/>
  <c r="E38" i="174"/>
  <c r="E45" i="174" s="1"/>
  <c r="D38" i="174"/>
  <c r="D45" i="174" s="1"/>
  <c r="C38" i="174"/>
  <c r="O27" i="174"/>
  <c r="G27" i="174"/>
  <c r="E27" i="174"/>
  <c r="E46" i="174" s="1"/>
  <c r="AA26" i="174"/>
  <c r="Y26" i="174"/>
  <c r="X26" i="174"/>
  <c r="Z26" i="174" s="1"/>
  <c r="W26" i="174"/>
  <c r="V26" i="174"/>
  <c r="U26" i="174"/>
  <c r="T26" i="174"/>
  <c r="S26" i="174"/>
  <c r="R26" i="174"/>
  <c r="Q26" i="174"/>
  <c r="P26" i="174"/>
  <c r="O26" i="174"/>
  <c r="N26" i="174"/>
  <c r="M26" i="174"/>
  <c r="L26" i="174"/>
  <c r="K26" i="174"/>
  <c r="J26" i="174"/>
  <c r="I26" i="174"/>
  <c r="H26" i="174"/>
  <c r="G26" i="174"/>
  <c r="F26" i="174"/>
  <c r="E26" i="174"/>
  <c r="D26" i="174"/>
  <c r="C26" i="174"/>
  <c r="AA14" i="174"/>
  <c r="AA27" i="174" s="1"/>
  <c r="Y14" i="174"/>
  <c r="Y27" i="174" s="1"/>
  <c r="Y46" i="174" s="1"/>
  <c r="X14" i="174"/>
  <c r="X27" i="174" s="1"/>
  <c r="W14" i="174"/>
  <c r="W27" i="174" s="1"/>
  <c r="V14" i="174"/>
  <c r="U14" i="174"/>
  <c r="U27" i="174" s="1"/>
  <c r="T14" i="174"/>
  <c r="T27" i="174" s="1"/>
  <c r="T46" i="174" s="1"/>
  <c r="S14" i="174"/>
  <c r="S27" i="174" s="1"/>
  <c r="R14" i="174"/>
  <c r="Q14" i="174"/>
  <c r="Q27" i="174" s="1"/>
  <c r="Q46" i="174" s="1"/>
  <c r="P14" i="174"/>
  <c r="P27" i="174" s="1"/>
  <c r="O14" i="174"/>
  <c r="N14" i="174"/>
  <c r="M14" i="174"/>
  <c r="M27" i="174" s="1"/>
  <c r="L14" i="174"/>
  <c r="L27" i="174" s="1"/>
  <c r="L46" i="174" s="1"/>
  <c r="K14" i="174"/>
  <c r="K27" i="174" s="1"/>
  <c r="J14" i="174"/>
  <c r="I14" i="174"/>
  <c r="I27" i="174" s="1"/>
  <c r="I46" i="174" s="1"/>
  <c r="H14" i="174"/>
  <c r="H27" i="174" s="1"/>
  <c r="G14" i="174"/>
  <c r="F14" i="174"/>
  <c r="E14" i="174"/>
  <c r="D14" i="174"/>
  <c r="D27" i="174" s="1"/>
  <c r="D46" i="174" s="1"/>
  <c r="C14" i="174"/>
  <c r="C27" i="174" s="1"/>
  <c r="AA51" i="175"/>
  <c r="Y51" i="175"/>
  <c r="X51" i="175"/>
  <c r="Z51" i="175" s="1"/>
  <c r="W51" i="175"/>
  <c r="V51" i="175"/>
  <c r="U51" i="175"/>
  <c r="T51" i="175"/>
  <c r="S51" i="175"/>
  <c r="R51" i="175"/>
  <c r="Q51" i="175"/>
  <c r="P51" i="175"/>
  <c r="O51" i="175"/>
  <c r="N51" i="175"/>
  <c r="M51" i="175"/>
  <c r="L51" i="175"/>
  <c r="K51" i="175"/>
  <c r="J51" i="175"/>
  <c r="I51" i="175"/>
  <c r="H51" i="175"/>
  <c r="G51" i="175"/>
  <c r="F51" i="175"/>
  <c r="E51" i="175"/>
  <c r="D51" i="175"/>
  <c r="C51" i="175"/>
  <c r="J45" i="175"/>
  <c r="AA44" i="175"/>
  <c r="Y44" i="175"/>
  <c r="X44" i="175"/>
  <c r="Z44" i="175" s="1"/>
  <c r="W44" i="175"/>
  <c r="V44" i="175"/>
  <c r="U44" i="175"/>
  <c r="T44" i="175"/>
  <c r="S44" i="175"/>
  <c r="R44" i="175"/>
  <c r="Q44" i="175"/>
  <c r="P44" i="175"/>
  <c r="O44" i="175"/>
  <c r="N44" i="175"/>
  <c r="M44" i="175"/>
  <c r="L44" i="175"/>
  <c r="K44" i="175"/>
  <c r="J44" i="175"/>
  <c r="I44" i="175"/>
  <c r="H44" i="175"/>
  <c r="G44" i="175"/>
  <c r="F44" i="175"/>
  <c r="E44" i="175"/>
  <c r="D44" i="175"/>
  <c r="C44" i="175"/>
  <c r="AA38" i="175"/>
  <c r="Y38" i="175"/>
  <c r="Y45" i="175" s="1"/>
  <c r="X38" i="175"/>
  <c r="X45" i="175" s="1"/>
  <c r="W38" i="175"/>
  <c r="V38" i="175"/>
  <c r="V45" i="175" s="1"/>
  <c r="U38" i="175"/>
  <c r="U45" i="175" s="1"/>
  <c r="T38" i="175"/>
  <c r="T45" i="175" s="1"/>
  <c r="S38" i="175"/>
  <c r="R38" i="175"/>
  <c r="R45" i="175" s="1"/>
  <c r="Q38" i="175"/>
  <c r="Q45" i="175" s="1"/>
  <c r="P38" i="175"/>
  <c r="P45" i="175" s="1"/>
  <c r="O38" i="175"/>
  <c r="N38" i="175"/>
  <c r="N45" i="175" s="1"/>
  <c r="M38" i="175"/>
  <c r="M45" i="175" s="1"/>
  <c r="L38" i="175"/>
  <c r="L45" i="175" s="1"/>
  <c r="K38" i="175"/>
  <c r="J38" i="175"/>
  <c r="I38" i="175"/>
  <c r="I45" i="175" s="1"/>
  <c r="H38" i="175"/>
  <c r="H45" i="175" s="1"/>
  <c r="G38" i="175"/>
  <c r="F38" i="175"/>
  <c r="F45" i="175" s="1"/>
  <c r="E38" i="175"/>
  <c r="E45" i="175" s="1"/>
  <c r="D38" i="175"/>
  <c r="D45" i="175" s="1"/>
  <c r="C38" i="175"/>
  <c r="U27" i="175"/>
  <c r="U46" i="175" s="1"/>
  <c r="AA26" i="175"/>
  <c r="Y26" i="175"/>
  <c r="X26" i="175"/>
  <c r="Z26" i="175" s="1"/>
  <c r="W26" i="175"/>
  <c r="V26" i="175"/>
  <c r="U26" i="175"/>
  <c r="T26" i="175"/>
  <c r="S26" i="175"/>
  <c r="R26" i="175"/>
  <c r="Q26" i="175"/>
  <c r="P26" i="175"/>
  <c r="O26" i="175"/>
  <c r="N26" i="175"/>
  <c r="M26" i="175"/>
  <c r="L26" i="175"/>
  <c r="K26" i="175"/>
  <c r="J26" i="175"/>
  <c r="I26" i="175"/>
  <c r="H26" i="175"/>
  <c r="G26" i="175"/>
  <c r="F26" i="175"/>
  <c r="E26" i="175"/>
  <c r="D26" i="175"/>
  <c r="C26" i="175"/>
  <c r="AA14" i="175"/>
  <c r="AA27" i="175" s="1"/>
  <c r="Y14" i="175"/>
  <c r="Y27" i="175" s="1"/>
  <c r="X14" i="175"/>
  <c r="X27" i="175" s="1"/>
  <c r="W14" i="175"/>
  <c r="W27" i="175" s="1"/>
  <c r="V14" i="175"/>
  <c r="U14" i="175"/>
  <c r="T14" i="175"/>
  <c r="T27" i="175" s="1"/>
  <c r="S14" i="175"/>
  <c r="S27" i="175" s="1"/>
  <c r="R14" i="175"/>
  <c r="Q14" i="175"/>
  <c r="Q27" i="175" s="1"/>
  <c r="P14" i="175"/>
  <c r="P27" i="175" s="1"/>
  <c r="O14" i="175"/>
  <c r="O27" i="175" s="1"/>
  <c r="N14" i="175"/>
  <c r="M14" i="175"/>
  <c r="M27" i="175" s="1"/>
  <c r="M46" i="175" s="1"/>
  <c r="L14" i="175"/>
  <c r="L27" i="175" s="1"/>
  <c r="K14" i="175"/>
  <c r="K27" i="175" s="1"/>
  <c r="J14" i="175"/>
  <c r="J27" i="175" s="1"/>
  <c r="I14" i="175"/>
  <c r="I27" i="175" s="1"/>
  <c r="H14" i="175"/>
  <c r="H27" i="175" s="1"/>
  <c r="G14" i="175"/>
  <c r="G27" i="175" s="1"/>
  <c r="F14" i="175"/>
  <c r="E14" i="175"/>
  <c r="E27" i="175" s="1"/>
  <c r="E46" i="175" s="1"/>
  <c r="D14" i="175"/>
  <c r="D27" i="175" s="1"/>
  <c r="C14" i="175"/>
  <c r="C27" i="175" s="1"/>
  <c r="AA51" i="176"/>
  <c r="Y51" i="176"/>
  <c r="X51" i="176"/>
  <c r="Z51" i="176" s="1"/>
  <c r="W51" i="176"/>
  <c r="V51" i="176"/>
  <c r="U51" i="176"/>
  <c r="T51" i="176"/>
  <c r="S51" i="176"/>
  <c r="R51" i="176"/>
  <c r="Q51" i="176"/>
  <c r="P51" i="176"/>
  <c r="O51" i="176"/>
  <c r="N51" i="176"/>
  <c r="M51" i="176"/>
  <c r="L51" i="176"/>
  <c r="K51" i="176"/>
  <c r="J51" i="176"/>
  <c r="I51" i="176"/>
  <c r="H51" i="176"/>
  <c r="G51" i="176"/>
  <c r="F51" i="176"/>
  <c r="E51" i="176"/>
  <c r="D51" i="176"/>
  <c r="C51" i="176"/>
  <c r="R45" i="176"/>
  <c r="AA44" i="176"/>
  <c r="Y44" i="176"/>
  <c r="X44" i="176"/>
  <c r="Z44" i="176" s="1"/>
  <c r="W44" i="176"/>
  <c r="V44" i="176"/>
  <c r="U44" i="176"/>
  <c r="T44" i="176"/>
  <c r="S44" i="176"/>
  <c r="R44" i="176"/>
  <c r="Q44" i="176"/>
  <c r="P44" i="176"/>
  <c r="O44" i="176"/>
  <c r="N44" i="176"/>
  <c r="M44" i="176"/>
  <c r="L44" i="176"/>
  <c r="K44" i="176"/>
  <c r="J44" i="176"/>
  <c r="I44" i="176"/>
  <c r="H44" i="176"/>
  <c r="G44" i="176"/>
  <c r="F44" i="176"/>
  <c r="E44" i="176"/>
  <c r="D44" i="176"/>
  <c r="C44" i="176"/>
  <c r="AA38" i="176"/>
  <c r="Y38" i="176"/>
  <c r="Y45" i="176" s="1"/>
  <c r="X38" i="176"/>
  <c r="X45" i="176" s="1"/>
  <c r="Z45" i="176" s="1"/>
  <c r="W38" i="176"/>
  <c r="W45" i="176" s="1"/>
  <c r="V38" i="176"/>
  <c r="V45" i="176" s="1"/>
  <c r="U38" i="176"/>
  <c r="U45" i="176" s="1"/>
  <c r="T38" i="176"/>
  <c r="T45" i="176" s="1"/>
  <c r="S38" i="176"/>
  <c r="R38" i="176"/>
  <c r="Q38" i="176"/>
  <c r="Q45" i="176" s="1"/>
  <c r="P38" i="176"/>
  <c r="P45" i="176" s="1"/>
  <c r="O38" i="176"/>
  <c r="O45" i="176" s="1"/>
  <c r="N38" i="176"/>
  <c r="N45" i="176" s="1"/>
  <c r="M38" i="176"/>
  <c r="M45" i="176" s="1"/>
  <c r="L38" i="176"/>
  <c r="L45" i="176" s="1"/>
  <c r="K38" i="176"/>
  <c r="J38" i="176"/>
  <c r="J45" i="176" s="1"/>
  <c r="I38" i="176"/>
  <c r="I45" i="176" s="1"/>
  <c r="H38" i="176"/>
  <c r="H45" i="176" s="1"/>
  <c r="G38" i="176"/>
  <c r="G45" i="176" s="1"/>
  <c r="F38" i="176"/>
  <c r="F45" i="176" s="1"/>
  <c r="E38" i="176"/>
  <c r="E45" i="176" s="1"/>
  <c r="D38" i="176"/>
  <c r="D45" i="176" s="1"/>
  <c r="C38" i="176"/>
  <c r="AA26" i="176"/>
  <c r="Y26" i="176"/>
  <c r="X26" i="176"/>
  <c r="Z26" i="176" s="1"/>
  <c r="W26" i="176"/>
  <c r="V26" i="176"/>
  <c r="U26" i="176"/>
  <c r="T26" i="176"/>
  <c r="S26" i="176"/>
  <c r="R26" i="176"/>
  <c r="Q26" i="176"/>
  <c r="P26" i="176"/>
  <c r="O26" i="176"/>
  <c r="N26" i="176"/>
  <c r="M26" i="176"/>
  <c r="L26" i="176"/>
  <c r="K26" i="176"/>
  <c r="J26" i="176"/>
  <c r="I26" i="176"/>
  <c r="H26" i="176"/>
  <c r="G26" i="176"/>
  <c r="F26" i="176"/>
  <c r="E26" i="176"/>
  <c r="D26" i="176"/>
  <c r="C26" i="176"/>
  <c r="AA14" i="176"/>
  <c r="AA27" i="176" s="1"/>
  <c r="Y14" i="176"/>
  <c r="Y27" i="176" s="1"/>
  <c r="X14" i="176"/>
  <c r="X27" i="176" s="1"/>
  <c r="W14" i="176"/>
  <c r="W27" i="176" s="1"/>
  <c r="W46" i="176" s="1"/>
  <c r="V14" i="176"/>
  <c r="U14" i="176"/>
  <c r="U27" i="176" s="1"/>
  <c r="U46" i="176" s="1"/>
  <c r="T14" i="176"/>
  <c r="T27" i="176" s="1"/>
  <c r="S14" i="176"/>
  <c r="S27" i="176" s="1"/>
  <c r="R14" i="176"/>
  <c r="R27" i="176" s="1"/>
  <c r="R46" i="176" s="1"/>
  <c r="Q14" i="176"/>
  <c r="Q27" i="176" s="1"/>
  <c r="P14" i="176"/>
  <c r="P27" i="176" s="1"/>
  <c r="O14" i="176"/>
  <c r="O27" i="176" s="1"/>
  <c r="O46" i="176" s="1"/>
  <c r="N14" i="176"/>
  <c r="M14" i="176"/>
  <c r="M27" i="176" s="1"/>
  <c r="M46" i="176" s="1"/>
  <c r="L14" i="176"/>
  <c r="L27" i="176" s="1"/>
  <c r="K14" i="176"/>
  <c r="K27" i="176" s="1"/>
  <c r="J14" i="176"/>
  <c r="J27" i="176" s="1"/>
  <c r="J46" i="176" s="1"/>
  <c r="I14" i="176"/>
  <c r="I27" i="176" s="1"/>
  <c r="H14" i="176"/>
  <c r="H27" i="176" s="1"/>
  <c r="G14" i="176"/>
  <c r="G27" i="176" s="1"/>
  <c r="G46" i="176" s="1"/>
  <c r="F14" i="176"/>
  <c r="E14" i="176"/>
  <c r="E27" i="176" s="1"/>
  <c r="E46" i="176" s="1"/>
  <c r="D14" i="176"/>
  <c r="D27" i="176" s="1"/>
  <c r="C14" i="176"/>
  <c r="C27" i="176" s="1"/>
  <c r="AA51" i="177"/>
  <c r="Y51" i="177"/>
  <c r="X51" i="177"/>
  <c r="Z51" i="177" s="1"/>
  <c r="W51" i="177"/>
  <c r="V51" i="177"/>
  <c r="U51" i="177"/>
  <c r="T51" i="177"/>
  <c r="S51" i="177"/>
  <c r="R51" i="177"/>
  <c r="Q51" i="177"/>
  <c r="P51" i="177"/>
  <c r="O51" i="177"/>
  <c r="N51" i="177"/>
  <c r="M51" i="177"/>
  <c r="L51" i="177"/>
  <c r="K51" i="177"/>
  <c r="J51" i="177"/>
  <c r="I51" i="177"/>
  <c r="H51" i="177"/>
  <c r="G51" i="177"/>
  <c r="F51" i="177"/>
  <c r="E51" i="177"/>
  <c r="D51" i="177"/>
  <c r="C51" i="177"/>
  <c r="J45" i="177"/>
  <c r="AA44" i="177"/>
  <c r="Y44" i="177"/>
  <c r="X44" i="177"/>
  <c r="Z44" i="177" s="1"/>
  <c r="W44" i="177"/>
  <c r="V44" i="177"/>
  <c r="U44" i="177"/>
  <c r="T44" i="177"/>
  <c r="S44" i="177"/>
  <c r="R44" i="177"/>
  <c r="Q44" i="177"/>
  <c r="P44" i="177"/>
  <c r="O44" i="177"/>
  <c r="N44" i="177"/>
  <c r="M44" i="177"/>
  <c r="L44" i="177"/>
  <c r="K44" i="177"/>
  <c r="J44" i="177"/>
  <c r="I44" i="177"/>
  <c r="H44" i="177"/>
  <c r="G44" i="177"/>
  <c r="F44" i="177"/>
  <c r="E44" i="177"/>
  <c r="D44" i="177"/>
  <c r="C44" i="177"/>
  <c r="AA38" i="177"/>
  <c r="Y38" i="177"/>
  <c r="Y45" i="177" s="1"/>
  <c r="X38" i="177"/>
  <c r="X45" i="177" s="1"/>
  <c r="W38" i="177"/>
  <c r="W45" i="177" s="1"/>
  <c r="V38" i="177"/>
  <c r="V45" i="177" s="1"/>
  <c r="U38" i="177"/>
  <c r="T38" i="177"/>
  <c r="T45" i="177" s="1"/>
  <c r="S38" i="177"/>
  <c r="R38" i="177"/>
  <c r="R45" i="177" s="1"/>
  <c r="Q38" i="177"/>
  <c r="Q45" i="177" s="1"/>
  <c r="P38" i="177"/>
  <c r="P45" i="177" s="1"/>
  <c r="O38" i="177"/>
  <c r="O45" i="177" s="1"/>
  <c r="N38" i="177"/>
  <c r="N45" i="177" s="1"/>
  <c r="M38" i="177"/>
  <c r="L38" i="177"/>
  <c r="L45" i="177" s="1"/>
  <c r="K38" i="177"/>
  <c r="J38" i="177"/>
  <c r="I38" i="177"/>
  <c r="I45" i="177" s="1"/>
  <c r="H38" i="177"/>
  <c r="H45" i="177" s="1"/>
  <c r="G38" i="177"/>
  <c r="G45" i="177" s="1"/>
  <c r="F38" i="177"/>
  <c r="F45" i="177" s="1"/>
  <c r="E38" i="177"/>
  <c r="D38" i="177"/>
  <c r="D45" i="177" s="1"/>
  <c r="C38" i="177"/>
  <c r="F27" i="177"/>
  <c r="AA26" i="177"/>
  <c r="Y26" i="177"/>
  <c r="X26" i="177"/>
  <c r="W26" i="177"/>
  <c r="V26" i="177"/>
  <c r="U26" i="177"/>
  <c r="T26" i="177"/>
  <c r="S26" i="177"/>
  <c r="R26" i="177"/>
  <c r="Q26" i="177"/>
  <c r="P26" i="177"/>
  <c r="O26" i="177"/>
  <c r="N26" i="177"/>
  <c r="M26" i="177"/>
  <c r="L26" i="177"/>
  <c r="K26" i="177"/>
  <c r="J26" i="177"/>
  <c r="I26" i="177"/>
  <c r="H26" i="177"/>
  <c r="G26" i="177"/>
  <c r="F26" i="177"/>
  <c r="E26" i="177"/>
  <c r="D26" i="177"/>
  <c r="C26" i="177"/>
  <c r="AA14" i="177"/>
  <c r="AA27" i="177" s="1"/>
  <c r="Y14" i="177"/>
  <c r="Y27" i="177" s="1"/>
  <c r="X14" i="177"/>
  <c r="X27" i="177" s="1"/>
  <c r="W14" i="177"/>
  <c r="W27" i="177" s="1"/>
  <c r="W46" i="177" s="1"/>
  <c r="V14" i="177"/>
  <c r="V27" i="177" s="1"/>
  <c r="V46" i="177" s="1"/>
  <c r="U14" i="177"/>
  <c r="U27" i="177" s="1"/>
  <c r="T14" i="177"/>
  <c r="T27" i="177" s="1"/>
  <c r="T46" i="177" s="1"/>
  <c r="S14" i="177"/>
  <c r="S27" i="177" s="1"/>
  <c r="R14" i="177"/>
  <c r="R27" i="177" s="1"/>
  <c r="R46" i="177" s="1"/>
  <c r="Q14" i="177"/>
  <c r="Q27" i="177" s="1"/>
  <c r="P14" i="177"/>
  <c r="P27" i="177" s="1"/>
  <c r="P46" i="177" s="1"/>
  <c r="O14" i="177"/>
  <c r="O27" i="177" s="1"/>
  <c r="O46" i="177" s="1"/>
  <c r="N14" i="177"/>
  <c r="N27" i="177" s="1"/>
  <c r="M14" i="177"/>
  <c r="M27" i="177" s="1"/>
  <c r="L14" i="177"/>
  <c r="L27" i="177" s="1"/>
  <c r="L46" i="177" s="1"/>
  <c r="K14" i="177"/>
  <c r="K27" i="177" s="1"/>
  <c r="J14" i="177"/>
  <c r="J27" i="177" s="1"/>
  <c r="J46" i="177" s="1"/>
  <c r="I14" i="177"/>
  <c r="I27" i="177" s="1"/>
  <c r="H14" i="177"/>
  <c r="H27" i="177" s="1"/>
  <c r="H46" i="177" s="1"/>
  <c r="G14" i="177"/>
  <c r="G27" i="177" s="1"/>
  <c r="G46" i="177" s="1"/>
  <c r="F14" i="177"/>
  <c r="E14" i="177"/>
  <c r="E27" i="177" s="1"/>
  <c r="D14" i="177"/>
  <c r="D27" i="177" s="1"/>
  <c r="D46" i="177" s="1"/>
  <c r="C14" i="177"/>
  <c r="C27" i="177" s="1"/>
  <c r="AA51" i="178"/>
  <c r="Z51" i="178"/>
  <c r="Y51" i="178"/>
  <c r="X51" i="178"/>
  <c r="W51" i="178"/>
  <c r="V51" i="178"/>
  <c r="U51" i="178"/>
  <c r="T51" i="178"/>
  <c r="S51" i="178"/>
  <c r="R51" i="178"/>
  <c r="Q51" i="178"/>
  <c r="P51" i="178"/>
  <c r="O51" i="178"/>
  <c r="N51" i="178"/>
  <c r="M51" i="178"/>
  <c r="L51" i="178"/>
  <c r="K51" i="178"/>
  <c r="J51" i="178"/>
  <c r="I51" i="178"/>
  <c r="H51" i="178"/>
  <c r="G51" i="178"/>
  <c r="F51" i="178"/>
  <c r="E51" i="178"/>
  <c r="D51" i="178"/>
  <c r="C51" i="178"/>
  <c r="AA45" i="178"/>
  <c r="AA44" i="178"/>
  <c r="Y44" i="178"/>
  <c r="X44" i="178"/>
  <c r="Z44" i="178" s="1"/>
  <c r="W44" i="178"/>
  <c r="V44" i="178"/>
  <c r="U44" i="178"/>
  <c r="T44" i="178"/>
  <c r="S44" i="178"/>
  <c r="R44" i="178"/>
  <c r="Q44" i="178"/>
  <c r="P44" i="178"/>
  <c r="O44" i="178"/>
  <c r="N44" i="178"/>
  <c r="M44" i="178"/>
  <c r="L44" i="178"/>
  <c r="K44" i="178"/>
  <c r="J44" i="178"/>
  <c r="I44" i="178"/>
  <c r="H44" i="178"/>
  <c r="G44" i="178"/>
  <c r="F44" i="178"/>
  <c r="E44" i="178"/>
  <c r="D44" i="178"/>
  <c r="C44" i="178"/>
  <c r="AA38" i="178"/>
  <c r="Y38" i="178"/>
  <c r="Y45" i="178" s="1"/>
  <c r="X38" i="178"/>
  <c r="X45" i="178" s="1"/>
  <c r="Z45" i="178" s="1"/>
  <c r="W38" i="178"/>
  <c r="W45" i="178" s="1"/>
  <c r="V38" i="178"/>
  <c r="V45" i="178" s="1"/>
  <c r="U38" i="178"/>
  <c r="U45" i="178" s="1"/>
  <c r="T38" i="178"/>
  <c r="S38" i="178"/>
  <c r="S45" i="178" s="1"/>
  <c r="R38" i="178"/>
  <c r="R45" i="178" s="1"/>
  <c r="Q38" i="178"/>
  <c r="Q45" i="178" s="1"/>
  <c r="P38" i="178"/>
  <c r="P45" i="178" s="1"/>
  <c r="O38" i="178"/>
  <c r="O45" i="178" s="1"/>
  <c r="N38" i="178"/>
  <c r="N45" i="178" s="1"/>
  <c r="M38" i="178"/>
  <c r="M45" i="178" s="1"/>
  <c r="L38" i="178"/>
  <c r="K38" i="178"/>
  <c r="K45" i="178" s="1"/>
  <c r="J38" i="178"/>
  <c r="J45" i="178" s="1"/>
  <c r="I38" i="178"/>
  <c r="I45" i="178" s="1"/>
  <c r="H38" i="178"/>
  <c r="H45" i="178" s="1"/>
  <c r="G38" i="178"/>
  <c r="G45" i="178" s="1"/>
  <c r="F38" i="178"/>
  <c r="F45" i="178" s="1"/>
  <c r="E38" i="178"/>
  <c r="E45" i="178" s="1"/>
  <c r="D38" i="178"/>
  <c r="C38" i="178"/>
  <c r="C45" i="178" s="1"/>
  <c r="V27" i="178"/>
  <c r="AA26" i="178"/>
  <c r="Y26" i="178"/>
  <c r="X26" i="178"/>
  <c r="Z26" i="178" s="1"/>
  <c r="W26" i="178"/>
  <c r="V26" i="178"/>
  <c r="U26" i="178"/>
  <c r="T26" i="178"/>
  <c r="S26" i="178"/>
  <c r="R26" i="178"/>
  <c r="Q26" i="178"/>
  <c r="P26" i="178"/>
  <c r="O26" i="178"/>
  <c r="N26" i="178"/>
  <c r="M26" i="178"/>
  <c r="L26" i="178"/>
  <c r="K26" i="178"/>
  <c r="J26" i="178"/>
  <c r="I26" i="178"/>
  <c r="H26" i="178"/>
  <c r="G26" i="178"/>
  <c r="F26" i="178"/>
  <c r="E26" i="178"/>
  <c r="D26" i="178"/>
  <c r="C26" i="178"/>
  <c r="AA14" i="178"/>
  <c r="AA27" i="178" s="1"/>
  <c r="Y14" i="178"/>
  <c r="Y27" i="178" s="1"/>
  <c r="X14" i="178"/>
  <c r="X27" i="178" s="1"/>
  <c r="W14" i="178"/>
  <c r="W27" i="178" s="1"/>
  <c r="V14" i="178"/>
  <c r="U14" i="178"/>
  <c r="U27" i="178" s="1"/>
  <c r="T14" i="178"/>
  <c r="T27" i="178" s="1"/>
  <c r="S14" i="178"/>
  <c r="S27" i="178" s="1"/>
  <c r="R14" i="178"/>
  <c r="R27" i="178" s="1"/>
  <c r="Q14" i="178"/>
  <c r="Q27" i="178" s="1"/>
  <c r="P14" i="178"/>
  <c r="P27" i="178" s="1"/>
  <c r="O14" i="178"/>
  <c r="O27" i="178" s="1"/>
  <c r="N14" i="178"/>
  <c r="N27" i="178" s="1"/>
  <c r="M14" i="178"/>
  <c r="M27" i="178" s="1"/>
  <c r="L14" i="178"/>
  <c r="L27" i="178" s="1"/>
  <c r="K14" i="178"/>
  <c r="K27" i="178" s="1"/>
  <c r="J14" i="178"/>
  <c r="J27" i="178" s="1"/>
  <c r="I14" i="178"/>
  <c r="I27" i="178" s="1"/>
  <c r="H14" i="178"/>
  <c r="H27" i="178" s="1"/>
  <c r="G14" i="178"/>
  <c r="G27" i="178" s="1"/>
  <c r="G46" i="178" s="1"/>
  <c r="F14" i="178"/>
  <c r="F27" i="178" s="1"/>
  <c r="E14" i="178"/>
  <c r="E27" i="178" s="1"/>
  <c r="D14" i="178"/>
  <c r="D27" i="178" s="1"/>
  <c r="C14" i="178"/>
  <c r="C27" i="178" s="1"/>
  <c r="AA51" i="179"/>
  <c r="Y51" i="179"/>
  <c r="X51" i="179"/>
  <c r="Z51" i="179" s="1"/>
  <c r="W51" i="179"/>
  <c r="V51" i="179"/>
  <c r="U51" i="179"/>
  <c r="T51" i="179"/>
  <c r="S51" i="179"/>
  <c r="R51" i="179"/>
  <c r="Q51" i="179"/>
  <c r="P51" i="179"/>
  <c r="O51" i="179"/>
  <c r="N51" i="179"/>
  <c r="M51" i="179"/>
  <c r="L51" i="179"/>
  <c r="K51" i="179"/>
  <c r="J51" i="179"/>
  <c r="I51" i="179"/>
  <c r="H51" i="179"/>
  <c r="G51" i="179"/>
  <c r="F51" i="179"/>
  <c r="E51" i="179"/>
  <c r="D51" i="179"/>
  <c r="C51" i="179"/>
  <c r="AA44" i="179"/>
  <c r="Y44" i="179"/>
  <c r="X44" i="179"/>
  <c r="Z44" i="179" s="1"/>
  <c r="W44" i="179"/>
  <c r="V44" i="179"/>
  <c r="U44" i="179"/>
  <c r="T44" i="179"/>
  <c r="S44" i="179"/>
  <c r="R44" i="179"/>
  <c r="Q44" i="179"/>
  <c r="P44" i="179"/>
  <c r="O44" i="179"/>
  <c r="N44" i="179"/>
  <c r="M44" i="179"/>
  <c r="L44" i="179"/>
  <c r="K44" i="179"/>
  <c r="J44" i="179"/>
  <c r="I44" i="179"/>
  <c r="H44" i="179"/>
  <c r="G44" i="179"/>
  <c r="F44" i="179"/>
  <c r="E44" i="179"/>
  <c r="D44" i="179"/>
  <c r="C44" i="179"/>
  <c r="AA38" i="179"/>
  <c r="AA45" i="179" s="1"/>
  <c r="Y38" i="179"/>
  <c r="Y45" i="179" s="1"/>
  <c r="X38" i="179"/>
  <c r="X45" i="179" s="1"/>
  <c r="Z45" i="179" s="1"/>
  <c r="W38" i="179"/>
  <c r="W45" i="179" s="1"/>
  <c r="V38" i="179"/>
  <c r="V45" i="179" s="1"/>
  <c r="U38" i="179"/>
  <c r="U45" i="179" s="1"/>
  <c r="T38" i="179"/>
  <c r="T45" i="179" s="1"/>
  <c r="S38" i="179"/>
  <c r="S45" i="179" s="1"/>
  <c r="R38" i="179"/>
  <c r="R45" i="179" s="1"/>
  <c r="Q38" i="179"/>
  <c r="Q45" i="179" s="1"/>
  <c r="P38" i="179"/>
  <c r="P45" i="179" s="1"/>
  <c r="O38" i="179"/>
  <c r="O45" i="179" s="1"/>
  <c r="N38" i="179"/>
  <c r="N45" i="179" s="1"/>
  <c r="M38" i="179"/>
  <c r="M45" i="179" s="1"/>
  <c r="L38" i="179"/>
  <c r="L45" i="179" s="1"/>
  <c r="K38" i="179"/>
  <c r="K45" i="179" s="1"/>
  <c r="J38" i="179"/>
  <c r="J45" i="179" s="1"/>
  <c r="I38" i="179"/>
  <c r="I45" i="179" s="1"/>
  <c r="H38" i="179"/>
  <c r="H45" i="179" s="1"/>
  <c r="G38" i="179"/>
  <c r="G45" i="179" s="1"/>
  <c r="F38" i="179"/>
  <c r="F45" i="179" s="1"/>
  <c r="E38" i="179"/>
  <c r="E45" i="179" s="1"/>
  <c r="D38" i="179"/>
  <c r="D45" i="179" s="1"/>
  <c r="C38" i="179"/>
  <c r="C45" i="179" s="1"/>
  <c r="AA26" i="179"/>
  <c r="Y26" i="179"/>
  <c r="X26" i="179"/>
  <c r="Z26" i="179" s="1"/>
  <c r="W26" i="179"/>
  <c r="V26" i="179"/>
  <c r="U26" i="179"/>
  <c r="T26" i="179"/>
  <c r="S26" i="179"/>
  <c r="R26" i="179"/>
  <c r="Q26" i="179"/>
  <c r="P26" i="179"/>
  <c r="O26" i="179"/>
  <c r="N26" i="179"/>
  <c r="M26" i="179"/>
  <c r="L26" i="179"/>
  <c r="K26" i="179"/>
  <c r="J26" i="179"/>
  <c r="I26" i="179"/>
  <c r="H26" i="179"/>
  <c r="G26" i="179"/>
  <c r="F26" i="179"/>
  <c r="E26" i="179"/>
  <c r="D26" i="179"/>
  <c r="C26" i="179"/>
  <c r="AA14" i="179"/>
  <c r="AA27" i="179" s="1"/>
  <c r="AA46" i="179" s="1"/>
  <c r="Y14" i="179"/>
  <c r="Y27" i="179" s="1"/>
  <c r="Y46" i="179" s="1"/>
  <c r="X14" i="179"/>
  <c r="X27" i="179" s="1"/>
  <c r="W14" i="179"/>
  <c r="W27" i="179" s="1"/>
  <c r="W46" i="179" s="1"/>
  <c r="V14" i="179"/>
  <c r="V27" i="179" s="1"/>
  <c r="V46" i="179" s="1"/>
  <c r="U14" i="179"/>
  <c r="U27" i="179" s="1"/>
  <c r="U46" i="179" s="1"/>
  <c r="T14" i="179"/>
  <c r="T27" i="179" s="1"/>
  <c r="T46" i="179" s="1"/>
  <c r="S14" i="179"/>
  <c r="S27" i="179" s="1"/>
  <c r="S46" i="179" s="1"/>
  <c r="R14" i="179"/>
  <c r="R27" i="179" s="1"/>
  <c r="R46" i="179" s="1"/>
  <c r="Q14" i="179"/>
  <c r="Q27" i="179" s="1"/>
  <c r="Q46" i="179" s="1"/>
  <c r="P14" i="179"/>
  <c r="P27" i="179" s="1"/>
  <c r="P46" i="179" s="1"/>
  <c r="O14" i="179"/>
  <c r="O27" i="179" s="1"/>
  <c r="O46" i="179" s="1"/>
  <c r="N14" i="179"/>
  <c r="N27" i="179" s="1"/>
  <c r="N46" i="179" s="1"/>
  <c r="M14" i="179"/>
  <c r="M27" i="179" s="1"/>
  <c r="M46" i="179" s="1"/>
  <c r="L14" i="179"/>
  <c r="L27" i="179" s="1"/>
  <c r="L46" i="179" s="1"/>
  <c r="K14" i="179"/>
  <c r="K27" i="179" s="1"/>
  <c r="K46" i="179" s="1"/>
  <c r="J14" i="179"/>
  <c r="J27" i="179" s="1"/>
  <c r="J46" i="179" s="1"/>
  <c r="I14" i="179"/>
  <c r="I27" i="179" s="1"/>
  <c r="I46" i="179" s="1"/>
  <c r="H14" i="179"/>
  <c r="H27" i="179" s="1"/>
  <c r="H46" i="179" s="1"/>
  <c r="G14" i="179"/>
  <c r="G27" i="179" s="1"/>
  <c r="G46" i="179" s="1"/>
  <c r="F14" i="179"/>
  <c r="F27" i="179" s="1"/>
  <c r="F46" i="179" s="1"/>
  <c r="E14" i="179"/>
  <c r="E27" i="179" s="1"/>
  <c r="E46" i="179" s="1"/>
  <c r="D14" i="179"/>
  <c r="D27" i="179" s="1"/>
  <c r="D46" i="179" s="1"/>
  <c r="C14" i="179"/>
  <c r="C27" i="179" s="1"/>
  <c r="C46" i="179" s="1"/>
  <c r="AA51" i="180"/>
  <c r="Y51" i="180"/>
  <c r="X51" i="180"/>
  <c r="Z51" i="180" s="1"/>
  <c r="W51" i="180"/>
  <c r="V51" i="180"/>
  <c r="U51" i="180"/>
  <c r="T51" i="180"/>
  <c r="S51" i="180"/>
  <c r="R51" i="180"/>
  <c r="Q51" i="180"/>
  <c r="P51" i="180"/>
  <c r="O51" i="180"/>
  <c r="N51" i="180"/>
  <c r="M51" i="180"/>
  <c r="L51" i="180"/>
  <c r="K51" i="180"/>
  <c r="J51" i="180"/>
  <c r="I51" i="180"/>
  <c r="H51" i="180"/>
  <c r="G51" i="180"/>
  <c r="F51" i="180"/>
  <c r="E51" i="180"/>
  <c r="D51" i="180"/>
  <c r="C51" i="180"/>
  <c r="AA44" i="180"/>
  <c r="Z44" i="180"/>
  <c r="Y44" i="180"/>
  <c r="X44" i="180"/>
  <c r="W44" i="180"/>
  <c r="V44" i="180"/>
  <c r="U44" i="180"/>
  <c r="T44" i="180"/>
  <c r="S44" i="180"/>
  <c r="R44" i="180"/>
  <c r="Q44" i="180"/>
  <c r="P44" i="180"/>
  <c r="O44" i="180"/>
  <c r="N44" i="180"/>
  <c r="M44" i="180"/>
  <c r="L44" i="180"/>
  <c r="K44" i="180"/>
  <c r="J44" i="180"/>
  <c r="I44" i="180"/>
  <c r="H44" i="180"/>
  <c r="G44" i="180"/>
  <c r="F44" i="180"/>
  <c r="E44" i="180"/>
  <c r="D44" i="180"/>
  <c r="C44" i="180"/>
  <c r="AA38" i="180"/>
  <c r="AA45" i="180" s="1"/>
  <c r="Y38" i="180"/>
  <c r="Y45" i="180" s="1"/>
  <c r="X38" i="180"/>
  <c r="X45" i="180" s="1"/>
  <c r="Z45" i="180" s="1"/>
  <c r="W38" i="180"/>
  <c r="W45" i="180" s="1"/>
  <c r="V38" i="180"/>
  <c r="V45" i="180" s="1"/>
  <c r="U38" i="180"/>
  <c r="U45" i="180" s="1"/>
  <c r="T38" i="180"/>
  <c r="T45" i="180" s="1"/>
  <c r="S38" i="180"/>
  <c r="S45" i="180" s="1"/>
  <c r="R38" i="180"/>
  <c r="R45" i="180" s="1"/>
  <c r="Q38" i="180"/>
  <c r="Q45" i="180" s="1"/>
  <c r="P38" i="180"/>
  <c r="P45" i="180" s="1"/>
  <c r="O38" i="180"/>
  <c r="O45" i="180" s="1"/>
  <c r="N38" i="180"/>
  <c r="N45" i="180" s="1"/>
  <c r="M38" i="180"/>
  <c r="M45" i="180" s="1"/>
  <c r="L38" i="180"/>
  <c r="L45" i="180" s="1"/>
  <c r="K38" i="180"/>
  <c r="K45" i="180" s="1"/>
  <c r="J38" i="180"/>
  <c r="J45" i="180" s="1"/>
  <c r="I38" i="180"/>
  <c r="I45" i="180" s="1"/>
  <c r="H38" i="180"/>
  <c r="H45" i="180" s="1"/>
  <c r="G38" i="180"/>
  <c r="G45" i="180" s="1"/>
  <c r="F38" i="180"/>
  <c r="F45" i="180" s="1"/>
  <c r="E38" i="180"/>
  <c r="E45" i="180" s="1"/>
  <c r="D38" i="180"/>
  <c r="D45" i="180" s="1"/>
  <c r="C38" i="180"/>
  <c r="C45" i="180" s="1"/>
  <c r="AA26" i="180"/>
  <c r="Y26" i="180"/>
  <c r="X26" i="180"/>
  <c r="Z26" i="180" s="1"/>
  <c r="W26" i="180"/>
  <c r="V26" i="180"/>
  <c r="U26" i="180"/>
  <c r="T26" i="180"/>
  <c r="S26" i="180"/>
  <c r="R26" i="180"/>
  <c r="Q26" i="180"/>
  <c r="P26" i="180"/>
  <c r="O26" i="180"/>
  <c r="N26" i="180"/>
  <c r="M26" i="180"/>
  <c r="L26" i="180"/>
  <c r="K26" i="180"/>
  <c r="J26" i="180"/>
  <c r="I26" i="180"/>
  <c r="H26" i="180"/>
  <c r="G26" i="180"/>
  <c r="F26" i="180"/>
  <c r="E26" i="180"/>
  <c r="D26" i="180"/>
  <c r="C26" i="180"/>
  <c r="AA14" i="180"/>
  <c r="AA27" i="180" s="1"/>
  <c r="AA46" i="180" s="1"/>
  <c r="Y14" i="180"/>
  <c r="Y27" i="180" s="1"/>
  <c r="Y46" i="180" s="1"/>
  <c r="X14" i="180"/>
  <c r="X27" i="180" s="1"/>
  <c r="W14" i="180"/>
  <c r="W27" i="180" s="1"/>
  <c r="W46" i="180" s="1"/>
  <c r="V14" i="180"/>
  <c r="V27" i="180" s="1"/>
  <c r="V46" i="180" s="1"/>
  <c r="U14" i="180"/>
  <c r="U27" i="180" s="1"/>
  <c r="U46" i="180" s="1"/>
  <c r="T14" i="180"/>
  <c r="T27" i="180" s="1"/>
  <c r="T46" i="180" s="1"/>
  <c r="S14" i="180"/>
  <c r="S27" i="180" s="1"/>
  <c r="S46" i="180" s="1"/>
  <c r="R14" i="180"/>
  <c r="R27" i="180" s="1"/>
  <c r="R46" i="180" s="1"/>
  <c r="Q14" i="180"/>
  <c r="Q27" i="180" s="1"/>
  <c r="Q46" i="180" s="1"/>
  <c r="P14" i="180"/>
  <c r="P27" i="180" s="1"/>
  <c r="P46" i="180" s="1"/>
  <c r="O14" i="180"/>
  <c r="O27" i="180" s="1"/>
  <c r="O46" i="180" s="1"/>
  <c r="N14" i="180"/>
  <c r="N27" i="180" s="1"/>
  <c r="N46" i="180" s="1"/>
  <c r="M14" i="180"/>
  <c r="M27" i="180" s="1"/>
  <c r="M46" i="180" s="1"/>
  <c r="L14" i="180"/>
  <c r="L27" i="180" s="1"/>
  <c r="L46" i="180" s="1"/>
  <c r="K14" i="180"/>
  <c r="K27" i="180" s="1"/>
  <c r="K46" i="180" s="1"/>
  <c r="J14" i="180"/>
  <c r="J27" i="180" s="1"/>
  <c r="J46" i="180" s="1"/>
  <c r="I14" i="180"/>
  <c r="I27" i="180" s="1"/>
  <c r="I46" i="180" s="1"/>
  <c r="H14" i="180"/>
  <c r="H27" i="180" s="1"/>
  <c r="H46" i="180" s="1"/>
  <c r="G14" i="180"/>
  <c r="G27" i="180" s="1"/>
  <c r="G46" i="180" s="1"/>
  <c r="F14" i="180"/>
  <c r="F27" i="180" s="1"/>
  <c r="F46" i="180" s="1"/>
  <c r="E14" i="180"/>
  <c r="E27" i="180" s="1"/>
  <c r="E46" i="180" s="1"/>
  <c r="D14" i="180"/>
  <c r="D27" i="180" s="1"/>
  <c r="D46" i="180" s="1"/>
  <c r="C14" i="180"/>
  <c r="C27" i="180" s="1"/>
  <c r="C46" i="180" s="1"/>
  <c r="AA51" i="181"/>
  <c r="Y51" i="181"/>
  <c r="X51" i="181"/>
  <c r="Z51" i="181" s="1"/>
  <c r="W51" i="181"/>
  <c r="V51" i="181"/>
  <c r="U51" i="181"/>
  <c r="T51" i="181"/>
  <c r="S51" i="181"/>
  <c r="R51" i="181"/>
  <c r="Q51" i="181"/>
  <c r="P51" i="181"/>
  <c r="O51" i="181"/>
  <c r="N51" i="181"/>
  <c r="M51" i="181"/>
  <c r="L51" i="181"/>
  <c r="K51" i="181"/>
  <c r="J51" i="181"/>
  <c r="I51" i="181"/>
  <c r="H51" i="181"/>
  <c r="G51" i="181"/>
  <c r="F51" i="181"/>
  <c r="E51" i="181"/>
  <c r="D51" i="181"/>
  <c r="C51" i="181"/>
  <c r="AA44" i="181"/>
  <c r="Y44" i="181"/>
  <c r="X44" i="181"/>
  <c r="Z44" i="181" s="1"/>
  <c r="W44" i="181"/>
  <c r="V44" i="181"/>
  <c r="U44" i="181"/>
  <c r="T44" i="181"/>
  <c r="S44" i="181"/>
  <c r="R44" i="181"/>
  <c r="Q44" i="181"/>
  <c r="P44" i="181"/>
  <c r="O44" i="181"/>
  <c r="N44" i="181"/>
  <c r="M44" i="181"/>
  <c r="L44" i="181"/>
  <c r="K44" i="181"/>
  <c r="J44" i="181"/>
  <c r="I44" i="181"/>
  <c r="H44" i="181"/>
  <c r="G44" i="181"/>
  <c r="F44" i="181"/>
  <c r="E44" i="181"/>
  <c r="D44" i="181"/>
  <c r="C44" i="181"/>
  <c r="AA38" i="181"/>
  <c r="AA45" i="181" s="1"/>
  <c r="Y38" i="181"/>
  <c r="Y45" i="181" s="1"/>
  <c r="X38" i="181"/>
  <c r="X45" i="181" s="1"/>
  <c r="Z45" i="181" s="1"/>
  <c r="W38" i="181"/>
  <c r="W45" i="181" s="1"/>
  <c r="V38" i="181"/>
  <c r="V45" i="181" s="1"/>
  <c r="U38" i="181"/>
  <c r="U45" i="181" s="1"/>
  <c r="T38" i="181"/>
  <c r="T45" i="181" s="1"/>
  <c r="S38" i="181"/>
  <c r="S45" i="181" s="1"/>
  <c r="R38" i="181"/>
  <c r="R45" i="181" s="1"/>
  <c r="Q38" i="181"/>
  <c r="Q45" i="181" s="1"/>
  <c r="P38" i="181"/>
  <c r="P45" i="181" s="1"/>
  <c r="O38" i="181"/>
  <c r="O45" i="181" s="1"/>
  <c r="N38" i="181"/>
  <c r="N45" i="181" s="1"/>
  <c r="M38" i="181"/>
  <c r="M45" i="181" s="1"/>
  <c r="L38" i="181"/>
  <c r="L45" i="181" s="1"/>
  <c r="K38" i="181"/>
  <c r="K45" i="181" s="1"/>
  <c r="J38" i="181"/>
  <c r="J45" i="181" s="1"/>
  <c r="I38" i="181"/>
  <c r="I45" i="181" s="1"/>
  <c r="H38" i="181"/>
  <c r="H45" i="181" s="1"/>
  <c r="G38" i="181"/>
  <c r="G45" i="181" s="1"/>
  <c r="F38" i="181"/>
  <c r="F45" i="181" s="1"/>
  <c r="E38" i="181"/>
  <c r="E45" i="181" s="1"/>
  <c r="D38" i="181"/>
  <c r="D45" i="181" s="1"/>
  <c r="C38" i="181"/>
  <c r="C45" i="181" s="1"/>
  <c r="AA26" i="181"/>
  <c r="Y26" i="181"/>
  <c r="X26" i="181"/>
  <c r="Z26" i="181" s="1"/>
  <c r="W26" i="181"/>
  <c r="V26" i="181"/>
  <c r="U26" i="181"/>
  <c r="T26" i="181"/>
  <c r="S26" i="181"/>
  <c r="R26" i="181"/>
  <c r="Q26" i="181"/>
  <c r="P26" i="181"/>
  <c r="O26" i="181"/>
  <c r="N26" i="181"/>
  <c r="M26" i="181"/>
  <c r="L26" i="181"/>
  <c r="K26" i="181"/>
  <c r="J26" i="181"/>
  <c r="I26" i="181"/>
  <c r="H26" i="181"/>
  <c r="G26" i="181"/>
  <c r="F26" i="181"/>
  <c r="E26" i="181"/>
  <c r="D26" i="181"/>
  <c r="C26" i="181"/>
  <c r="AA14" i="181"/>
  <c r="AA27" i="181" s="1"/>
  <c r="AA46" i="181" s="1"/>
  <c r="Y14" i="181"/>
  <c r="Y27" i="181" s="1"/>
  <c r="Y46" i="181" s="1"/>
  <c r="X14" i="181"/>
  <c r="X27" i="181" s="1"/>
  <c r="W14" i="181"/>
  <c r="W27" i="181" s="1"/>
  <c r="W46" i="181" s="1"/>
  <c r="V14" i="181"/>
  <c r="V27" i="181" s="1"/>
  <c r="V46" i="181" s="1"/>
  <c r="U14" i="181"/>
  <c r="U27" i="181" s="1"/>
  <c r="U46" i="181" s="1"/>
  <c r="T14" i="181"/>
  <c r="T27" i="181" s="1"/>
  <c r="T46" i="181" s="1"/>
  <c r="S14" i="181"/>
  <c r="S27" i="181" s="1"/>
  <c r="S46" i="181" s="1"/>
  <c r="R14" i="181"/>
  <c r="R27" i="181" s="1"/>
  <c r="R46" i="181" s="1"/>
  <c r="Q14" i="181"/>
  <c r="Q27" i="181" s="1"/>
  <c r="Q46" i="181" s="1"/>
  <c r="P14" i="181"/>
  <c r="P27" i="181" s="1"/>
  <c r="P46" i="181" s="1"/>
  <c r="O14" i="181"/>
  <c r="O27" i="181" s="1"/>
  <c r="O46" i="181" s="1"/>
  <c r="N14" i="181"/>
  <c r="N27" i="181" s="1"/>
  <c r="N46" i="181" s="1"/>
  <c r="M14" i="181"/>
  <c r="M27" i="181" s="1"/>
  <c r="M46" i="181" s="1"/>
  <c r="L14" i="181"/>
  <c r="L27" i="181" s="1"/>
  <c r="L46" i="181" s="1"/>
  <c r="K14" i="181"/>
  <c r="K27" i="181" s="1"/>
  <c r="K46" i="181" s="1"/>
  <c r="J14" i="181"/>
  <c r="J27" i="181" s="1"/>
  <c r="J46" i="181" s="1"/>
  <c r="I14" i="181"/>
  <c r="I27" i="181" s="1"/>
  <c r="I46" i="181" s="1"/>
  <c r="H14" i="181"/>
  <c r="H27" i="181" s="1"/>
  <c r="H46" i="181" s="1"/>
  <c r="G14" i="181"/>
  <c r="G27" i="181" s="1"/>
  <c r="G46" i="181" s="1"/>
  <c r="F14" i="181"/>
  <c r="F27" i="181" s="1"/>
  <c r="F46" i="181" s="1"/>
  <c r="E14" i="181"/>
  <c r="E27" i="181" s="1"/>
  <c r="E46" i="181" s="1"/>
  <c r="D14" i="181"/>
  <c r="D27" i="181" s="1"/>
  <c r="D46" i="181" s="1"/>
  <c r="C14" i="181"/>
  <c r="C27" i="181" s="1"/>
  <c r="C46" i="181" s="1"/>
  <c r="AA51" i="182"/>
  <c r="Y51" i="182"/>
  <c r="X51" i="182"/>
  <c r="Z51" i="182" s="1"/>
  <c r="W51" i="182"/>
  <c r="V51" i="182"/>
  <c r="U51" i="182"/>
  <c r="T51" i="182"/>
  <c r="S51" i="182"/>
  <c r="R51" i="182"/>
  <c r="Q51" i="182"/>
  <c r="P51" i="182"/>
  <c r="O51" i="182"/>
  <c r="N51" i="182"/>
  <c r="M51" i="182"/>
  <c r="L51" i="182"/>
  <c r="K51" i="182"/>
  <c r="J51" i="182"/>
  <c r="I51" i="182"/>
  <c r="H51" i="182"/>
  <c r="G51" i="182"/>
  <c r="F51" i="182"/>
  <c r="E51" i="182"/>
  <c r="D51" i="182"/>
  <c r="C51" i="182"/>
  <c r="AA44" i="182"/>
  <c r="Y44" i="182"/>
  <c r="X44" i="182"/>
  <c r="Z44" i="182" s="1"/>
  <c r="W44" i="182"/>
  <c r="V44" i="182"/>
  <c r="U44" i="182"/>
  <c r="T44" i="182"/>
  <c r="S44" i="182"/>
  <c r="R44" i="182"/>
  <c r="Q44" i="182"/>
  <c r="P44" i="182"/>
  <c r="O44" i="182"/>
  <c r="N44" i="182"/>
  <c r="M44" i="182"/>
  <c r="L44" i="182"/>
  <c r="K44" i="182"/>
  <c r="J44" i="182"/>
  <c r="I44" i="182"/>
  <c r="H44" i="182"/>
  <c r="G44" i="182"/>
  <c r="F44" i="182"/>
  <c r="E44" i="182"/>
  <c r="D44" i="182"/>
  <c r="C44" i="182"/>
  <c r="AA38" i="182"/>
  <c r="AA45" i="182" s="1"/>
  <c r="Y38" i="182"/>
  <c r="Y45" i="182" s="1"/>
  <c r="X38" i="182"/>
  <c r="X45" i="182" s="1"/>
  <c r="Z45" i="182" s="1"/>
  <c r="W38" i="182"/>
  <c r="W45" i="182" s="1"/>
  <c r="V38" i="182"/>
  <c r="V45" i="182" s="1"/>
  <c r="U38" i="182"/>
  <c r="U45" i="182" s="1"/>
  <c r="T38" i="182"/>
  <c r="T45" i="182" s="1"/>
  <c r="S38" i="182"/>
  <c r="S45" i="182" s="1"/>
  <c r="R38" i="182"/>
  <c r="R45" i="182" s="1"/>
  <c r="Q38" i="182"/>
  <c r="Q45" i="182" s="1"/>
  <c r="P38" i="182"/>
  <c r="P45" i="182" s="1"/>
  <c r="O38" i="182"/>
  <c r="O45" i="182" s="1"/>
  <c r="N38" i="182"/>
  <c r="N45" i="182" s="1"/>
  <c r="M38" i="182"/>
  <c r="M45" i="182" s="1"/>
  <c r="L38" i="182"/>
  <c r="L45" i="182" s="1"/>
  <c r="K38" i="182"/>
  <c r="K45" i="182" s="1"/>
  <c r="J38" i="182"/>
  <c r="J45" i="182" s="1"/>
  <c r="I38" i="182"/>
  <c r="I45" i="182" s="1"/>
  <c r="H38" i="182"/>
  <c r="H45" i="182" s="1"/>
  <c r="G38" i="182"/>
  <c r="G45" i="182" s="1"/>
  <c r="F38" i="182"/>
  <c r="F45" i="182" s="1"/>
  <c r="E38" i="182"/>
  <c r="E45" i="182" s="1"/>
  <c r="D38" i="182"/>
  <c r="D45" i="182" s="1"/>
  <c r="C38" i="182"/>
  <c r="C45" i="182" s="1"/>
  <c r="I27" i="182"/>
  <c r="I46" i="182" s="1"/>
  <c r="AA26" i="182"/>
  <c r="Z26" i="182"/>
  <c r="Y26" i="182"/>
  <c r="X26" i="182"/>
  <c r="W26" i="182"/>
  <c r="V26" i="182"/>
  <c r="U26" i="182"/>
  <c r="T26" i="182"/>
  <c r="S26" i="182"/>
  <c r="R26" i="182"/>
  <c r="Q26" i="182"/>
  <c r="P26" i="182"/>
  <c r="O26" i="182"/>
  <c r="N26" i="182"/>
  <c r="M26" i="182"/>
  <c r="L26" i="182"/>
  <c r="K26" i="182"/>
  <c r="J26" i="182"/>
  <c r="I26" i="182"/>
  <c r="H26" i="182"/>
  <c r="G26" i="182"/>
  <c r="F26" i="182"/>
  <c r="E26" i="182"/>
  <c r="D26" i="182"/>
  <c r="C26" i="182"/>
  <c r="AA14" i="182"/>
  <c r="AA27" i="182" s="1"/>
  <c r="Y14" i="182"/>
  <c r="Y27" i="182" s="1"/>
  <c r="Y46" i="182" s="1"/>
  <c r="X14" i="182"/>
  <c r="X27" i="182" s="1"/>
  <c r="W14" i="182"/>
  <c r="W27" i="182" s="1"/>
  <c r="V14" i="182"/>
  <c r="V27" i="182" s="1"/>
  <c r="U14" i="182"/>
  <c r="U27" i="182" s="1"/>
  <c r="T14" i="182"/>
  <c r="T27" i="182" s="1"/>
  <c r="T46" i="182" s="1"/>
  <c r="S14" i="182"/>
  <c r="S27" i="182" s="1"/>
  <c r="R14" i="182"/>
  <c r="R27" i="182" s="1"/>
  <c r="Q14" i="182"/>
  <c r="Q27" i="182" s="1"/>
  <c r="Q46" i="182" s="1"/>
  <c r="P14" i="182"/>
  <c r="P27" i="182" s="1"/>
  <c r="O14" i="182"/>
  <c r="O27" i="182" s="1"/>
  <c r="N14" i="182"/>
  <c r="N27" i="182" s="1"/>
  <c r="M14" i="182"/>
  <c r="M27" i="182" s="1"/>
  <c r="L14" i="182"/>
  <c r="L27" i="182" s="1"/>
  <c r="L46" i="182" s="1"/>
  <c r="K14" i="182"/>
  <c r="K27" i="182" s="1"/>
  <c r="J14" i="182"/>
  <c r="J27" i="182" s="1"/>
  <c r="I14" i="182"/>
  <c r="H14" i="182"/>
  <c r="H27" i="182" s="1"/>
  <c r="G14" i="182"/>
  <c r="G27" i="182" s="1"/>
  <c r="F14" i="182"/>
  <c r="F27" i="182" s="1"/>
  <c r="E14" i="182"/>
  <c r="E27" i="182" s="1"/>
  <c r="D14" i="182"/>
  <c r="D27" i="182" s="1"/>
  <c r="D46" i="182" s="1"/>
  <c r="C14" i="182"/>
  <c r="C27" i="182" s="1"/>
  <c r="AA51" i="183"/>
  <c r="Y51" i="183"/>
  <c r="X51" i="183"/>
  <c r="Z51" i="183" s="1"/>
  <c r="W51" i="183"/>
  <c r="V51" i="183"/>
  <c r="U51" i="183"/>
  <c r="T51" i="183"/>
  <c r="S51" i="183"/>
  <c r="R51" i="183"/>
  <c r="Q51" i="183"/>
  <c r="P51" i="183"/>
  <c r="O51" i="183"/>
  <c r="N51" i="183"/>
  <c r="M51" i="183"/>
  <c r="L51" i="183"/>
  <c r="K51" i="183"/>
  <c r="J51" i="183"/>
  <c r="I51" i="183"/>
  <c r="H51" i="183"/>
  <c r="G51" i="183"/>
  <c r="F51" i="183"/>
  <c r="E51" i="183"/>
  <c r="D51" i="183"/>
  <c r="C51" i="183"/>
  <c r="AA44" i="183"/>
  <c r="Y44" i="183"/>
  <c r="X44" i="183"/>
  <c r="Z44" i="183" s="1"/>
  <c r="W44" i="183"/>
  <c r="V44" i="183"/>
  <c r="U44" i="183"/>
  <c r="T44" i="183"/>
  <c r="S44" i="183"/>
  <c r="R44" i="183"/>
  <c r="Q44" i="183"/>
  <c r="P44" i="183"/>
  <c r="O44" i="183"/>
  <c r="N44" i="183"/>
  <c r="M44" i="183"/>
  <c r="L44" i="183"/>
  <c r="K44" i="183"/>
  <c r="J44" i="183"/>
  <c r="I44" i="183"/>
  <c r="H44" i="183"/>
  <c r="G44" i="183"/>
  <c r="F44" i="183"/>
  <c r="E44" i="183"/>
  <c r="D44" i="183"/>
  <c r="C44" i="183"/>
  <c r="AA38" i="183"/>
  <c r="AA45" i="183" s="1"/>
  <c r="Y38" i="183"/>
  <c r="Y45" i="183" s="1"/>
  <c r="X38" i="183"/>
  <c r="X45" i="183" s="1"/>
  <c r="W38" i="183"/>
  <c r="W45" i="183" s="1"/>
  <c r="V38" i="183"/>
  <c r="V45" i="183" s="1"/>
  <c r="U38" i="183"/>
  <c r="U45" i="183" s="1"/>
  <c r="T38" i="183"/>
  <c r="T45" i="183" s="1"/>
  <c r="S38" i="183"/>
  <c r="S45" i="183" s="1"/>
  <c r="R38" i="183"/>
  <c r="R45" i="183" s="1"/>
  <c r="Q38" i="183"/>
  <c r="Q45" i="183" s="1"/>
  <c r="P38" i="183"/>
  <c r="P45" i="183" s="1"/>
  <c r="O38" i="183"/>
  <c r="O45" i="183" s="1"/>
  <c r="N38" i="183"/>
  <c r="N45" i="183" s="1"/>
  <c r="M38" i="183"/>
  <c r="M45" i="183" s="1"/>
  <c r="L38" i="183"/>
  <c r="L45" i="183" s="1"/>
  <c r="K38" i="183"/>
  <c r="K45" i="183" s="1"/>
  <c r="J38" i="183"/>
  <c r="J45" i="183" s="1"/>
  <c r="I38" i="183"/>
  <c r="I45" i="183" s="1"/>
  <c r="H38" i="183"/>
  <c r="H45" i="183" s="1"/>
  <c r="G38" i="183"/>
  <c r="G45" i="183" s="1"/>
  <c r="F38" i="183"/>
  <c r="F45" i="183" s="1"/>
  <c r="E38" i="183"/>
  <c r="E45" i="183" s="1"/>
  <c r="D38" i="183"/>
  <c r="D45" i="183" s="1"/>
  <c r="C38" i="183"/>
  <c r="C45" i="183" s="1"/>
  <c r="AA26" i="183"/>
  <c r="Y26" i="183"/>
  <c r="X26" i="183"/>
  <c r="W26" i="183"/>
  <c r="V26" i="183"/>
  <c r="U26" i="183"/>
  <c r="T26" i="183"/>
  <c r="S26" i="183"/>
  <c r="R26" i="183"/>
  <c r="Q26" i="183"/>
  <c r="P26" i="183"/>
  <c r="O26" i="183"/>
  <c r="N26" i="183"/>
  <c r="M26" i="183"/>
  <c r="L26" i="183"/>
  <c r="K26" i="183"/>
  <c r="J26" i="183"/>
  <c r="I26" i="183"/>
  <c r="H26" i="183"/>
  <c r="G26" i="183"/>
  <c r="F26" i="183"/>
  <c r="E26" i="183"/>
  <c r="D26" i="183"/>
  <c r="C26" i="183"/>
  <c r="AA14" i="183"/>
  <c r="AA27" i="183" s="1"/>
  <c r="AA46" i="183" s="1"/>
  <c r="Y14" i="183"/>
  <c r="Y27" i="183" s="1"/>
  <c r="Y46" i="183" s="1"/>
  <c r="X14" i="183"/>
  <c r="X27" i="183" s="1"/>
  <c r="W14" i="183"/>
  <c r="W27" i="183" s="1"/>
  <c r="W46" i="183" s="1"/>
  <c r="V14" i="183"/>
  <c r="V27" i="183" s="1"/>
  <c r="V46" i="183" s="1"/>
  <c r="U14" i="183"/>
  <c r="U27" i="183" s="1"/>
  <c r="U46" i="183" s="1"/>
  <c r="T14" i="183"/>
  <c r="T27" i="183" s="1"/>
  <c r="T46" i="183" s="1"/>
  <c r="S14" i="183"/>
  <c r="S27" i="183" s="1"/>
  <c r="S46" i="183" s="1"/>
  <c r="R14" i="183"/>
  <c r="R27" i="183" s="1"/>
  <c r="R46" i="183" s="1"/>
  <c r="Q14" i="183"/>
  <c r="Q27" i="183" s="1"/>
  <c r="Q46" i="183" s="1"/>
  <c r="P14" i="183"/>
  <c r="P27" i="183" s="1"/>
  <c r="P46" i="183" s="1"/>
  <c r="O14" i="183"/>
  <c r="O27" i="183" s="1"/>
  <c r="O46" i="183" s="1"/>
  <c r="N14" i="183"/>
  <c r="N27" i="183" s="1"/>
  <c r="N46" i="183" s="1"/>
  <c r="M14" i="183"/>
  <c r="M27" i="183" s="1"/>
  <c r="M46" i="183" s="1"/>
  <c r="L14" i="183"/>
  <c r="L27" i="183" s="1"/>
  <c r="L46" i="183" s="1"/>
  <c r="K14" i="183"/>
  <c r="K27" i="183" s="1"/>
  <c r="K46" i="183" s="1"/>
  <c r="J14" i="183"/>
  <c r="J27" i="183" s="1"/>
  <c r="J46" i="183" s="1"/>
  <c r="I14" i="183"/>
  <c r="I27" i="183" s="1"/>
  <c r="I46" i="183" s="1"/>
  <c r="H14" i="183"/>
  <c r="H27" i="183" s="1"/>
  <c r="H46" i="183" s="1"/>
  <c r="G14" i="183"/>
  <c r="G27" i="183" s="1"/>
  <c r="G46" i="183" s="1"/>
  <c r="F14" i="183"/>
  <c r="F27" i="183" s="1"/>
  <c r="F46" i="183" s="1"/>
  <c r="E14" i="183"/>
  <c r="E27" i="183" s="1"/>
  <c r="E46" i="183" s="1"/>
  <c r="D14" i="183"/>
  <c r="D27" i="183" s="1"/>
  <c r="D46" i="183" s="1"/>
  <c r="C14" i="183"/>
  <c r="C27" i="183" s="1"/>
  <c r="C46" i="183" s="1"/>
  <c r="AA51" i="184"/>
  <c r="Y51" i="184"/>
  <c r="X51" i="184"/>
  <c r="W51" i="184"/>
  <c r="V51" i="184"/>
  <c r="U51" i="184"/>
  <c r="T51" i="184"/>
  <c r="S51" i="184"/>
  <c r="R51" i="184"/>
  <c r="Q51" i="184"/>
  <c r="P51" i="184"/>
  <c r="O51" i="184"/>
  <c r="N51" i="184"/>
  <c r="M51" i="184"/>
  <c r="L51" i="184"/>
  <c r="K51" i="184"/>
  <c r="J51" i="184"/>
  <c r="I51" i="184"/>
  <c r="H51" i="184"/>
  <c r="G51" i="184"/>
  <c r="F51" i="184"/>
  <c r="E51" i="184"/>
  <c r="D51" i="184"/>
  <c r="C51" i="184"/>
  <c r="AA44" i="184"/>
  <c r="Y44" i="184"/>
  <c r="X44" i="184"/>
  <c r="Z44" i="184" s="1"/>
  <c r="W44" i="184"/>
  <c r="V44" i="184"/>
  <c r="U44" i="184"/>
  <c r="T44" i="184"/>
  <c r="S44" i="184"/>
  <c r="R44" i="184"/>
  <c r="Q44" i="184"/>
  <c r="P44" i="184"/>
  <c r="O44" i="184"/>
  <c r="N44" i="184"/>
  <c r="M44" i="184"/>
  <c r="L44" i="184"/>
  <c r="K44" i="184"/>
  <c r="J44" i="184"/>
  <c r="I44" i="184"/>
  <c r="H44" i="184"/>
  <c r="G44" i="184"/>
  <c r="F44" i="184"/>
  <c r="E44" i="184"/>
  <c r="D44" i="184"/>
  <c r="C44" i="184"/>
  <c r="AA38" i="184"/>
  <c r="AA45" i="184" s="1"/>
  <c r="Z38" i="184"/>
  <c r="Y38" i="184"/>
  <c r="X38" i="184"/>
  <c r="W38" i="184"/>
  <c r="W45" i="184" s="1"/>
  <c r="V38" i="184"/>
  <c r="V45" i="184" s="1"/>
  <c r="U38" i="184"/>
  <c r="U45" i="184" s="1"/>
  <c r="T38" i="184"/>
  <c r="S38" i="184"/>
  <c r="S45" i="184" s="1"/>
  <c r="R38" i="184"/>
  <c r="R45" i="184" s="1"/>
  <c r="Q38" i="184"/>
  <c r="P38" i="184"/>
  <c r="O38" i="184"/>
  <c r="O45" i="184" s="1"/>
  <c r="N38" i="184"/>
  <c r="N45" i="184" s="1"/>
  <c r="M38" i="184"/>
  <c r="M45" i="184" s="1"/>
  <c r="L38" i="184"/>
  <c r="K38" i="184"/>
  <c r="K45" i="184" s="1"/>
  <c r="J38" i="184"/>
  <c r="J45" i="184" s="1"/>
  <c r="I38" i="184"/>
  <c r="H38" i="184"/>
  <c r="G38" i="184"/>
  <c r="G45" i="184" s="1"/>
  <c r="F38" i="184"/>
  <c r="F45" i="184" s="1"/>
  <c r="E38" i="184"/>
  <c r="E45" i="184" s="1"/>
  <c r="D38" i="184"/>
  <c r="C38" i="184"/>
  <c r="C45" i="184" s="1"/>
  <c r="AA26" i="184"/>
  <c r="Y26" i="184"/>
  <c r="X26" i="184"/>
  <c r="Z26" i="184" s="1"/>
  <c r="W26" i="184"/>
  <c r="V26" i="184"/>
  <c r="U26" i="184"/>
  <c r="T26" i="184"/>
  <c r="S26" i="184"/>
  <c r="R26" i="184"/>
  <c r="Q26" i="184"/>
  <c r="P26" i="184"/>
  <c r="O26" i="184"/>
  <c r="N26" i="184"/>
  <c r="M26" i="184"/>
  <c r="L26" i="184"/>
  <c r="K26" i="184"/>
  <c r="J26" i="184"/>
  <c r="I26" i="184"/>
  <c r="H26" i="184"/>
  <c r="G26" i="184"/>
  <c r="F26" i="184"/>
  <c r="E26" i="184"/>
  <c r="D26" i="184"/>
  <c r="C26" i="184"/>
  <c r="AA14" i="184"/>
  <c r="AA27" i="184" s="1"/>
  <c r="AA46" i="184" s="1"/>
  <c r="Y14" i="184"/>
  <c r="Y27" i="184" s="1"/>
  <c r="X14" i="184"/>
  <c r="X27" i="184" s="1"/>
  <c r="W14" i="184"/>
  <c r="W27" i="184" s="1"/>
  <c r="W46" i="184" s="1"/>
  <c r="V14" i="184"/>
  <c r="V27" i="184" s="1"/>
  <c r="V46" i="184" s="1"/>
  <c r="U14" i="184"/>
  <c r="U27" i="184" s="1"/>
  <c r="U46" i="184" s="1"/>
  <c r="T14" i="184"/>
  <c r="T27" i="184" s="1"/>
  <c r="S14" i="184"/>
  <c r="S27" i="184" s="1"/>
  <c r="S46" i="184" s="1"/>
  <c r="R14" i="184"/>
  <c r="R27" i="184" s="1"/>
  <c r="R46" i="184" s="1"/>
  <c r="Q14" i="184"/>
  <c r="Q27" i="184" s="1"/>
  <c r="P14" i="184"/>
  <c r="P27" i="184" s="1"/>
  <c r="O14" i="184"/>
  <c r="O27" i="184" s="1"/>
  <c r="O46" i="184" s="1"/>
  <c r="N14" i="184"/>
  <c r="N27" i="184" s="1"/>
  <c r="N46" i="184" s="1"/>
  <c r="M14" i="184"/>
  <c r="M27" i="184" s="1"/>
  <c r="M46" i="184" s="1"/>
  <c r="L14" i="184"/>
  <c r="L27" i="184" s="1"/>
  <c r="K14" i="184"/>
  <c r="K27" i="184" s="1"/>
  <c r="K46" i="184" s="1"/>
  <c r="J14" i="184"/>
  <c r="J27" i="184" s="1"/>
  <c r="J46" i="184" s="1"/>
  <c r="I14" i="184"/>
  <c r="I27" i="184" s="1"/>
  <c r="H14" i="184"/>
  <c r="H27" i="184" s="1"/>
  <c r="G14" i="184"/>
  <c r="G27" i="184" s="1"/>
  <c r="G46" i="184" s="1"/>
  <c r="F14" i="184"/>
  <c r="F27" i="184" s="1"/>
  <c r="F46" i="184" s="1"/>
  <c r="E14" i="184"/>
  <c r="E27" i="184" s="1"/>
  <c r="E46" i="184" s="1"/>
  <c r="D14" i="184"/>
  <c r="D27" i="184" s="1"/>
  <c r="C14" i="184"/>
  <c r="C27" i="184" s="1"/>
  <c r="C46" i="184" s="1"/>
  <c r="AA51" i="185"/>
  <c r="Y51" i="185"/>
  <c r="X51" i="185"/>
  <c r="Z51" i="185" s="1"/>
  <c r="W51" i="185"/>
  <c r="V51" i="185"/>
  <c r="U51" i="185"/>
  <c r="T51" i="185"/>
  <c r="S51" i="185"/>
  <c r="R51" i="185"/>
  <c r="Q51" i="185"/>
  <c r="P51" i="185"/>
  <c r="O51" i="185"/>
  <c r="N51" i="185"/>
  <c r="M51" i="185"/>
  <c r="L51" i="185"/>
  <c r="K51" i="185"/>
  <c r="J51" i="185"/>
  <c r="I51" i="185"/>
  <c r="H51" i="185"/>
  <c r="G51" i="185"/>
  <c r="F51" i="185"/>
  <c r="E51" i="185"/>
  <c r="D51" i="185"/>
  <c r="C51" i="185"/>
  <c r="AA44" i="185"/>
  <c r="Y44" i="185"/>
  <c r="X44" i="185"/>
  <c r="Z44" i="185" s="1"/>
  <c r="W44" i="185"/>
  <c r="V44" i="185"/>
  <c r="U44" i="185"/>
  <c r="T44" i="185"/>
  <c r="S44" i="185"/>
  <c r="R44" i="185"/>
  <c r="Q44" i="185"/>
  <c r="P44" i="185"/>
  <c r="O44" i="185"/>
  <c r="N44" i="185"/>
  <c r="M44" i="185"/>
  <c r="L44" i="185"/>
  <c r="K44" i="185"/>
  <c r="J44" i="185"/>
  <c r="I44" i="185"/>
  <c r="H44" i="185"/>
  <c r="G44" i="185"/>
  <c r="F44" i="185"/>
  <c r="E44" i="185"/>
  <c r="D44" i="185"/>
  <c r="C44" i="185"/>
  <c r="AA38" i="185"/>
  <c r="AA45" i="185" s="1"/>
  <c r="Y38" i="185"/>
  <c r="Y45" i="185" s="1"/>
  <c r="X38" i="185"/>
  <c r="X45" i="185" s="1"/>
  <c r="Z45" i="185" s="1"/>
  <c r="W38" i="185"/>
  <c r="W45" i="185" s="1"/>
  <c r="V38" i="185"/>
  <c r="V45" i="185" s="1"/>
  <c r="U38" i="185"/>
  <c r="U45" i="185" s="1"/>
  <c r="T38" i="185"/>
  <c r="T45" i="185" s="1"/>
  <c r="S38" i="185"/>
  <c r="S45" i="185" s="1"/>
  <c r="R38" i="185"/>
  <c r="R45" i="185" s="1"/>
  <c r="Q38" i="185"/>
  <c r="Q45" i="185" s="1"/>
  <c r="P38" i="185"/>
  <c r="P45" i="185" s="1"/>
  <c r="O38" i="185"/>
  <c r="O45" i="185" s="1"/>
  <c r="N38" i="185"/>
  <c r="N45" i="185" s="1"/>
  <c r="M38" i="185"/>
  <c r="M45" i="185" s="1"/>
  <c r="L38" i="185"/>
  <c r="L45" i="185" s="1"/>
  <c r="K38" i="185"/>
  <c r="K45" i="185" s="1"/>
  <c r="J38" i="185"/>
  <c r="J45" i="185" s="1"/>
  <c r="I38" i="185"/>
  <c r="I45" i="185" s="1"/>
  <c r="H38" i="185"/>
  <c r="H45" i="185" s="1"/>
  <c r="G38" i="185"/>
  <c r="G45" i="185" s="1"/>
  <c r="F38" i="185"/>
  <c r="F45" i="185" s="1"/>
  <c r="E38" i="185"/>
  <c r="E45" i="185" s="1"/>
  <c r="D38" i="185"/>
  <c r="D45" i="185" s="1"/>
  <c r="C38" i="185"/>
  <c r="C45" i="185" s="1"/>
  <c r="AA26" i="185"/>
  <c r="Y26" i="185"/>
  <c r="X26" i="185"/>
  <c r="Z26" i="185" s="1"/>
  <c r="W26" i="185"/>
  <c r="V26" i="185"/>
  <c r="U26" i="185"/>
  <c r="T26" i="185"/>
  <c r="S26" i="185"/>
  <c r="R26" i="185"/>
  <c r="Q26" i="185"/>
  <c r="P26" i="185"/>
  <c r="O26" i="185"/>
  <c r="N26" i="185"/>
  <c r="M26" i="185"/>
  <c r="L26" i="185"/>
  <c r="K26" i="185"/>
  <c r="J26" i="185"/>
  <c r="I26" i="185"/>
  <c r="H26" i="185"/>
  <c r="G26" i="185"/>
  <c r="F26" i="185"/>
  <c r="E26" i="185"/>
  <c r="D26" i="185"/>
  <c r="C26" i="185"/>
  <c r="AA14" i="185"/>
  <c r="AA27" i="185" s="1"/>
  <c r="AA46" i="185" s="1"/>
  <c r="Y14" i="185"/>
  <c r="Y27" i="185" s="1"/>
  <c r="Y46" i="185" s="1"/>
  <c r="X14" i="185"/>
  <c r="X27" i="185" s="1"/>
  <c r="W14" i="185"/>
  <c r="W27" i="185" s="1"/>
  <c r="W46" i="185" s="1"/>
  <c r="V14" i="185"/>
  <c r="V27" i="185" s="1"/>
  <c r="V46" i="185" s="1"/>
  <c r="U14" i="185"/>
  <c r="U27" i="185" s="1"/>
  <c r="U46" i="185" s="1"/>
  <c r="T14" i="185"/>
  <c r="T27" i="185" s="1"/>
  <c r="T46" i="185" s="1"/>
  <c r="S14" i="185"/>
  <c r="S27" i="185" s="1"/>
  <c r="S46" i="185" s="1"/>
  <c r="R14" i="185"/>
  <c r="R27" i="185" s="1"/>
  <c r="R46" i="185" s="1"/>
  <c r="Q14" i="185"/>
  <c r="Q27" i="185" s="1"/>
  <c r="Q46" i="185" s="1"/>
  <c r="P14" i="185"/>
  <c r="P27" i="185" s="1"/>
  <c r="P46" i="185" s="1"/>
  <c r="O14" i="185"/>
  <c r="O27" i="185" s="1"/>
  <c r="O46" i="185" s="1"/>
  <c r="N14" i="185"/>
  <c r="N27" i="185" s="1"/>
  <c r="N46" i="185" s="1"/>
  <c r="M14" i="185"/>
  <c r="M27" i="185" s="1"/>
  <c r="M46" i="185" s="1"/>
  <c r="L14" i="185"/>
  <c r="L27" i="185" s="1"/>
  <c r="L46" i="185" s="1"/>
  <c r="K14" i="185"/>
  <c r="K27" i="185" s="1"/>
  <c r="K46" i="185" s="1"/>
  <c r="J14" i="185"/>
  <c r="J27" i="185" s="1"/>
  <c r="J46" i="185" s="1"/>
  <c r="I14" i="185"/>
  <c r="I27" i="185" s="1"/>
  <c r="I46" i="185" s="1"/>
  <c r="H14" i="185"/>
  <c r="H27" i="185" s="1"/>
  <c r="H46" i="185" s="1"/>
  <c r="G14" i="185"/>
  <c r="G27" i="185" s="1"/>
  <c r="G46" i="185" s="1"/>
  <c r="F14" i="185"/>
  <c r="F27" i="185" s="1"/>
  <c r="F46" i="185" s="1"/>
  <c r="E14" i="185"/>
  <c r="E27" i="185" s="1"/>
  <c r="E46" i="185" s="1"/>
  <c r="D14" i="185"/>
  <c r="D27" i="185" s="1"/>
  <c r="D46" i="185" s="1"/>
  <c r="C14" i="185"/>
  <c r="C27" i="185" s="1"/>
  <c r="C46" i="185" s="1"/>
  <c r="AA51" i="186"/>
  <c r="Y51" i="186"/>
  <c r="X51" i="186"/>
  <c r="Z51" i="186" s="1"/>
  <c r="W51" i="186"/>
  <c r="V51" i="186"/>
  <c r="U51" i="186"/>
  <c r="T51" i="186"/>
  <c r="S51" i="186"/>
  <c r="R51" i="186"/>
  <c r="Q51" i="186"/>
  <c r="P51" i="186"/>
  <c r="O51" i="186"/>
  <c r="N51" i="186"/>
  <c r="M51" i="186"/>
  <c r="L51" i="186"/>
  <c r="K51" i="186"/>
  <c r="J51" i="186"/>
  <c r="I51" i="186"/>
  <c r="H51" i="186"/>
  <c r="G51" i="186"/>
  <c r="F51" i="186"/>
  <c r="E51" i="186"/>
  <c r="D51" i="186"/>
  <c r="C51" i="186"/>
  <c r="AA44" i="186"/>
  <c r="Y44" i="186"/>
  <c r="X44" i="186"/>
  <c r="Z44" i="186" s="1"/>
  <c r="W44" i="186"/>
  <c r="V44" i="186"/>
  <c r="U44" i="186"/>
  <c r="T44" i="186"/>
  <c r="S44" i="186"/>
  <c r="R44" i="186"/>
  <c r="Q44" i="186"/>
  <c r="P44" i="186"/>
  <c r="O44" i="186"/>
  <c r="N44" i="186"/>
  <c r="M44" i="186"/>
  <c r="L44" i="186"/>
  <c r="K44" i="186"/>
  <c r="J44" i="186"/>
  <c r="I44" i="186"/>
  <c r="H44" i="186"/>
  <c r="G44" i="186"/>
  <c r="F44" i="186"/>
  <c r="E44" i="186"/>
  <c r="D44" i="186"/>
  <c r="C44" i="186"/>
  <c r="AA38" i="186"/>
  <c r="Y38" i="186"/>
  <c r="Y45" i="186" s="1"/>
  <c r="X38" i="186"/>
  <c r="X45" i="186" s="1"/>
  <c r="Z45" i="186" s="1"/>
  <c r="W38" i="186"/>
  <c r="W45" i="186" s="1"/>
  <c r="V38" i="186"/>
  <c r="U38" i="186"/>
  <c r="U45" i="186" s="1"/>
  <c r="T38" i="186"/>
  <c r="T45" i="186" s="1"/>
  <c r="S38" i="186"/>
  <c r="R38" i="186"/>
  <c r="R45" i="186" s="1"/>
  <c r="Q38" i="186"/>
  <c r="Q45" i="186" s="1"/>
  <c r="P38" i="186"/>
  <c r="P45" i="186" s="1"/>
  <c r="O38" i="186"/>
  <c r="O45" i="186" s="1"/>
  <c r="N38" i="186"/>
  <c r="M38" i="186"/>
  <c r="M45" i="186" s="1"/>
  <c r="L38" i="186"/>
  <c r="L45" i="186" s="1"/>
  <c r="K38" i="186"/>
  <c r="J38" i="186"/>
  <c r="J45" i="186" s="1"/>
  <c r="I38" i="186"/>
  <c r="I45" i="186" s="1"/>
  <c r="H38" i="186"/>
  <c r="H45" i="186" s="1"/>
  <c r="G38" i="186"/>
  <c r="G45" i="186" s="1"/>
  <c r="F38" i="186"/>
  <c r="E38" i="186"/>
  <c r="E45" i="186" s="1"/>
  <c r="D38" i="186"/>
  <c r="D45" i="186" s="1"/>
  <c r="C38" i="186"/>
  <c r="AA26" i="186"/>
  <c r="Y26" i="186"/>
  <c r="X26" i="186"/>
  <c r="Z26" i="186" s="1"/>
  <c r="W26" i="186"/>
  <c r="V26" i="186"/>
  <c r="U26" i="186"/>
  <c r="T26" i="186"/>
  <c r="S26" i="186"/>
  <c r="R26" i="186"/>
  <c r="Q26" i="186"/>
  <c r="P26" i="186"/>
  <c r="O26" i="186"/>
  <c r="N26" i="186"/>
  <c r="M26" i="186"/>
  <c r="L26" i="186"/>
  <c r="K26" i="186"/>
  <c r="J26" i="186"/>
  <c r="I26" i="186"/>
  <c r="H26" i="186"/>
  <c r="G26" i="186"/>
  <c r="F26" i="186"/>
  <c r="E26" i="186"/>
  <c r="D26" i="186"/>
  <c r="C26" i="186"/>
  <c r="AA14" i="186"/>
  <c r="AA27" i="186" s="1"/>
  <c r="Y14" i="186"/>
  <c r="Y27" i="186" s="1"/>
  <c r="Y46" i="186" s="1"/>
  <c r="X14" i="186"/>
  <c r="X27" i="186" s="1"/>
  <c r="W14" i="186"/>
  <c r="W27" i="186" s="1"/>
  <c r="W46" i="186" s="1"/>
  <c r="V14" i="186"/>
  <c r="V27" i="186" s="1"/>
  <c r="U14" i="186"/>
  <c r="U27" i="186" s="1"/>
  <c r="U46" i="186" s="1"/>
  <c r="T14" i="186"/>
  <c r="T27" i="186" s="1"/>
  <c r="T46" i="186" s="1"/>
  <c r="S14" i="186"/>
  <c r="S27" i="186" s="1"/>
  <c r="R14" i="186"/>
  <c r="R27" i="186" s="1"/>
  <c r="R46" i="186" s="1"/>
  <c r="Q14" i="186"/>
  <c r="Q27" i="186" s="1"/>
  <c r="Q46" i="186" s="1"/>
  <c r="P14" i="186"/>
  <c r="P27" i="186" s="1"/>
  <c r="P46" i="186" s="1"/>
  <c r="O14" i="186"/>
  <c r="O27" i="186" s="1"/>
  <c r="O46" i="186" s="1"/>
  <c r="N14" i="186"/>
  <c r="N27" i="186" s="1"/>
  <c r="M14" i="186"/>
  <c r="M27" i="186" s="1"/>
  <c r="M46" i="186" s="1"/>
  <c r="L14" i="186"/>
  <c r="L27" i="186" s="1"/>
  <c r="L46" i="186" s="1"/>
  <c r="K14" i="186"/>
  <c r="K27" i="186" s="1"/>
  <c r="J14" i="186"/>
  <c r="J27" i="186" s="1"/>
  <c r="J46" i="186" s="1"/>
  <c r="I14" i="186"/>
  <c r="I27" i="186" s="1"/>
  <c r="I46" i="186" s="1"/>
  <c r="H14" i="186"/>
  <c r="H27" i="186" s="1"/>
  <c r="H46" i="186" s="1"/>
  <c r="G14" i="186"/>
  <c r="G27" i="186" s="1"/>
  <c r="G46" i="186" s="1"/>
  <c r="F14" i="186"/>
  <c r="F27" i="186" s="1"/>
  <c r="E14" i="186"/>
  <c r="E27" i="186" s="1"/>
  <c r="E46" i="186" s="1"/>
  <c r="D14" i="186"/>
  <c r="D27" i="186" s="1"/>
  <c r="D46" i="186" s="1"/>
  <c r="C14" i="186"/>
  <c r="C27" i="186" s="1"/>
  <c r="AA51" i="187"/>
  <c r="Y51" i="187"/>
  <c r="X51" i="187"/>
  <c r="Z51" i="187" s="1"/>
  <c r="W51" i="187"/>
  <c r="V51" i="187"/>
  <c r="U51" i="187"/>
  <c r="T51" i="187"/>
  <c r="S51" i="187"/>
  <c r="R51" i="187"/>
  <c r="Q51" i="187"/>
  <c r="P51" i="187"/>
  <c r="O51" i="187"/>
  <c r="N51" i="187"/>
  <c r="M51" i="187"/>
  <c r="L51" i="187"/>
  <c r="K51" i="187"/>
  <c r="J51" i="187"/>
  <c r="I51" i="187"/>
  <c r="H51" i="187"/>
  <c r="G51" i="187"/>
  <c r="F51" i="187"/>
  <c r="E51" i="187"/>
  <c r="D51" i="187"/>
  <c r="C51" i="187"/>
  <c r="AA44" i="187"/>
  <c r="Y44" i="187"/>
  <c r="X44" i="187"/>
  <c r="Z44" i="187" s="1"/>
  <c r="W44" i="187"/>
  <c r="V44" i="187"/>
  <c r="U44" i="187"/>
  <c r="T44" i="187"/>
  <c r="S44" i="187"/>
  <c r="R44" i="187"/>
  <c r="Q44" i="187"/>
  <c r="P44" i="187"/>
  <c r="O44" i="187"/>
  <c r="N44" i="187"/>
  <c r="M44" i="187"/>
  <c r="L44" i="187"/>
  <c r="K44" i="187"/>
  <c r="J44" i="187"/>
  <c r="I44" i="187"/>
  <c r="H44" i="187"/>
  <c r="G44" i="187"/>
  <c r="F44" i="187"/>
  <c r="E44" i="187"/>
  <c r="D44" i="187"/>
  <c r="C44" i="187"/>
  <c r="AA38" i="187"/>
  <c r="AA45" i="187" s="1"/>
  <c r="Y38" i="187"/>
  <c r="Y45" i="187" s="1"/>
  <c r="X38" i="187"/>
  <c r="X45" i="187" s="1"/>
  <c r="Z45" i="187" s="1"/>
  <c r="W38" i="187"/>
  <c r="W45" i="187" s="1"/>
  <c r="V38" i="187"/>
  <c r="V45" i="187" s="1"/>
  <c r="U38" i="187"/>
  <c r="U45" i="187" s="1"/>
  <c r="T38" i="187"/>
  <c r="T45" i="187" s="1"/>
  <c r="S38" i="187"/>
  <c r="S45" i="187" s="1"/>
  <c r="R38" i="187"/>
  <c r="R45" i="187" s="1"/>
  <c r="Q38" i="187"/>
  <c r="Q45" i="187" s="1"/>
  <c r="P38" i="187"/>
  <c r="P45" i="187" s="1"/>
  <c r="O38" i="187"/>
  <c r="O45" i="187" s="1"/>
  <c r="N38" i="187"/>
  <c r="N45" i="187" s="1"/>
  <c r="M38" i="187"/>
  <c r="M45" i="187" s="1"/>
  <c r="L38" i="187"/>
  <c r="L45" i="187" s="1"/>
  <c r="K38" i="187"/>
  <c r="K45" i="187" s="1"/>
  <c r="J38" i="187"/>
  <c r="J45" i="187" s="1"/>
  <c r="I38" i="187"/>
  <c r="I45" i="187" s="1"/>
  <c r="H38" i="187"/>
  <c r="H45" i="187" s="1"/>
  <c r="G38" i="187"/>
  <c r="G45" i="187" s="1"/>
  <c r="F38" i="187"/>
  <c r="F45" i="187" s="1"/>
  <c r="E38" i="187"/>
  <c r="E45" i="187" s="1"/>
  <c r="D38" i="187"/>
  <c r="D45" i="187" s="1"/>
  <c r="C38" i="187"/>
  <c r="C45" i="187" s="1"/>
  <c r="AA26" i="187"/>
  <c r="Y26" i="187"/>
  <c r="X26" i="187"/>
  <c r="Z26" i="187" s="1"/>
  <c r="W26" i="187"/>
  <c r="V26" i="187"/>
  <c r="U26" i="187"/>
  <c r="T26" i="187"/>
  <c r="S26" i="187"/>
  <c r="R26" i="187"/>
  <c r="Q26" i="187"/>
  <c r="P26" i="187"/>
  <c r="O26" i="187"/>
  <c r="N26" i="187"/>
  <c r="M26" i="187"/>
  <c r="L26" i="187"/>
  <c r="K26" i="187"/>
  <c r="J26" i="187"/>
  <c r="I26" i="187"/>
  <c r="H26" i="187"/>
  <c r="G26" i="187"/>
  <c r="F26" i="187"/>
  <c r="E26" i="187"/>
  <c r="D26" i="187"/>
  <c r="C26" i="187"/>
  <c r="AA14" i="187"/>
  <c r="AA27" i="187" s="1"/>
  <c r="AA46" i="187" s="1"/>
  <c r="Y14" i="187"/>
  <c r="X14" i="187"/>
  <c r="X27" i="187" s="1"/>
  <c r="W14" i="187"/>
  <c r="W27" i="187" s="1"/>
  <c r="W46" i="187" s="1"/>
  <c r="V14" i="187"/>
  <c r="V27" i="187" s="1"/>
  <c r="V46" i="187" s="1"/>
  <c r="U14" i="187"/>
  <c r="U27" i="187" s="1"/>
  <c r="U46" i="187" s="1"/>
  <c r="T14" i="187"/>
  <c r="T27" i="187" s="1"/>
  <c r="T46" i="187" s="1"/>
  <c r="S14" i="187"/>
  <c r="S27" i="187" s="1"/>
  <c r="S46" i="187" s="1"/>
  <c r="R14" i="187"/>
  <c r="R27" i="187" s="1"/>
  <c r="R46" i="187" s="1"/>
  <c r="Q14" i="187"/>
  <c r="Q27" i="187" s="1"/>
  <c r="Q46" i="187" s="1"/>
  <c r="P14" i="187"/>
  <c r="P27" i="187" s="1"/>
  <c r="P46" i="187" s="1"/>
  <c r="O14" i="187"/>
  <c r="O27" i="187" s="1"/>
  <c r="O46" i="187" s="1"/>
  <c r="N14" i="187"/>
  <c r="N27" i="187" s="1"/>
  <c r="N46" i="187" s="1"/>
  <c r="M14" i="187"/>
  <c r="M27" i="187" s="1"/>
  <c r="M46" i="187" s="1"/>
  <c r="L14" i="187"/>
  <c r="L27" i="187" s="1"/>
  <c r="L46" i="187" s="1"/>
  <c r="K14" i="187"/>
  <c r="K27" i="187" s="1"/>
  <c r="K46" i="187" s="1"/>
  <c r="J14" i="187"/>
  <c r="J27" i="187" s="1"/>
  <c r="J46" i="187" s="1"/>
  <c r="I14" i="187"/>
  <c r="I27" i="187" s="1"/>
  <c r="I46" i="187" s="1"/>
  <c r="H14" i="187"/>
  <c r="H27" i="187" s="1"/>
  <c r="H46" i="187" s="1"/>
  <c r="G14" i="187"/>
  <c r="G27" i="187" s="1"/>
  <c r="G46" i="187" s="1"/>
  <c r="F14" i="187"/>
  <c r="F27" i="187" s="1"/>
  <c r="F46" i="187" s="1"/>
  <c r="E14" i="187"/>
  <c r="E27" i="187" s="1"/>
  <c r="E46" i="187" s="1"/>
  <c r="D14" i="187"/>
  <c r="D27" i="187" s="1"/>
  <c r="D46" i="187" s="1"/>
  <c r="C14" i="187"/>
  <c r="C27" i="187" s="1"/>
  <c r="C46" i="187" s="1"/>
  <c r="AA51" i="188"/>
  <c r="Y51" i="188"/>
  <c r="X51" i="188"/>
  <c r="Z51" i="188" s="1"/>
  <c r="W51" i="188"/>
  <c r="V51" i="188"/>
  <c r="U51" i="188"/>
  <c r="T51" i="188"/>
  <c r="S51" i="188"/>
  <c r="R51" i="188"/>
  <c r="Q51" i="188"/>
  <c r="P51" i="188"/>
  <c r="O51" i="188"/>
  <c r="N51" i="188"/>
  <c r="M51" i="188"/>
  <c r="L51" i="188"/>
  <c r="K51" i="188"/>
  <c r="J51" i="188"/>
  <c r="I51" i="188"/>
  <c r="H51" i="188"/>
  <c r="G51" i="188"/>
  <c r="F51" i="188"/>
  <c r="E51" i="188"/>
  <c r="D51" i="188"/>
  <c r="C51" i="188"/>
  <c r="C45" i="188"/>
  <c r="AA44" i="188"/>
  <c r="Z44" i="188"/>
  <c r="Y44" i="188"/>
  <c r="X44" i="188"/>
  <c r="W44" i="188"/>
  <c r="V44" i="188"/>
  <c r="U44" i="188"/>
  <c r="T44" i="188"/>
  <c r="T45" i="188" s="1"/>
  <c r="S44" i="188"/>
  <c r="R44" i="188"/>
  <c r="Q44" i="188"/>
  <c r="Q45" i="188" s="1"/>
  <c r="P44" i="188"/>
  <c r="O44" i="188"/>
  <c r="N44" i="188"/>
  <c r="M44" i="188"/>
  <c r="L44" i="188"/>
  <c r="L45" i="188" s="1"/>
  <c r="K44" i="188"/>
  <c r="J44" i="188"/>
  <c r="I44" i="188"/>
  <c r="I45" i="188" s="1"/>
  <c r="H44" i="188"/>
  <c r="G44" i="188"/>
  <c r="F44" i="188"/>
  <c r="E44" i="188"/>
  <c r="D44" i="188"/>
  <c r="D45" i="188" s="1"/>
  <c r="C44" i="188"/>
  <c r="AA38" i="188"/>
  <c r="AA45" i="188" s="1"/>
  <c r="Z38" i="188"/>
  <c r="Y38" i="188"/>
  <c r="X38" i="188"/>
  <c r="X45" i="188" s="1"/>
  <c r="W38" i="188"/>
  <c r="W45" i="188" s="1"/>
  <c r="V38" i="188"/>
  <c r="V45" i="188" s="1"/>
  <c r="U38" i="188"/>
  <c r="U45" i="188" s="1"/>
  <c r="T38" i="188"/>
  <c r="S38" i="188"/>
  <c r="S45" i="188" s="1"/>
  <c r="R38" i="188"/>
  <c r="R45" i="188" s="1"/>
  <c r="Q38" i="188"/>
  <c r="P38" i="188"/>
  <c r="P45" i="188" s="1"/>
  <c r="O38" i="188"/>
  <c r="O45" i="188" s="1"/>
  <c r="N38" i="188"/>
  <c r="N45" i="188" s="1"/>
  <c r="M38" i="188"/>
  <c r="M45" i="188" s="1"/>
  <c r="L38" i="188"/>
  <c r="K38" i="188"/>
  <c r="K45" i="188" s="1"/>
  <c r="J38" i="188"/>
  <c r="J45" i="188" s="1"/>
  <c r="I38" i="188"/>
  <c r="H38" i="188"/>
  <c r="H45" i="188" s="1"/>
  <c r="G38" i="188"/>
  <c r="G45" i="188" s="1"/>
  <c r="F38" i="188"/>
  <c r="F45" i="188" s="1"/>
  <c r="E38" i="188"/>
  <c r="E45" i="188" s="1"/>
  <c r="D38" i="188"/>
  <c r="C38" i="188"/>
  <c r="F27" i="188"/>
  <c r="AA26" i="188"/>
  <c r="Y26" i="188"/>
  <c r="X26" i="188"/>
  <c r="W26" i="188"/>
  <c r="V26" i="188"/>
  <c r="U26" i="188"/>
  <c r="T26" i="188"/>
  <c r="S26" i="188"/>
  <c r="R26" i="188"/>
  <c r="Q26" i="188"/>
  <c r="P26" i="188"/>
  <c r="O26" i="188"/>
  <c r="N26" i="188"/>
  <c r="M26" i="188"/>
  <c r="L26" i="188"/>
  <c r="K26" i="188"/>
  <c r="J26" i="188"/>
  <c r="I26" i="188"/>
  <c r="H26" i="188"/>
  <c r="G26" i="188"/>
  <c r="F26" i="188"/>
  <c r="E26" i="188"/>
  <c r="D26" i="188"/>
  <c r="C26" i="188"/>
  <c r="AA14" i="188"/>
  <c r="AA27" i="188" s="1"/>
  <c r="AA46" i="188" s="1"/>
  <c r="Y14" i="188"/>
  <c r="Y27" i="188" s="1"/>
  <c r="X14" i="188"/>
  <c r="X27" i="188" s="1"/>
  <c r="W14" i="188"/>
  <c r="V14" i="188"/>
  <c r="V27" i="188" s="1"/>
  <c r="V46" i="188" s="1"/>
  <c r="U14" i="188"/>
  <c r="U27" i="188" s="1"/>
  <c r="T14" i="188"/>
  <c r="S14" i="188"/>
  <c r="S27" i="188" s="1"/>
  <c r="R14" i="188"/>
  <c r="R27" i="188" s="1"/>
  <c r="R46" i="188" s="1"/>
  <c r="Q14" i="188"/>
  <c r="Q27" i="188" s="1"/>
  <c r="P14" i="188"/>
  <c r="P27" i="188" s="1"/>
  <c r="O14" i="188"/>
  <c r="N14" i="188"/>
  <c r="N27" i="188" s="1"/>
  <c r="M14" i="188"/>
  <c r="M27" i="188" s="1"/>
  <c r="L14" i="188"/>
  <c r="K14" i="188"/>
  <c r="K27" i="188" s="1"/>
  <c r="J14" i="188"/>
  <c r="J27" i="188" s="1"/>
  <c r="I14" i="188"/>
  <c r="I27" i="188" s="1"/>
  <c r="H14" i="188"/>
  <c r="H27" i="188" s="1"/>
  <c r="G14" i="188"/>
  <c r="F14" i="188"/>
  <c r="E14" i="188"/>
  <c r="E27" i="188" s="1"/>
  <c r="D14" i="188"/>
  <c r="C14" i="188"/>
  <c r="C27" i="188" s="1"/>
  <c r="AA51" i="189"/>
  <c r="Y51" i="189"/>
  <c r="Z51" i="189" s="1"/>
  <c r="X51" i="189"/>
  <c r="W51" i="189"/>
  <c r="V51" i="189"/>
  <c r="U51" i="189"/>
  <c r="T51" i="189"/>
  <c r="S51" i="189"/>
  <c r="R51" i="189"/>
  <c r="Q51" i="189"/>
  <c r="P51" i="189"/>
  <c r="O51" i="189"/>
  <c r="N51" i="189"/>
  <c r="M51" i="189"/>
  <c r="L51" i="189"/>
  <c r="K51" i="189"/>
  <c r="J51" i="189"/>
  <c r="I51" i="189"/>
  <c r="H51" i="189"/>
  <c r="G51" i="189"/>
  <c r="F51" i="189"/>
  <c r="E51" i="189"/>
  <c r="D51" i="189"/>
  <c r="C51" i="189"/>
  <c r="AA45" i="189"/>
  <c r="AA46" i="189" s="1"/>
  <c r="X45" i="189"/>
  <c r="C45" i="189"/>
  <c r="C46" i="189" s="1"/>
  <c r="AA44" i="189"/>
  <c r="Z44" i="189"/>
  <c r="Y44" i="189"/>
  <c r="Y45" i="189" s="1"/>
  <c r="X44" i="189"/>
  <c r="W44" i="189"/>
  <c r="V44" i="189"/>
  <c r="U44" i="189"/>
  <c r="T44" i="189"/>
  <c r="T45" i="189" s="1"/>
  <c r="S44" i="189"/>
  <c r="R44" i="189"/>
  <c r="Q44" i="189"/>
  <c r="Q45" i="189" s="1"/>
  <c r="P44" i="189"/>
  <c r="O44" i="189"/>
  <c r="N44" i="189"/>
  <c r="M44" i="189"/>
  <c r="L44" i="189"/>
  <c r="L45" i="189" s="1"/>
  <c r="K44" i="189"/>
  <c r="J44" i="189"/>
  <c r="I44" i="189"/>
  <c r="I45" i="189" s="1"/>
  <c r="H44" i="189"/>
  <c r="G44" i="189"/>
  <c r="F44" i="189"/>
  <c r="E44" i="189"/>
  <c r="D44" i="189"/>
  <c r="D45" i="189" s="1"/>
  <c r="C44" i="189"/>
  <c r="AA38" i="189"/>
  <c r="Z38" i="189"/>
  <c r="Y38" i="189"/>
  <c r="X38" i="189"/>
  <c r="W38" i="189"/>
  <c r="W45" i="189" s="1"/>
  <c r="V38" i="189"/>
  <c r="V45" i="189" s="1"/>
  <c r="U38" i="189"/>
  <c r="U45" i="189" s="1"/>
  <c r="T38" i="189"/>
  <c r="S38" i="189"/>
  <c r="S45" i="189" s="1"/>
  <c r="R38" i="189"/>
  <c r="R45" i="189" s="1"/>
  <c r="Q38" i="189"/>
  <c r="P38" i="189"/>
  <c r="P45" i="189" s="1"/>
  <c r="O38" i="189"/>
  <c r="O45" i="189" s="1"/>
  <c r="N38" i="189"/>
  <c r="N45" i="189" s="1"/>
  <c r="M38" i="189"/>
  <c r="M45" i="189" s="1"/>
  <c r="L38" i="189"/>
  <c r="K38" i="189"/>
  <c r="K45" i="189" s="1"/>
  <c r="J38" i="189"/>
  <c r="J45" i="189" s="1"/>
  <c r="I38" i="189"/>
  <c r="H38" i="189"/>
  <c r="H45" i="189" s="1"/>
  <c r="G38" i="189"/>
  <c r="G45" i="189" s="1"/>
  <c r="F38" i="189"/>
  <c r="F45" i="189" s="1"/>
  <c r="E38" i="189"/>
  <c r="E45" i="189" s="1"/>
  <c r="D38" i="189"/>
  <c r="C38" i="189"/>
  <c r="AA27" i="189"/>
  <c r="F27" i="189"/>
  <c r="AA26" i="189"/>
  <c r="Y26" i="189"/>
  <c r="X26" i="189"/>
  <c r="W26" i="189"/>
  <c r="V26" i="189"/>
  <c r="U26" i="189"/>
  <c r="T26" i="189"/>
  <c r="S26" i="189"/>
  <c r="R26" i="189"/>
  <c r="Q26" i="189"/>
  <c r="P26" i="189"/>
  <c r="O26" i="189"/>
  <c r="N26" i="189"/>
  <c r="M26" i="189"/>
  <c r="L26" i="189"/>
  <c r="K26" i="189"/>
  <c r="J26" i="189"/>
  <c r="I26" i="189"/>
  <c r="H26" i="189"/>
  <c r="G26" i="189"/>
  <c r="F26" i="189"/>
  <c r="E26" i="189"/>
  <c r="D26" i="189"/>
  <c r="C26" i="189"/>
  <c r="AA14" i="189"/>
  <c r="Y14" i="189"/>
  <c r="Y27" i="189" s="1"/>
  <c r="Y46" i="189" s="1"/>
  <c r="X14" i="189"/>
  <c r="X27" i="189" s="1"/>
  <c r="W14" i="189"/>
  <c r="V14" i="189"/>
  <c r="V27" i="189" s="1"/>
  <c r="U14" i="189"/>
  <c r="U27" i="189" s="1"/>
  <c r="T14" i="189"/>
  <c r="S14" i="189"/>
  <c r="S27" i="189" s="1"/>
  <c r="R14" i="189"/>
  <c r="R27" i="189" s="1"/>
  <c r="Q14" i="189"/>
  <c r="Q27" i="189" s="1"/>
  <c r="Q46" i="189" s="1"/>
  <c r="P14" i="189"/>
  <c r="P27" i="189" s="1"/>
  <c r="O14" i="189"/>
  <c r="N14" i="189"/>
  <c r="N27" i="189" s="1"/>
  <c r="M14" i="189"/>
  <c r="M27" i="189" s="1"/>
  <c r="L14" i="189"/>
  <c r="K14" i="189"/>
  <c r="K27" i="189" s="1"/>
  <c r="J14" i="189"/>
  <c r="J27" i="189" s="1"/>
  <c r="I14" i="189"/>
  <c r="I27" i="189" s="1"/>
  <c r="I46" i="189" s="1"/>
  <c r="H14" i="189"/>
  <c r="H27" i="189" s="1"/>
  <c r="G14" i="189"/>
  <c r="F14" i="189"/>
  <c r="E14" i="189"/>
  <c r="E27" i="189" s="1"/>
  <c r="D14" i="189"/>
  <c r="C14" i="189"/>
  <c r="C27" i="189" s="1"/>
  <c r="AA51" i="190"/>
  <c r="Y51" i="190"/>
  <c r="Z51" i="190" s="1"/>
  <c r="X51" i="190"/>
  <c r="W51" i="190"/>
  <c r="V51" i="190"/>
  <c r="U51" i="190"/>
  <c r="T51" i="190"/>
  <c r="S51" i="190"/>
  <c r="R51" i="190"/>
  <c r="Q51" i="190"/>
  <c r="P51" i="190"/>
  <c r="O51" i="190"/>
  <c r="N51" i="190"/>
  <c r="M51" i="190"/>
  <c r="L51" i="190"/>
  <c r="K51" i="190"/>
  <c r="J51" i="190"/>
  <c r="I51" i="190"/>
  <c r="H51" i="190"/>
  <c r="G51" i="190"/>
  <c r="F51" i="190"/>
  <c r="E51" i="190"/>
  <c r="D51" i="190"/>
  <c r="C51" i="190"/>
  <c r="X45" i="190"/>
  <c r="Z45" i="190" s="1"/>
  <c r="AA44" i="190"/>
  <c r="Z44" i="190"/>
  <c r="Y44" i="190"/>
  <c r="Y45" i="190" s="1"/>
  <c r="X44" i="190"/>
  <c r="W44" i="190"/>
  <c r="V44" i="190"/>
  <c r="U44" i="190"/>
  <c r="T44" i="190"/>
  <c r="T45" i="190" s="1"/>
  <c r="S44" i="190"/>
  <c r="R44" i="190"/>
  <c r="Q44" i="190"/>
  <c r="Q45" i="190" s="1"/>
  <c r="P44" i="190"/>
  <c r="O44" i="190"/>
  <c r="N44" i="190"/>
  <c r="M44" i="190"/>
  <c r="L44" i="190"/>
  <c r="L45" i="190" s="1"/>
  <c r="K44" i="190"/>
  <c r="J44" i="190"/>
  <c r="I44" i="190"/>
  <c r="I45" i="190" s="1"/>
  <c r="H44" i="190"/>
  <c r="G44" i="190"/>
  <c r="F44" i="190"/>
  <c r="E44" i="190"/>
  <c r="D44" i="190"/>
  <c r="D45" i="190" s="1"/>
  <c r="C44" i="190"/>
  <c r="AA38" i="190"/>
  <c r="AA45" i="190" s="1"/>
  <c r="AA46" i="190" s="1"/>
  <c r="Z38" i="190"/>
  <c r="Y38" i="190"/>
  <c r="X38" i="190"/>
  <c r="W38" i="190"/>
  <c r="W45" i="190" s="1"/>
  <c r="V38" i="190"/>
  <c r="V45" i="190" s="1"/>
  <c r="U38" i="190"/>
  <c r="U45" i="190" s="1"/>
  <c r="T38" i="190"/>
  <c r="S38" i="190"/>
  <c r="S45" i="190" s="1"/>
  <c r="S46" i="190" s="1"/>
  <c r="R38" i="190"/>
  <c r="Q38" i="190"/>
  <c r="P38" i="190"/>
  <c r="P45" i="190" s="1"/>
  <c r="O38" i="190"/>
  <c r="O45" i="190" s="1"/>
  <c r="N38" i="190"/>
  <c r="N45" i="190" s="1"/>
  <c r="M38" i="190"/>
  <c r="M45" i="190" s="1"/>
  <c r="L38" i="190"/>
  <c r="K38" i="190"/>
  <c r="K45" i="190" s="1"/>
  <c r="K46" i="190" s="1"/>
  <c r="J38" i="190"/>
  <c r="I38" i="190"/>
  <c r="H38" i="190"/>
  <c r="H45" i="190" s="1"/>
  <c r="G38" i="190"/>
  <c r="G45" i="190" s="1"/>
  <c r="F38" i="190"/>
  <c r="F45" i="190" s="1"/>
  <c r="E38" i="190"/>
  <c r="E45" i="190" s="1"/>
  <c r="D38" i="190"/>
  <c r="C38" i="190"/>
  <c r="C45" i="190" s="1"/>
  <c r="C46" i="190" s="1"/>
  <c r="F27" i="190"/>
  <c r="AA26" i="190"/>
  <c r="Y26" i="190"/>
  <c r="X26" i="190"/>
  <c r="W26" i="190"/>
  <c r="V26" i="190"/>
  <c r="U26" i="190"/>
  <c r="T26" i="190"/>
  <c r="S26" i="190"/>
  <c r="R26" i="190"/>
  <c r="Q26" i="190"/>
  <c r="P26" i="190"/>
  <c r="O26" i="190"/>
  <c r="N26" i="190"/>
  <c r="M26" i="190"/>
  <c r="L26" i="190"/>
  <c r="K26" i="190"/>
  <c r="J26" i="190"/>
  <c r="I26" i="190"/>
  <c r="H26" i="190"/>
  <c r="G26" i="190"/>
  <c r="F26" i="190"/>
  <c r="E26" i="190"/>
  <c r="D26" i="190"/>
  <c r="C26" i="190"/>
  <c r="AA14" i="190"/>
  <c r="AA27" i="190" s="1"/>
  <c r="Y14" i="190"/>
  <c r="Y27" i="190" s="1"/>
  <c r="X14" i="190"/>
  <c r="X27" i="190" s="1"/>
  <c r="W14" i="190"/>
  <c r="V14" i="190"/>
  <c r="V27" i="190" s="1"/>
  <c r="U14" i="190"/>
  <c r="U27" i="190" s="1"/>
  <c r="T14" i="190"/>
  <c r="S14" i="190"/>
  <c r="S27" i="190" s="1"/>
  <c r="R14" i="190"/>
  <c r="R27" i="190" s="1"/>
  <c r="Q14" i="190"/>
  <c r="Q27" i="190" s="1"/>
  <c r="P14" i="190"/>
  <c r="P27" i="190" s="1"/>
  <c r="O14" i="190"/>
  <c r="N14" i="190"/>
  <c r="N27" i="190" s="1"/>
  <c r="M14" i="190"/>
  <c r="M27" i="190" s="1"/>
  <c r="L14" i="190"/>
  <c r="K14" i="190"/>
  <c r="K27" i="190" s="1"/>
  <c r="J14" i="190"/>
  <c r="J27" i="190" s="1"/>
  <c r="I14" i="190"/>
  <c r="I27" i="190" s="1"/>
  <c r="H14" i="190"/>
  <c r="H27" i="190" s="1"/>
  <c r="G14" i="190"/>
  <c r="F14" i="190"/>
  <c r="E14" i="190"/>
  <c r="E27" i="190" s="1"/>
  <c r="D14" i="190"/>
  <c r="C14" i="190"/>
  <c r="C27" i="190" s="1"/>
  <c r="AA51" i="191"/>
  <c r="Z51" i="191"/>
  <c r="Y51" i="191"/>
  <c r="X51" i="191"/>
  <c r="W51" i="191"/>
  <c r="V51" i="191"/>
  <c r="U51" i="191"/>
  <c r="T51" i="191"/>
  <c r="S51" i="191"/>
  <c r="R51" i="191"/>
  <c r="Q51" i="191"/>
  <c r="P51" i="191"/>
  <c r="O51" i="191"/>
  <c r="N51" i="191"/>
  <c r="M51" i="191"/>
  <c r="L51" i="191"/>
  <c r="K51" i="191"/>
  <c r="J51" i="191"/>
  <c r="I51" i="191"/>
  <c r="H51" i="191"/>
  <c r="G51" i="191"/>
  <c r="F51" i="191"/>
  <c r="E51" i="191"/>
  <c r="D51" i="191"/>
  <c r="C51" i="191"/>
  <c r="H45" i="191"/>
  <c r="AA44" i="191"/>
  <c r="Z44" i="191"/>
  <c r="Y44" i="191"/>
  <c r="X44" i="191"/>
  <c r="W44" i="191"/>
  <c r="V44" i="191"/>
  <c r="U44" i="191"/>
  <c r="T44" i="191"/>
  <c r="S44" i="191"/>
  <c r="R44" i="191"/>
  <c r="Q44" i="191"/>
  <c r="P44" i="191"/>
  <c r="O44" i="191"/>
  <c r="N44" i="191"/>
  <c r="M44" i="191"/>
  <c r="L44" i="191"/>
  <c r="K44" i="191"/>
  <c r="J44" i="191"/>
  <c r="I44" i="191"/>
  <c r="H44" i="191"/>
  <c r="G44" i="191"/>
  <c r="F44" i="191"/>
  <c r="E44" i="191"/>
  <c r="D44" i="191"/>
  <c r="C44" i="191"/>
  <c r="AA38" i="191"/>
  <c r="AA45" i="191" s="1"/>
  <c r="AA46" i="191" s="1"/>
  <c r="Y38" i="191"/>
  <c r="X38" i="191"/>
  <c r="X45" i="191" s="1"/>
  <c r="Z45" i="191" s="1"/>
  <c r="W38" i="191"/>
  <c r="W45" i="191" s="1"/>
  <c r="V38" i="191"/>
  <c r="V45" i="191" s="1"/>
  <c r="U38" i="191"/>
  <c r="T38" i="191"/>
  <c r="S38" i="191"/>
  <c r="S45" i="191" s="1"/>
  <c r="S46" i="191" s="1"/>
  <c r="R38" i="191"/>
  <c r="Q38" i="191"/>
  <c r="P38" i="191"/>
  <c r="P45" i="191" s="1"/>
  <c r="O38" i="191"/>
  <c r="O45" i="191" s="1"/>
  <c r="N38" i="191"/>
  <c r="N45" i="191" s="1"/>
  <c r="M38" i="191"/>
  <c r="L38" i="191"/>
  <c r="K38" i="191"/>
  <c r="K45" i="191" s="1"/>
  <c r="J38" i="191"/>
  <c r="I38" i="191"/>
  <c r="H38" i="191"/>
  <c r="G38" i="191"/>
  <c r="G45" i="191" s="1"/>
  <c r="F38" i="191"/>
  <c r="F45" i="191" s="1"/>
  <c r="E38" i="191"/>
  <c r="D38" i="191"/>
  <c r="C38" i="191"/>
  <c r="C45" i="191" s="1"/>
  <c r="C46" i="191" s="1"/>
  <c r="K27" i="191"/>
  <c r="AA26" i="191"/>
  <c r="Y26" i="191"/>
  <c r="X26" i="191"/>
  <c r="Z26" i="191" s="1"/>
  <c r="W26" i="191"/>
  <c r="V26" i="191"/>
  <c r="U26" i="191"/>
  <c r="T26" i="191"/>
  <c r="S26" i="191"/>
  <c r="R26" i="191"/>
  <c r="Q26" i="191"/>
  <c r="P26" i="191"/>
  <c r="P27" i="191" s="1"/>
  <c r="O26" i="191"/>
  <c r="N26" i="191"/>
  <c r="M26" i="191"/>
  <c r="L26" i="191"/>
  <c r="K26" i="191"/>
  <c r="J26" i="191"/>
  <c r="I26" i="191"/>
  <c r="H26" i="191"/>
  <c r="H27" i="191" s="1"/>
  <c r="G26" i="191"/>
  <c r="F26" i="191"/>
  <c r="E26" i="191"/>
  <c r="D26" i="191"/>
  <c r="C26" i="191"/>
  <c r="AA14" i="191"/>
  <c r="AA27" i="191" s="1"/>
  <c r="Y14" i="191"/>
  <c r="Y27" i="191" s="1"/>
  <c r="X14" i="191"/>
  <c r="W14" i="191"/>
  <c r="W27" i="191" s="1"/>
  <c r="V14" i="191"/>
  <c r="V27" i="191" s="1"/>
  <c r="U14" i="191"/>
  <c r="T14" i="191"/>
  <c r="S14" i="191"/>
  <c r="S27" i="191" s="1"/>
  <c r="R14" i="191"/>
  <c r="R27" i="191" s="1"/>
  <c r="Q14" i="191"/>
  <c r="Q27" i="191" s="1"/>
  <c r="P14" i="191"/>
  <c r="O14" i="191"/>
  <c r="O27" i="191" s="1"/>
  <c r="N14" i="191"/>
  <c r="N27" i="191" s="1"/>
  <c r="M14" i="191"/>
  <c r="L14" i="191"/>
  <c r="K14" i="191"/>
  <c r="J14" i="191"/>
  <c r="J27" i="191" s="1"/>
  <c r="I14" i="191"/>
  <c r="I27" i="191" s="1"/>
  <c r="H14" i="191"/>
  <c r="G14" i="191"/>
  <c r="G27" i="191" s="1"/>
  <c r="F14" i="191"/>
  <c r="F27" i="191" s="1"/>
  <c r="E14" i="191"/>
  <c r="D14" i="191"/>
  <c r="D27" i="191" s="1"/>
  <c r="C14" i="191"/>
  <c r="C27" i="191" s="1"/>
  <c r="AA51" i="192"/>
  <c r="Y51" i="192"/>
  <c r="X51" i="192"/>
  <c r="Z51" i="192" s="1"/>
  <c r="W51" i="192"/>
  <c r="V51" i="192"/>
  <c r="U51" i="192"/>
  <c r="T51" i="192"/>
  <c r="S51" i="192"/>
  <c r="R51" i="192"/>
  <c r="Q51" i="192"/>
  <c r="P51" i="192"/>
  <c r="O51" i="192"/>
  <c r="N51" i="192"/>
  <c r="M51" i="192"/>
  <c r="L51" i="192"/>
  <c r="K51" i="192"/>
  <c r="J51" i="192"/>
  <c r="I51" i="192"/>
  <c r="H51" i="192"/>
  <c r="G51" i="192"/>
  <c r="F51" i="192"/>
  <c r="E51" i="192"/>
  <c r="D51" i="192"/>
  <c r="C51" i="192"/>
  <c r="AA45" i="192"/>
  <c r="S45" i="192"/>
  <c r="L45" i="192"/>
  <c r="AA44" i="192"/>
  <c r="Y44" i="192"/>
  <c r="X44" i="192"/>
  <c r="Z44" i="192" s="1"/>
  <c r="W44" i="192"/>
  <c r="V44" i="192"/>
  <c r="U44" i="192"/>
  <c r="T44" i="192"/>
  <c r="S44" i="192"/>
  <c r="R44" i="192"/>
  <c r="Q44" i="192"/>
  <c r="P44" i="192"/>
  <c r="O44" i="192"/>
  <c r="N44" i="192"/>
  <c r="M44" i="192"/>
  <c r="L44" i="192"/>
  <c r="K44" i="192"/>
  <c r="J44" i="192"/>
  <c r="I44" i="192"/>
  <c r="H44" i="192"/>
  <c r="G44" i="192"/>
  <c r="F44" i="192"/>
  <c r="E44" i="192"/>
  <c r="D44" i="192"/>
  <c r="C44" i="192"/>
  <c r="AA38" i="192"/>
  <c r="Y38" i="192"/>
  <c r="Y45" i="192" s="1"/>
  <c r="X38" i="192"/>
  <c r="X45" i="192" s="1"/>
  <c r="W38" i="192"/>
  <c r="W45" i="192" s="1"/>
  <c r="V38" i="192"/>
  <c r="V45" i="192" s="1"/>
  <c r="U38" i="192"/>
  <c r="T38" i="192"/>
  <c r="T45" i="192" s="1"/>
  <c r="S38" i="192"/>
  <c r="R38" i="192"/>
  <c r="R45" i="192" s="1"/>
  <c r="Q38" i="192"/>
  <c r="Q45" i="192" s="1"/>
  <c r="P38" i="192"/>
  <c r="P45" i="192" s="1"/>
  <c r="O38" i="192"/>
  <c r="O45" i="192" s="1"/>
  <c r="N38" i="192"/>
  <c r="N45" i="192" s="1"/>
  <c r="M38" i="192"/>
  <c r="L38" i="192"/>
  <c r="K38" i="192"/>
  <c r="K45" i="192" s="1"/>
  <c r="J38" i="192"/>
  <c r="J45" i="192" s="1"/>
  <c r="I38" i="192"/>
  <c r="I45" i="192" s="1"/>
  <c r="H38" i="192"/>
  <c r="H45" i="192" s="1"/>
  <c r="G38" i="192"/>
  <c r="G45" i="192" s="1"/>
  <c r="F38" i="192"/>
  <c r="F45" i="192" s="1"/>
  <c r="E38" i="192"/>
  <c r="D38" i="192"/>
  <c r="D45" i="192" s="1"/>
  <c r="C38" i="192"/>
  <c r="C45" i="192" s="1"/>
  <c r="G27" i="192"/>
  <c r="G46" i="192" s="1"/>
  <c r="AA26" i="192"/>
  <c r="Y26" i="192"/>
  <c r="X26" i="192"/>
  <c r="Z26" i="192" s="1"/>
  <c r="W26" i="192"/>
  <c r="V26" i="192"/>
  <c r="U26" i="192"/>
  <c r="T26" i="192"/>
  <c r="S26" i="192"/>
  <c r="R26" i="192"/>
  <c r="Q26" i="192"/>
  <c r="P26" i="192"/>
  <c r="O26" i="192"/>
  <c r="N26" i="192"/>
  <c r="M26" i="192"/>
  <c r="L26" i="192"/>
  <c r="K26" i="192"/>
  <c r="J26" i="192"/>
  <c r="I26" i="192"/>
  <c r="H26" i="192"/>
  <c r="G26" i="192"/>
  <c r="F26" i="192"/>
  <c r="E26" i="192"/>
  <c r="D26" i="192"/>
  <c r="C26" i="192"/>
  <c r="AA14" i="192"/>
  <c r="AA27" i="192" s="1"/>
  <c r="Y14" i="192"/>
  <c r="Y27" i="192" s="1"/>
  <c r="X14" i="192"/>
  <c r="Z14" i="192" s="1"/>
  <c r="W14" i="192"/>
  <c r="W27" i="192" s="1"/>
  <c r="V14" i="192"/>
  <c r="V27" i="192" s="1"/>
  <c r="U14" i="192"/>
  <c r="U27" i="192" s="1"/>
  <c r="T14" i="192"/>
  <c r="S14" i="192"/>
  <c r="S27" i="192" s="1"/>
  <c r="R14" i="192"/>
  <c r="R27" i="192" s="1"/>
  <c r="Q14" i="192"/>
  <c r="Q27" i="192" s="1"/>
  <c r="P14" i="192"/>
  <c r="O14" i="192"/>
  <c r="O27" i="192" s="1"/>
  <c r="N14" i="192"/>
  <c r="N27" i="192" s="1"/>
  <c r="M14" i="192"/>
  <c r="M27" i="192" s="1"/>
  <c r="L14" i="192"/>
  <c r="K14" i="192"/>
  <c r="K27" i="192" s="1"/>
  <c r="J14" i="192"/>
  <c r="J27" i="192" s="1"/>
  <c r="I14" i="192"/>
  <c r="I27" i="192" s="1"/>
  <c r="H14" i="192"/>
  <c r="G14" i="192"/>
  <c r="F14" i="192"/>
  <c r="F27" i="192" s="1"/>
  <c r="E14" i="192"/>
  <c r="E27" i="192" s="1"/>
  <c r="D14" i="192"/>
  <c r="C14" i="192"/>
  <c r="C27" i="192" s="1"/>
  <c r="AA51" i="193"/>
  <c r="Z51" i="193"/>
  <c r="Y51" i="193"/>
  <c r="X51" i="193"/>
  <c r="W51" i="193"/>
  <c r="V51" i="193"/>
  <c r="U51" i="193"/>
  <c r="T51" i="193"/>
  <c r="S51" i="193"/>
  <c r="R51" i="193"/>
  <c r="Q51" i="193"/>
  <c r="P51" i="193"/>
  <c r="O51" i="193"/>
  <c r="N51" i="193"/>
  <c r="M51" i="193"/>
  <c r="L51" i="193"/>
  <c r="K51" i="193"/>
  <c r="J51" i="193"/>
  <c r="I51" i="193"/>
  <c r="H51" i="193"/>
  <c r="G51" i="193"/>
  <c r="F51" i="193"/>
  <c r="E51" i="193"/>
  <c r="D51" i="193"/>
  <c r="C51" i="193"/>
  <c r="T45" i="193"/>
  <c r="L45" i="193"/>
  <c r="K45" i="193"/>
  <c r="AA44" i="193"/>
  <c r="Y44" i="193"/>
  <c r="X44" i="193"/>
  <c r="Z44" i="193" s="1"/>
  <c r="W44" i="193"/>
  <c r="V44" i="193"/>
  <c r="U44" i="193"/>
  <c r="T44" i="193"/>
  <c r="S44" i="193"/>
  <c r="R44" i="193"/>
  <c r="Q44" i="193"/>
  <c r="P44" i="193"/>
  <c r="O44" i="193"/>
  <c r="N44" i="193"/>
  <c r="M44" i="193"/>
  <c r="L44" i="193"/>
  <c r="K44" i="193"/>
  <c r="J44" i="193"/>
  <c r="I44" i="193"/>
  <c r="H44" i="193"/>
  <c r="G44" i="193"/>
  <c r="F44" i="193"/>
  <c r="E44" i="193"/>
  <c r="D44" i="193"/>
  <c r="C44" i="193"/>
  <c r="AA38" i="193"/>
  <c r="AA45" i="193" s="1"/>
  <c r="Y38" i="193"/>
  <c r="Y45" i="193" s="1"/>
  <c r="X38" i="193"/>
  <c r="X45" i="193" s="1"/>
  <c r="Z45" i="193" s="1"/>
  <c r="W38" i="193"/>
  <c r="W45" i="193" s="1"/>
  <c r="V38" i="193"/>
  <c r="V45" i="193" s="1"/>
  <c r="U38" i="193"/>
  <c r="T38" i="193"/>
  <c r="S38" i="193"/>
  <c r="S45" i="193" s="1"/>
  <c r="R38" i="193"/>
  <c r="R45" i="193" s="1"/>
  <c r="Q38" i="193"/>
  <c r="Q45" i="193" s="1"/>
  <c r="P38" i="193"/>
  <c r="P45" i="193" s="1"/>
  <c r="O38" i="193"/>
  <c r="O45" i="193" s="1"/>
  <c r="N38" i="193"/>
  <c r="N45" i="193" s="1"/>
  <c r="M38" i="193"/>
  <c r="L38" i="193"/>
  <c r="K38" i="193"/>
  <c r="J38" i="193"/>
  <c r="J45" i="193" s="1"/>
  <c r="I38" i="193"/>
  <c r="I45" i="193" s="1"/>
  <c r="H38" i="193"/>
  <c r="H45" i="193" s="1"/>
  <c r="G38" i="193"/>
  <c r="G45" i="193" s="1"/>
  <c r="F38" i="193"/>
  <c r="F45" i="193" s="1"/>
  <c r="E38" i="193"/>
  <c r="D38" i="193"/>
  <c r="D45" i="193" s="1"/>
  <c r="C38" i="193"/>
  <c r="C45" i="193" s="1"/>
  <c r="O27" i="193"/>
  <c r="O46" i="193" s="1"/>
  <c r="F27" i="193"/>
  <c r="F46" i="193" s="1"/>
  <c r="AA26" i="193"/>
  <c r="Y26" i="193"/>
  <c r="X26" i="193"/>
  <c r="Z26" i="193" s="1"/>
  <c r="W26" i="193"/>
  <c r="V26" i="193"/>
  <c r="U26" i="193"/>
  <c r="T26" i="193"/>
  <c r="S26" i="193"/>
  <c r="R26" i="193"/>
  <c r="Q26" i="193"/>
  <c r="P26" i="193"/>
  <c r="O26" i="193"/>
  <c r="N26" i="193"/>
  <c r="M26" i="193"/>
  <c r="L26" i="193"/>
  <c r="K26" i="193"/>
  <c r="J26" i="193"/>
  <c r="I26" i="193"/>
  <c r="H26" i="193"/>
  <c r="G26" i="193"/>
  <c r="F26" i="193"/>
  <c r="E26" i="193"/>
  <c r="D26" i="193"/>
  <c r="C26" i="193"/>
  <c r="AA14" i="193"/>
  <c r="AA27" i="193" s="1"/>
  <c r="Y14" i="193"/>
  <c r="Y27" i="193" s="1"/>
  <c r="X14" i="193"/>
  <c r="Z14" i="193" s="1"/>
  <c r="W14" i="193"/>
  <c r="W27" i="193" s="1"/>
  <c r="W46" i="193" s="1"/>
  <c r="V14" i="193"/>
  <c r="V27" i="193" s="1"/>
  <c r="U14" i="193"/>
  <c r="U27" i="193" s="1"/>
  <c r="T14" i="193"/>
  <c r="T27" i="193" s="1"/>
  <c r="T46" i="193" s="1"/>
  <c r="S14" i="193"/>
  <c r="R14" i="193"/>
  <c r="R27" i="193" s="1"/>
  <c r="R46" i="193" s="1"/>
  <c r="Q14" i="193"/>
  <c r="Q27" i="193" s="1"/>
  <c r="P14" i="193"/>
  <c r="O14" i="193"/>
  <c r="N14" i="193"/>
  <c r="N27" i="193" s="1"/>
  <c r="M14" i="193"/>
  <c r="M27" i="193" s="1"/>
  <c r="L14" i="193"/>
  <c r="L27" i="193" s="1"/>
  <c r="K14" i="193"/>
  <c r="J14" i="193"/>
  <c r="J27" i="193" s="1"/>
  <c r="J46" i="193" s="1"/>
  <c r="I14" i="193"/>
  <c r="I27" i="193" s="1"/>
  <c r="H14" i="193"/>
  <c r="G14" i="193"/>
  <c r="G27" i="193" s="1"/>
  <c r="F14" i="193"/>
  <c r="E14" i="193"/>
  <c r="E27" i="193" s="1"/>
  <c r="D14" i="193"/>
  <c r="D27" i="193" s="1"/>
  <c r="C14" i="193"/>
  <c r="AA51" i="194"/>
  <c r="Y51" i="194"/>
  <c r="X51" i="194"/>
  <c r="Z51" i="194" s="1"/>
  <c r="W51" i="194"/>
  <c r="V51" i="194"/>
  <c r="U51" i="194"/>
  <c r="T51" i="194"/>
  <c r="S51" i="194"/>
  <c r="R51" i="194"/>
  <c r="Q51" i="194"/>
  <c r="P51" i="194"/>
  <c r="O51" i="194"/>
  <c r="N51" i="194"/>
  <c r="M51" i="194"/>
  <c r="L51" i="194"/>
  <c r="K51" i="194"/>
  <c r="J51" i="194"/>
  <c r="I51" i="194"/>
  <c r="H51" i="194"/>
  <c r="G51" i="194"/>
  <c r="F51" i="194"/>
  <c r="E51" i="194"/>
  <c r="D51" i="194"/>
  <c r="C51" i="194"/>
  <c r="S45" i="194"/>
  <c r="L45" i="194"/>
  <c r="K45" i="194"/>
  <c r="AA44" i="194"/>
  <c r="Y44" i="194"/>
  <c r="X44" i="194"/>
  <c r="Z44" i="194" s="1"/>
  <c r="W44" i="194"/>
  <c r="V44" i="194"/>
  <c r="U44" i="194"/>
  <c r="T44" i="194"/>
  <c r="S44" i="194"/>
  <c r="R44" i="194"/>
  <c r="Q44" i="194"/>
  <c r="P44" i="194"/>
  <c r="O44" i="194"/>
  <c r="N44" i="194"/>
  <c r="M44" i="194"/>
  <c r="L44" i="194"/>
  <c r="K44" i="194"/>
  <c r="J44" i="194"/>
  <c r="I44" i="194"/>
  <c r="H44" i="194"/>
  <c r="G44" i="194"/>
  <c r="F44" i="194"/>
  <c r="E44" i="194"/>
  <c r="D44" i="194"/>
  <c r="C44" i="194"/>
  <c r="AA38" i="194"/>
  <c r="AA45" i="194" s="1"/>
  <c r="Y38" i="194"/>
  <c r="Y45" i="194" s="1"/>
  <c r="X38" i="194"/>
  <c r="X45" i="194" s="1"/>
  <c r="Z45" i="194" s="1"/>
  <c r="W38" i="194"/>
  <c r="W45" i="194" s="1"/>
  <c r="V38" i="194"/>
  <c r="V45" i="194" s="1"/>
  <c r="U38" i="194"/>
  <c r="T38" i="194"/>
  <c r="T45" i="194" s="1"/>
  <c r="S38" i="194"/>
  <c r="R38" i="194"/>
  <c r="R45" i="194" s="1"/>
  <c r="Q38" i="194"/>
  <c r="Q45" i="194" s="1"/>
  <c r="P38" i="194"/>
  <c r="P45" i="194" s="1"/>
  <c r="O38" i="194"/>
  <c r="O45" i="194" s="1"/>
  <c r="N38" i="194"/>
  <c r="N45" i="194" s="1"/>
  <c r="M38" i="194"/>
  <c r="M45" i="194" s="1"/>
  <c r="L38" i="194"/>
  <c r="K38" i="194"/>
  <c r="J38" i="194"/>
  <c r="J45" i="194" s="1"/>
  <c r="I38" i="194"/>
  <c r="I45" i="194" s="1"/>
  <c r="H38" i="194"/>
  <c r="H45" i="194" s="1"/>
  <c r="G38" i="194"/>
  <c r="G45" i="194" s="1"/>
  <c r="F38" i="194"/>
  <c r="F45" i="194" s="1"/>
  <c r="E38" i="194"/>
  <c r="E45" i="194" s="1"/>
  <c r="D38" i="194"/>
  <c r="D45" i="194" s="1"/>
  <c r="C38" i="194"/>
  <c r="C45" i="194" s="1"/>
  <c r="W27" i="194"/>
  <c r="W46" i="194" s="1"/>
  <c r="O27" i="194"/>
  <c r="O46" i="194" s="1"/>
  <c r="AA26" i="194"/>
  <c r="Y26" i="194"/>
  <c r="X26" i="194"/>
  <c r="Z26" i="194" s="1"/>
  <c r="W26" i="194"/>
  <c r="V26" i="194"/>
  <c r="U26" i="194"/>
  <c r="T26" i="194"/>
  <c r="S26" i="194"/>
  <c r="R26" i="194"/>
  <c r="Q26" i="194"/>
  <c r="P26" i="194"/>
  <c r="O26" i="194"/>
  <c r="N26" i="194"/>
  <c r="M26" i="194"/>
  <c r="L26" i="194"/>
  <c r="K26" i="194"/>
  <c r="J26" i="194"/>
  <c r="I26" i="194"/>
  <c r="H26" i="194"/>
  <c r="G26" i="194"/>
  <c r="F26" i="194"/>
  <c r="E26" i="194"/>
  <c r="D26" i="194"/>
  <c r="C26" i="194"/>
  <c r="AA14" i="194"/>
  <c r="AA27" i="194" s="1"/>
  <c r="Y14" i="194"/>
  <c r="Y27" i="194" s="1"/>
  <c r="X14" i="194"/>
  <c r="W14" i="194"/>
  <c r="V14" i="194"/>
  <c r="V27" i="194" s="1"/>
  <c r="U14" i="194"/>
  <c r="U27" i="194" s="1"/>
  <c r="T14" i="194"/>
  <c r="T27" i="194" s="1"/>
  <c r="S14" i="194"/>
  <c r="S27" i="194" s="1"/>
  <c r="S46" i="194" s="1"/>
  <c r="R14" i="194"/>
  <c r="Q14" i="194"/>
  <c r="Q27" i="194" s="1"/>
  <c r="P14" i="194"/>
  <c r="P27" i="194" s="1"/>
  <c r="P46" i="194" s="1"/>
  <c r="O14" i="194"/>
  <c r="N14" i="194"/>
  <c r="N27" i="194" s="1"/>
  <c r="M14" i="194"/>
  <c r="M27" i="194" s="1"/>
  <c r="L14" i="194"/>
  <c r="L27" i="194" s="1"/>
  <c r="K14" i="194"/>
  <c r="K27" i="194" s="1"/>
  <c r="K46" i="194" s="1"/>
  <c r="J14" i="194"/>
  <c r="I14" i="194"/>
  <c r="I27" i="194" s="1"/>
  <c r="H14" i="194"/>
  <c r="H27" i="194" s="1"/>
  <c r="H46" i="194" s="1"/>
  <c r="G14" i="194"/>
  <c r="G27" i="194" s="1"/>
  <c r="F14" i="194"/>
  <c r="F27" i="194" s="1"/>
  <c r="E14" i="194"/>
  <c r="E27" i="194" s="1"/>
  <c r="D14" i="194"/>
  <c r="D27" i="194" s="1"/>
  <c r="C14" i="194"/>
  <c r="C27" i="194" s="1"/>
  <c r="C46" i="194" s="1"/>
  <c r="AA51" i="195"/>
  <c r="Z51" i="195"/>
  <c r="Y51" i="195"/>
  <c r="X51" i="195"/>
  <c r="W51" i="195"/>
  <c r="V51" i="195"/>
  <c r="U51" i="195"/>
  <c r="T51" i="195"/>
  <c r="S51" i="195"/>
  <c r="R51" i="195"/>
  <c r="Q51" i="195"/>
  <c r="P51" i="195"/>
  <c r="O51" i="195"/>
  <c r="N51" i="195"/>
  <c r="M51" i="195"/>
  <c r="L51" i="195"/>
  <c r="K51" i="195"/>
  <c r="J51" i="195"/>
  <c r="I51" i="195"/>
  <c r="H51" i="195"/>
  <c r="G51" i="195"/>
  <c r="F51" i="195"/>
  <c r="E51" i="195"/>
  <c r="D51" i="195"/>
  <c r="C51" i="195"/>
  <c r="AA45" i="195"/>
  <c r="U45" i="195"/>
  <c r="AA44" i="195"/>
  <c r="Y44" i="195"/>
  <c r="X44" i="195"/>
  <c r="Z44" i="195" s="1"/>
  <c r="W44" i="195"/>
  <c r="V44" i="195"/>
  <c r="U44" i="195"/>
  <c r="T44" i="195"/>
  <c r="S44" i="195"/>
  <c r="R44" i="195"/>
  <c r="Q44" i="195"/>
  <c r="P44" i="195"/>
  <c r="O44" i="195"/>
  <c r="N44" i="195"/>
  <c r="M44" i="195"/>
  <c r="L44" i="195"/>
  <c r="K44" i="195"/>
  <c r="J44" i="195"/>
  <c r="I44" i="195"/>
  <c r="H44" i="195"/>
  <c r="G44" i="195"/>
  <c r="F44" i="195"/>
  <c r="E44" i="195"/>
  <c r="D44" i="195"/>
  <c r="C44" i="195"/>
  <c r="AA38" i="195"/>
  <c r="Y38" i="195"/>
  <c r="Y45" i="195" s="1"/>
  <c r="X38" i="195"/>
  <c r="X45" i="195" s="1"/>
  <c r="Z45" i="195" s="1"/>
  <c r="W38" i="195"/>
  <c r="W45" i="195" s="1"/>
  <c r="V38" i="195"/>
  <c r="V45" i="195" s="1"/>
  <c r="U38" i="195"/>
  <c r="T38" i="195"/>
  <c r="T45" i="195" s="1"/>
  <c r="S38" i="195"/>
  <c r="S45" i="195" s="1"/>
  <c r="R38" i="195"/>
  <c r="R45" i="195" s="1"/>
  <c r="Q38" i="195"/>
  <c r="Q45" i="195" s="1"/>
  <c r="P38" i="195"/>
  <c r="P45" i="195" s="1"/>
  <c r="O38" i="195"/>
  <c r="O45" i="195" s="1"/>
  <c r="N38" i="195"/>
  <c r="N45" i="195" s="1"/>
  <c r="M38" i="195"/>
  <c r="M45" i="195" s="1"/>
  <c r="L38" i="195"/>
  <c r="L45" i="195" s="1"/>
  <c r="K38" i="195"/>
  <c r="K45" i="195" s="1"/>
  <c r="J38" i="195"/>
  <c r="J45" i="195" s="1"/>
  <c r="I38" i="195"/>
  <c r="I45" i="195" s="1"/>
  <c r="H38" i="195"/>
  <c r="H45" i="195" s="1"/>
  <c r="G38" i="195"/>
  <c r="G45" i="195" s="1"/>
  <c r="F38" i="195"/>
  <c r="F45" i="195" s="1"/>
  <c r="E38" i="195"/>
  <c r="E45" i="195" s="1"/>
  <c r="D38" i="195"/>
  <c r="D45" i="195" s="1"/>
  <c r="C38" i="195"/>
  <c r="C45" i="195" s="1"/>
  <c r="H27" i="195"/>
  <c r="G27" i="195"/>
  <c r="AA26" i="195"/>
  <c r="Y26" i="195"/>
  <c r="X26" i="195"/>
  <c r="Z26" i="195" s="1"/>
  <c r="W26" i="195"/>
  <c r="V26" i="195"/>
  <c r="U26" i="195"/>
  <c r="T26" i="195"/>
  <c r="S26" i="195"/>
  <c r="R26" i="195"/>
  <c r="Q26" i="195"/>
  <c r="P26" i="195"/>
  <c r="O26" i="195"/>
  <c r="O27" i="195" s="1"/>
  <c r="N26" i="195"/>
  <c r="M26" i="195"/>
  <c r="L26" i="195"/>
  <c r="K26" i="195"/>
  <c r="J26" i="195"/>
  <c r="I26" i="195"/>
  <c r="H26" i="195"/>
  <c r="G26" i="195"/>
  <c r="F26" i="195"/>
  <c r="E26" i="195"/>
  <c r="D26" i="195"/>
  <c r="C26" i="195"/>
  <c r="AA14" i="195"/>
  <c r="AA27" i="195" s="1"/>
  <c r="Y14" i="195"/>
  <c r="Y27" i="195" s="1"/>
  <c r="Y46" i="195" s="1"/>
  <c r="X14" i="195"/>
  <c r="W14" i="195"/>
  <c r="W27" i="195" s="1"/>
  <c r="V14" i="195"/>
  <c r="V27" i="195" s="1"/>
  <c r="U14" i="195"/>
  <c r="U27" i="195" s="1"/>
  <c r="T14" i="195"/>
  <c r="S14" i="195"/>
  <c r="S27" i="195" s="1"/>
  <c r="R14" i="195"/>
  <c r="R27" i="195" s="1"/>
  <c r="R46" i="195" s="1"/>
  <c r="Q14" i="195"/>
  <c r="Q27" i="195" s="1"/>
  <c r="Q46" i="195" s="1"/>
  <c r="P14" i="195"/>
  <c r="P27" i="195" s="1"/>
  <c r="P46" i="195" s="1"/>
  <c r="O14" i="195"/>
  <c r="N14" i="195"/>
  <c r="N27" i="195" s="1"/>
  <c r="M14" i="195"/>
  <c r="M27" i="195" s="1"/>
  <c r="L14" i="195"/>
  <c r="K14" i="195"/>
  <c r="K27" i="195" s="1"/>
  <c r="J14" i="195"/>
  <c r="J27" i="195" s="1"/>
  <c r="J46" i="195" s="1"/>
  <c r="I14" i="195"/>
  <c r="I27" i="195" s="1"/>
  <c r="I46" i="195" s="1"/>
  <c r="H14" i="195"/>
  <c r="G14" i="195"/>
  <c r="F14" i="195"/>
  <c r="F27" i="195" s="1"/>
  <c r="E14" i="195"/>
  <c r="E27" i="195" s="1"/>
  <c r="D14" i="195"/>
  <c r="C14" i="195"/>
  <c r="C27" i="195" s="1"/>
  <c r="AA51" i="196"/>
  <c r="Z51" i="196"/>
  <c r="Y51" i="196"/>
  <c r="X51" i="196"/>
  <c r="W51" i="196"/>
  <c r="V51" i="196"/>
  <c r="U51" i="196"/>
  <c r="T51" i="196"/>
  <c r="S51" i="196"/>
  <c r="R51" i="196"/>
  <c r="Q51" i="196"/>
  <c r="P51" i="196"/>
  <c r="O51" i="196"/>
  <c r="N51" i="196"/>
  <c r="M51" i="196"/>
  <c r="L51" i="196"/>
  <c r="K51" i="196"/>
  <c r="J51" i="196"/>
  <c r="I51" i="196"/>
  <c r="H51" i="196"/>
  <c r="G51" i="196"/>
  <c r="F51" i="196"/>
  <c r="E51" i="196"/>
  <c r="D51" i="196"/>
  <c r="C51" i="196"/>
  <c r="U45" i="196"/>
  <c r="M45" i="196"/>
  <c r="AA44" i="196"/>
  <c r="Y44" i="196"/>
  <c r="X44" i="196"/>
  <c r="Z44" i="196" s="1"/>
  <c r="W44" i="196"/>
  <c r="V44" i="196"/>
  <c r="U44" i="196"/>
  <c r="T44" i="196"/>
  <c r="S44" i="196"/>
  <c r="R44" i="196"/>
  <c r="Q44" i="196"/>
  <c r="P44" i="196"/>
  <c r="O44" i="196"/>
  <c r="N44" i="196"/>
  <c r="M44" i="196"/>
  <c r="L44" i="196"/>
  <c r="K44" i="196"/>
  <c r="J44" i="196"/>
  <c r="I44" i="196"/>
  <c r="H44" i="196"/>
  <c r="G44" i="196"/>
  <c r="F44" i="196"/>
  <c r="E44" i="196"/>
  <c r="D44" i="196"/>
  <c r="C44" i="196"/>
  <c r="AA38" i="196"/>
  <c r="AA45" i="196" s="1"/>
  <c r="Y38" i="196"/>
  <c r="Y45" i="196" s="1"/>
  <c r="X38" i="196"/>
  <c r="X45" i="196" s="1"/>
  <c r="W38" i="196"/>
  <c r="W45" i="196" s="1"/>
  <c r="V38" i="196"/>
  <c r="V45" i="196" s="1"/>
  <c r="U38" i="196"/>
  <c r="T38" i="196"/>
  <c r="T45" i="196" s="1"/>
  <c r="S38" i="196"/>
  <c r="S45" i="196" s="1"/>
  <c r="R38" i="196"/>
  <c r="R45" i="196" s="1"/>
  <c r="Q38" i="196"/>
  <c r="Q45" i="196" s="1"/>
  <c r="P38" i="196"/>
  <c r="P45" i="196" s="1"/>
  <c r="O38" i="196"/>
  <c r="O45" i="196" s="1"/>
  <c r="N38" i="196"/>
  <c r="N45" i="196" s="1"/>
  <c r="M38" i="196"/>
  <c r="L38" i="196"/>
  <c r="L45" i="196" s="1"/>
  <c r="K38" i="196"/>
  <c r="K45" i="196" s="1"/>
  <c r="J38" i="196"/>
  <c r="J45" i="196" s="1"/>
  <c r="I38" i="196"/>
  <c r="I45" i="196" s="1"/>
  <c r="H38" i="196"/>
  <c r="H45" i="196" s="1"/>
  <c r="G38" i="196"/>
  <c r="G45" i="196" s="1"/>
  <c r="F38" i="196"/>
  <c r="F45" i="196" s="1"/>
  <c r="E38" i="196"/>
  <c r="E45" i="196" s="1"/>
  <c r="D38" i="196"/>
  <c r="D45" i="196" s="1"/>
  <c r="C38" i="196"/>
  <c r="C45" i="196" s="1"/>
  <c r="W27" i="196"/>
  <c r="V27" i="196"/>
  <c r="V46" i="196" s="1"/>
  <c r="G27" i="196"/>
  <c r="G46" i="196" s="1"/>
  <c r="AA26" i="196"/>
  <c r="Y26" i="196"/>
  <c r="X26" i="196"/>
  <c r="W26" i="196"/>
  <c r="V26" i="196"/>
  <c r="U26" i="196"/>
  <c r="T26" i="196"/>
  <c r="S26" i="196"/>
  <c r="R26" i="196"/>
  <c r="Q26" i="196"/>
  <c r="P26" i="196"/>
  <c r="O26" i="196"/>
  <c r="N26" i="196"/>
  <c r="M26" i="196"/>
  <c r="L26" i="196"/>
  <c r="K26" i="196"/>
  <c r="J26" i="196"/>
  <c r="I26" i="196"/>
  <c r="H26" i="196"/>
  <c r="G26" i="196"/>
  <c r="F26" i="196"/>
  <c r="E26" i="196"/>
  <c r="D26" i="196"/>
  <c r="C26" i="196"/>
  <c r="AA14" i="196"/>
  <c r="AA27" i="196" s="1"/>
  <c r="AA46" i="196" s="1"/>
  <c r="Z14" i="196"/>
  <c r="Y14" i="196"/>
  <c r="X14" i="196"/>
  <c r="X27" i="196" s="1"/>
  <c r="W14" i="196"/>
  <c r="V14" i="196"/>
  <c r="U14" i="196"/>
  <c r="U27" i="196" s="1"/>
  <c r="U46" i="196" s="1"/>
  <c r="T14" i="196"/>
  <c r="S14" i="196"/>
  <c r="S27" i="196" s="1"/>
  <c r="R14" i="196"/>
  <c r="Q14" i="196"/>
  <c r="P14" i="196"/>
  <c r="P27" i="196" s="1"/>
  <c r="O14" i="196"/>
  <c r="O27" i="196" s="1"/>
  <c r="N14" i="196"/>
  <c r="N27" i="196" s="1"/>
  <c r="N46" i="196" s="1"/>
  <c r="M14" i="196"/>
  <c r="M27" i="196" s="1"/>
  <c r="M46" i="196" s="1"/>
  <c r="L14" i="196"/>
  <c r="K14" i="196"/>
  <c r="K27" i="196" s="1"/>
  <c r="K46" i="196" s="1"/>
  <c r="J14" i="196"/>
  <c r="I14" i="196"/>
  <c r="H14" i="196"/>
  <c r="H27" i="196" s="1"/>
  <c r="G14" i="196"/>
  <c r="F14" i="196"/>
  <c r="F27" i="196" s="1"/>
  <c r="E14" i="196"/>
  <c r="E27" i="196" s="1"/>
  <c r="E46" i="196" s="1"/>
  <c r="D14" i="196"/>
  <c r="C14" i="196"/>
  <c r="C27" i="196" s="1"/>
  <c r="AA51" i="197"/>
  <c r="Y51" i="197"/>
  <c r="X51" i="197"/>
  <c r="Z51" i="197" s="1"/>
  <c r="W51" i="197"/>
  <c r="V51" i="197"/>
  <c r="U51" i="197"/>
  <c r="T51" i="197"/>
  <c r="S51" i="197"/>
  <c r="R51" i="197"/>
  <c r="Q51" i="197"/>
  <c r="P51" i="197"/>
  <c r="O51" i="197"/>
  <c r="N51" i="197"/>
  <c r="M51" i="197"/>
  <c r="L51" i="197"/>
  <c r="K51" i="197"/>
  <c r="J51" i="197"/>
  <c r="I51" i="197"/>
  <c r="H51" i="197"/>
  <c r="G51" i="197"/>
  <c r="F51" i="197"/>
  <c r="E51" i="197"/>
  <c r="D51" i="197"/>
  <c r="C51" i="197"/>
  <c r="M45" i="197"/>
  <c r="AA44" i="197"/>
  <c r="Y44" i="197"/>
  <c r="X44" i="197"/>
  <c r="Z44" i="197" s="1"/>
  <c r="W44" i="197"/>
  <c r="V44" i="197"/>
  <c r="U44" i="197"/>
  <c r="T44" i="197"/>
  <c r="S44" i="197"/>
  <c r="R44" i="197"/>
  <c r="Q44" i="197"/>
  <c r="P44" i="197"/>
  <c r="O44" i="197"/>
  <c r="N44" i="197"/>
  <c r="M44" i="197"/>
  <c r="L44" i="197"/>
  <c r="K44" i="197"/>
  <c r="J44" i="197"/>
  <c r="I44" i="197"/>
  <c r="H44" i="197"/>
  <c r="G44" i="197"/>
  <c r="F44" i="197"/>
  <c r="E44" i="197"/>
  <c r="D44" i="197"/>
  <c r="C44" i="197"/>
  <c r="AA38" i="197"/>
  <c r="AA45" i="197" s="1"/>
  <c r="Y38" i="197"/>
  <c r="Y45" i="197" s="1"/>
  <c r="X38" i="197"/>
  <c r="X45" i="197" s="1"/>
  <c r="W38" i="197"/>
  <c r="W45" i="197" s="1"/>
  <c r="V38" i="197"/>
  <c r="V45" i="197" s="1"/>
  <c r="U38" i="197"/>
  <c r="U45" i="197" s="1"/>
  <c r="T38" i="197"/>
  <c r="T45" i="197" s="1"/>
  <c r="S38" i="197"/>
  <c r="S45" i="197" s="1"/>
  <c r="R38" i="197"/>
  <c r="R45" i="197" s="1"/>
  <c r="Q38" i="197"/>
  <c r="Q45" i="197" s="1"/>
  <c r="P38" i="197"/>
  <c r="P45" i="197" s="1"/>
  <c r="O38" i="197"/>
  <c r="O45" i="197" s="1"/>
  <c r="N38" i="197"/>
  <c r="N45" i="197" s="1"/>
  <c r="M38" i="197"/>
  <c r="L38" i="197"/>
  <c r="L45" i="197" s="1"/>
  <c r="K38" i="197"/>
  <c r="K45" i="197" s="1"/>
  <c r="J38" i="197"/>
  <c r="J45" i="197" s="1"/>
  <c r="I38" i="197"/>
  <c r="I45" i="197" s="1"/>
  <c r="H38" i="197"/>
  <c r="H45" i="197" s="1"/>
  <c r="G38" i="197"/>
  <c r="G45" i="197" s="1"/>
  <c r="F38" i="197"/>
  <c r="F45" i="197" s="1"/>
  <c r="E38" i="197"/>
  <c r="E45" i="197" s="1"/>
  <c r="D38" i="197"/>
  <c r="D45" i="197" s="1"/>
  <c r="C38" i="197"/>
  <c r="C45" i="197" s="1"/>
  <c r="V27" i="197"/>
  <c r="P27" i="197"/>
  <c r="AA26" i="197"/>
  <c r="Y26" i="197"/>
  <c r="X26" i="197"/>
  <c r="Z26" i="197" s="1"/>
  <c r="W26" i="197"/>
  <c r="W27" i="197" s="1"/>
  <c r="W46" i="197" s="1"/>
  <c r="V26" i="197"/>
  <c r="U26" i="197"/>
  <c r="T26" i="197"/>
  <c r="S26" i="197"/>
  <c r="R26" i="197"/>
  <c r="Q26" i="197"/>
  <c r="P26" i="197"/>
  <c r="O26" i="197"/>
  <c r="O27" i="197" s="1"/>
  <c r="O46" i="197" s="1"/>
  <c r="N26" i="197"/>
  <c r="M26" i="197"/>
  <c r="L26" i="197"/>
  <c r="K26" i="197"/>
  <c r="J26" i="197"/>
  <c r="I26" i="197"/>
  <c r="H26" i="197"/>
  <c r="G26" i="197"/>
  <c r="G27" i="197" s="1"/>
  <c r="G46" i="197" s="1"/>
  <c r="F26" i="197"/>
  <c r="E26" i="197"/>
  <c r="D26" i="197"/>
  <c r="C26" i="197"/>
  <c r="AA14" i="197"/>
  <c r="AA27" i="197" s="1"/>
  <c r="AA46" i="197" s="1"/>
  <c r="Y14" i="197"/>
  <c r="Y27" i="197" s="1"/>
  <c r="X14" i="197"/>
  <c r="W14" i="197"/>
  <c r="V14" i="197"/>
  <c r="U14" i="197"/>
  <c r="U27" i="197" s="1"/>
  <c r="U46" i="197" s="1"/>
  <c r="T14" i="197"/>
  <c r="S14" i="197"/>
  <c r="S27" i="197" s="1"/>
  <c r="S46" i="197" s="1"/>
  <c r="R14" i="197"/>
  <c r="Q14" i="197"/>
  <c r="Q27" i="197" s="1"/>
  <c r="P14" i="197"/>
  <c r="O14" i="197"/>
  <c r="N14" i="197"/>
  <c r="N27" i="197" s="1"/>
  <c r="M14" i="197"/>
  <c r="M27" i="197" s="1"/>
  <c r="L14" i="197"/>
  <c r="K14" i="197"/>
  <c r="K27" i="197" s="1"/>
  <c r="J14" i="197"/>
  <c r="I14" i="197"/>
  <c r="I27" i="197" s="1"/>
  <c r="H14" i="197"/>
  <c r="H27" i="197" s="1"/>
  <c r="G14" i="197"/>
  <c r="F14" i="197"/>
  <c r="F27" i="197" s="1"/>
  <c r="E14" i="197"/>
  <c r="E27" i="197" s="1"/>
  <c r="D14" i="197"/>
  <c r="C14" i="197"/>
  <c r="C27" i="197" s="1"/>
  <c r="AA51" i="198"/>
  <c r="Z51" i="198"/>
  <c r="Y51" i="198"/>
  <c r="X51" i="198"/>
  <c r="W51" i="198"/>
  <c r="V51" i="198"/>
  <c r="U51" i="198"/>
  <c r="T51" i="198"/>
  <c r="S51" i="198"/>
  <c r="R51" i="198"/>
  <c r="Q51" i="198"/>
  <c r="P51" i="198"/>
  <c r="O51" i="198"/>
  <c r="N51" i="198"/>
  <c r="M51" i="198"/>
  <c r="L51" i="198"/>
  <c r="K51" i="198"/>
  <c r="J51" i="198"/>
  <c r="I51" i="198"/>
  <c r="H51" i="198"/>
  <c r="G51" i="198"/>
  <c r="F51" i="198"/>
  <c r="E51" i="198"/>
  <c r="D51" i="198"/>
  <c r="C51" i="198"/>
  <c r="U45" i="198"/>
  <c r="T45" i="198"/>
  <c r="AA44" i="198"/>
  <c r="Y44" i="198"/>
  <c r="X44" i="198"/>
  <c r="Z44" i="198" s="1"/>
  <c r="W44" i="198"/>
  <c r="V44" i="198"/>
  <c r="U44" i="198"/>
  <c r="T44" i="198"/>
  <c r="S44" i="198"/>
  <c r="R44" i="198"/>
  <c r="Q44" i="198"/>
  <c r="P44" i="198"/>
  <c r="O44" i="198"/>
  <c r="N44" i="198"/>
  <c r="M44" i="198"/>
  <c r="L44" i="198"/>
  <c r="L45" i="198" s="1"/>
  <c r="K44" i="198"/>
  <c r="J44" i="198"/>
  <c r="I44" i="198"/>
  <c r="H44" i="198"/>
  <c r="G44" i="198"/>
  <c r="F44" i="198"/>
  <c r="E44" i="198"/>
  <c r="D44" i="198"/>
  <c r="C44" i="198"/>
  <c r="AA38" i="198"/>
  <c r="AA45" i="198" s="1"/>
  <c r="Y38" i="198"/>
  <c r="Y45" i="198" s="1"/>
  <c r="X38" i="198"/>
  <c r="W38" i="198"/>
  <c r="V38" i="198"/>
  <c r="V45" i="198" s="1"/>
  <c r="U38" i="198"/>
  <c r="T38" i="198"/>
  <c r="S38" i="198"/>
  <c r="S45" i="198" s="1"/>
  <c r="R38" i="198"/>
  <c r="Q38" i="198"/>
  <c r="Q45" i="198" s="1"/>
  <c r="P38" i="198"/>
  <c r="P45" i="198" s="1"/>
  <c r="O38" i="198"/>
  <c r="N38" i="198"/>
  <c r="N45" i="198" s="1"/>
  <c r="M38" i="198"/>
  <c r="M45" i="198" s="1"/>
  <c r="L38" i="198"/>
  <c r="K38" i="198"/>
  <c r="K45" i="198" s="1"/>
  <c r="J38" i="198"/>
  <c r="I38" i="198"/>
  <c r="I45" i="198" s="1"/>
  <c r="H38" i="198"/>
  <c r="H45" i="198" s="1"/>
  <c r="G38" i="198"/>
  <c r="F38" i="198"/>
  <c r="F45" i="198" s="1"/>
  <c r="E38" i="198"/>
  <c r="E45" i="198" s="1"/>
  <c r="D38" i="198"/>
  <c r="D45" i="198" s="1"/>
  <c r="C38" i="198"/>
  <c r="C45" i="198" s="1"/>
  <c r="AA26" i="198"/>
  <c r="Y26" i="198"/>
  <c r="X26" i="198"/>
  <c r="W26" i="198"/>
  <c r="V26" i="198"/>
  <c r="U26" i="198"/>
  <c r="T26" i="198"/>
  <c r="S26" i="198"/>
  <c r="R26" i="198"/>
  <c r="Q26" i="198"/>
  <c r="P26" i="198"/>
  <c r="O26" i="198"/>
  <c r="N26" i="198"/>
  <c r="M26" i="198"/>
  <c r="L26" i="198"/>
  <c r="K26" i="198"/>
  <c r="J26" i="198"/>
  <c r="I26" i="198"/>
  <c r="H26" i="198"/>
  <c r="G26" i="198"/>
  <c r="F26" i="198"/>
  <c r="E26" i="198"/>
  <c r="D26" i="198"/>
  <c r="C26" i="198"/>
  <c r="AA14" i="198"/>
  <c r="AA27" i="198" s="1"/>
  <c r="Y14" i="198"/>
  <c r="X14" i="198"/>
  <c r="W14" i="198"/>
  <c r="W27" i="198" s="1"/>
  <c r="V14" i="198"/>
  <c r="U14" i="198"/>
  <c r="U27" i="198" s="1"/>
  <c r="T14" i="198"/>
  <c r="T27" i="198" s="1"/>
  <c r="S14" i="198"/>
  <c r="R14" i="198"/>
  <c r="R27" i="198" s="1"/>
  <c r="Q14" i="198"/>
  <c r="P14" i="198"/>
  <c r="P27" i="198" s="1"/>
  <c r="P46" i="198" s="1"/>
  <c r="O14" i="198"/>
  <c r="O27" i="198" s="1"/>
  <c r="N14" i="198"/>
  <c r="M14" i="198"/>
  <c r="M27" i="198" s="1"/>
  <c r="L14" i="198"/>
  <c r="L27" i="198" s="1"/>
  <c r="K14" i="198"/>
  <c r="J14" i="198"/>
  <c r="J27" i="198" s="1"/>
  <c r="I14" i="198"/>
  <c r="H14" i="198"/>
  <c r="H27" i="198" s="1"/>
  <c r="H46" i="198" s="1"/>
  <c r="G14" i="198"/>
  <c r="G27" i="198" s="1"/>
  <c r="F14" i="198"/>
  <c r="E14" i="198"/>
  <c r="E27" i="198" s="1"/>
  <c r="D14" i="198"/>
  <c r="D27" i="198" s="1"/>
  <c r="C14" i="198"/>
  <c r="AA51" i="199"/>
  <c r="Y51" i="199"/>
  <c r="X51" i="199"/>
  <c r="Z51" i="199" s="1"/>
  <c r="W51" i="199"/>
  <c r="V51" i="199"/>
  <c r="U51" i="199"/>
  <c r="T51" i="199"/>
  <c r="S51" i="199"/>
  <c r="R51" i="199"/>
  <c r="Q51" i="199"/>
  <c r="P51" i="199"/>
  <c r="O51" i="199"/>
  <c r="N51" i="199"/>
  <c r="M51" i="199"/>
  <c r="L51" i="199"/>
  <c r="K51" i="199"/>
  <c r="J51" i="199"/>
  <c r="I51" i="199"/>
  <c r="H51" i="199"/>
  <c r="G51" i="199"/>
  <c r="F51" i="199"/>
  <c r="E51" i="199"/>
  <c r="D51" i="199"/>
  <c r="C51" i="199"/>
  <c r="T45" i="199"/>
  <c r="M45" i="199"/>
  <c r="D45" i="199"/>
  <c r="AA44" i="199"/>
  <c r="Y44" i="199"/>
  <c r="X44" i="199"/>
  <c r="Z44" i="199" s="1"/>
  <c r="W44" i="199"/>
  <c r="V44" i="199"/>
  <c r="U44" i="199"/>
  <c r="T44" i="199"/>
  <c r="S44" i="199"/>
  <c r="R44" i="199"/>
  <c r="Q44" i="199"/>
  <c r="P44" i="199"/>
  <c r="O44" i="199"/>
  <c r="N44" i="199"/>
  <c r="M44" i="199"/>
  <c r="L44" i="199"/>
  <c r="K44" i="199"/>
  <c r="J44" i="199"/>
  <c r="I44" i="199"/>
  <c r="H44" i="199"/>
  <c r="G44" i="199"/>
  <c r="F44" i="199"/>
  <c r="E44" i="199"/>
  <c r="D44" i="199"/>
  <c r="C44" i="199"/>
  <c r="AA38" i="199"/>
  <c r="AA45" i="199" s="1"/>
  <c r="Y38" i="199"/>
  <c r="Y45" i="199" s="1"/>
  <c r="X38" i="199"/>
  <c r="X45" i="199" s="1"/>
  <c r="W38" i="199"/>
  <c r="W45" i="199" s="1"/>
  <c r="V38" i="199"/>
  <c r="V45" i="199" s="1"/>
  <c r="U38" i="199"/>
  <c r="U45" i="199" s="1"/>
  <c r="T38" i="199"/>
  <c r="S38" i="199"/>
  <c r="S45" i="199" s="1"/>
  <c r="R38" i="199"/>
  <c r="R45" i="199" s="1"/>
  <c r="Q38" i="199"/>
  <c r="Q45" i="199" s="1"/>
  <c r="P38" i="199"/>
  <c r="P45" i="199" s="1"/>
  <c r="O38" i="199"/>
  <c r="O45" i="199" s="1"/>
  <c r="N38" i="199"/>
  <c r="N45" i="199" s="1"/>
  <c r="M38" i="199"/>
  <c r="L38" i="199"/>
  <c r="L45" i="199" s="1"/>
  <c r="K38" i="199"/>
  <c r="K45" i="199" s="1"/>
  <c r="J38" i="199"/>
  <c r="J45" i="199" s="1"/>
  <c r="I38" i="199"/>
  <c r="I45" i="199" s="1"/>
  <c r="H38" i="199"/>
  <c r="H45" i="199" s="1"/>
  <c r="G38" i="199"/>
  <c r="G45" i="199" s="1"/>
  <c r="F38" i="199"/>
  <c r="F45" i="199" s="1"/>
  <c r="E38" i="199"/>
  <c r="E45" i="199" s="1"/>
  <c r="D38" i="199"/>
  <c r="C38" i="199"/>
  <c r="C45" i="199" s="1"/>
  <c r="P27" i="199"/>
  <c r="P46" i="199" s="1"/>
  <c r="AA26" i="199"/>
  <c r="Y26" i="199"/>
  <c r="X26" i="199"/>
  <c r="W26" i="199"/>
  <c r="V26" i="199"/>
  <c r="U26" i="199"/>
  <c r="T26" i="199"/>
  <c r="S26" i="199"/>
  <c r="R26" i="199"/>
  <c r="Q26" i="199"/>
  <c r="P26" i="199"/>
  <c r="O26" i="199"/>
  <c r="N26" i="199"/>
  <c r="M26" i="199"/>
  <c r="L26" i="199"/>
  <c r="K26" i="199"/>
  <c r="J26" i="199"/>
  <c r="I26" i="199"/>
  <c r="H26" i="199"/>
  <c r="H27" i="199" s="1"/>
  <c r="H46" i="199" s="1"/>
  <c r="G26" i="199"/>
  <c r="F26" i="199"/>
  <c r="E26" i="199"/>
  <c r="D26" i="199"/>
  <c r="C26" i="199"/>
  <c r="AA14" i="199"/>
  <c r="AA27" i="199" s="1"/>
  <c r="Z14" i="199"/>
  <c r="Y14" i="199"/>
  <c r="X14" i="199"/>
  <c r="X27" i="199" s="1"/>
  <c r="W14" i="199"/>
  <c r="W27" i="199" s="1"/>
  <c r="V14" i="199"/>
  <c r="U14" i="199"/>
  <c r="U27" i="199" s="1"/>
  <c r="U46" i="199" s="1"/>
  <c r="T14" i="199"/>
  <c r="S14" i="199"/>
  <c r="S27" i="199" s="1"/>
  <c r="R14" i="199"/>
  <c r="Q14" i="199"/>
  <c r="P14" i="199"/>
  <c r="O14" i="199"/>
  <c r="O27" i="199" s="1"/>
  <c r="N14" i="199"/>
  <c r="M14" i="199"/>
  <c r="M27" i="199" s="1"/>
  <c r="M46" i="199" s="1"/>
  <c r="L14" i="199"/>
  <c r="K14" i="199"/>
  <c r="K27" i="199" s="1"/>
  <c r="J14" i="199"/>
  <c r="I14" i="199"/>
  <c r="H14" i="199"/>
  <c r="G14" i="199"/>
  <c r="G27" i="199" s="1"/>
  <c r="F14" i="199"/>
  <c r="E14" i="199"/>
  <c r="E27" i="199" s="1"/>
  <c r="E46" i="199" s="1"/>
  <c r="D14" i="199"/>
  <c r="C14" i="199"/>
  <c r="C27" i="199" s="1"/>
  <c r="AA51" i="200"/>
  <c r="Z51" i="200"/>
  <c r="Y51" i="200"/>
  <c r="X51" i="200"/>
  <c r="W51" i="200"/>
  <c r="V51" i="200"/>
  <c r="U51" i="200"/>
  <c r="T51" i="200"/>
  <c r="S51" i="200"/>
  <c r="R51" i="200"/>
  <c r="Q51" i="200"/>
  <c r="P51" i="200"/>
  <c r="O51" i="200"/>
  <c r="N51" i="200"/>
  <c r="M51" i="200"/>
  <c r="L51" i="200"/>
  <c r="K51" i="200"/>
  <c r="J51" i="200"/>
  <c r="I51" i="200"/>
  <c r="H51" i="200"/>
  <c r="G51" i="200"/>
  <c r="F51" i="200"/>
  <c r="E51" i="200"/>
  <c r="D51" i="200"/>
  <c r="C51" i="200"/>
  <c r="AA44" i="200"/>
  <c r="Y44" i="200"/>
  <c r="X44" i="200"/>
  <c r="Z44" i="200" s="1"/>
  <c r="W44" i="200"/>
  <c r="V44" i="200"/>
  <c r="U44" i="200"/>
  <c r="T44" i="200"/>
  <c r="S44" i="200"/>
  <c r="R44" i="200"/>
  <c r="Q44" i="200"/>
  <c r="P44" i="200"/>
  <c r="O44" i="200"/>
  <c r="N44" i="200"/>
  <c r="M44" i="200"/>
  <c r="L44" i="200"/>
  <c r="K44" i="200"/>
  <c r="J44" i="200"/>
  <c r="I44" i="200"/>
  <c r="H44" i="200"/>
  <c r="G44" i="200"/>
  <c r="F44" i="200"/>
  <c r="E44" i="200"/>
  <c r="D44" i="200"/>
  <c r="C44" i="200"/>
  <c r="AA38" i="200"/>
  <c r="AA45" i="200" s="1"/>
  <c r="Y38" i="200"/>
  <c r="Y45" i="200" s="1"/>
  <c r="X38" i="200"/>
  <c r="X45" i="200" s="1"/>
  <c r="Z45" i="200" s="1"/>
  <c r="W38" i="200"/>
  <c r="W45" i="200" s="1"/>
  <c r="V38" i="200"/>
  <c r="V45" i="200" s="1"/>
  <c r="U38" i="200"/>
  <c r="U45" i="200" s="1"/>
  <c r="T38" i="200"/>
  <c r="T45" i="200" s="1"/>
  <c r="S38" i="200"/>
  <c r="S45" i="200" s="1"/>
  <c r="R38" i="200"/>
  <c r="R45" i="200" s="1"/>
  <c r="Q38" i="200"/>
  <c r="Q45" i="200" s="1"/>
  <c r="P38" i="200"/>
  <c r="P45" i="200" s="1"/>
  <c r="O38" i="200"/>
  <c r="O45" i="200" s="1"/>
  <c r="N38" i="200"/>
  <c r="N45" i="200" s="1"/>
  <c r="M38" i="200"/>
  <c r="M45" i="200" s="1"/>
  <c r="L38" i="200"/>
  <c r="L45" i="200" s="1"/>
  <c r="K38" i="200"/>
  <c r="K45" i="200" s="1"/>
  <c r="J38" i="200"/>
  <c r="J45" i="200" s="1"/>
  <c r="I38" i="200"/>
  <c r="I45" i="200" s="1"/>
  <c r="H38" i="200"/>
  <c r="H45" i="200" s="1"/>
  <c r="G38" i="200"/>
  <c r="G45" i="200" s="1"/>
  <c r="F38" i="200"/>
  <c r="F45" i="200" s="1"/>
  <c r="E38" i="200"/>
  <c r="E45" i="200" s="1"/>
  <c r="D38" i="200"/>
  <c r="D45" i="200" s="1"/>
  <c r="C38" i="200"/>
  <c r="C45" i="200" s="1"/>
  <c r="AA26" i="200"/>
  <c r="Y26" i="200"/>
  <c r="X26" i="200"/>
  <c r="Z26" i="200" s="1"/>
  <c r="W26" i="200"/>
  <c r="V26" i="200"/>
  <c r="U26" i="200"/>
  <c r="T26" i="200"/>
  <c r="S26" i="200"/>
  <c r="R26" i="200"/>
  <c r="Q26" i="200"/>
  <c r="P26" i="200"/>
  <c r="O26" i="200"/>
  <c r="N26" i="200"/>
  <c r="M26" i="200"/>
  <c r="L26" i="200"/>
  <c r="K26" i="200"/>
  <c r="J26" i="200"/>
  <c r="I26" i="200"/>
  <c r="H26" i="200"/>
  <c r="G26" i="200"/>
  <c r="F26" i="200"/>
  <c r="E26" i="200"/>
  <c r="D26" i="200"/>
  <c r="C26" i="200"/>
  <c r="AA14" i="200"/>
  <c r="AA27" i="200" s="1"/>
  <c r="AA46" i="200" s="1"/>
  <c r="Y14" i="200"/>
  <c r="X14" i="200"/>
  <c r="X27" i="200" s="1"/>
  <c r="W14" i="200"/>
  <c r="W27" i="200" s="1"/>
  <c r="W46" i="200" s="1"/>
  <c r="V14" i="200"/>
  <c r="U14" i="200"/>
  <c r="T14" i="200"/>
  <c r="T27" i="200" s="1"/>
  <c r="S14" i="200"/>
  <c r="R14" i="200"/>
  <c r="R27" i="200" s="1"/>
  <c r="R46" i="200" s="1"/>
  <c r="Q14" i="200"/>
  <c r="P14" i="200"/>
  <c r="P27" i="200" s="1"/>
  <c r="O14" i="200"/>
  <c r="O27" i="200" s="1"/>
  <c r="O46" i="200" s="1"/>
  <c r="N14" i="200"/>
  <c r="M14" i="200"/>
  <c r="L14" i="200"/>
  <c r="L27" i="200" s="1"/>
  <c r="K14" i="200"/>
  <c r="J14" i="200"/>
  <c r="J27" i="200" s="1"/>
  <c r="J46" i="200" s="1"/>
  <c r="I14" i="200"/>
  <c r="H14" i="200"/>
  <c r="H27" i="200" s="1"/>
  <c r="G14" i="200"/>
  <c r="G27" i="200" s="1"/>
  <c r="G46" i="200" s="1"/>
  <c r="F14" i="200"/>
  <c r="E14" i="200"/>
  <c r="D14" i="200"/>
  <c r="D27" i="200" s="1"/>
  <c r="C14" i="200"/>
  <c r="AA51" i="201"/>
  <c r="Y51" i="201"/>
  <c r="X51" i="201"/>
  <c r="Z51" i="201" s="1"/>
  <c r="W51" i="201"/>
  <c r="V51" i="201"/>
  <c r="U51" i="201"/>
  <c r="T51" i="201"/>
  <c r="S51" i="201"/>
  <c r="R51" i="201"/>
  <c r="Q51" i="201"/>
  <c r="P51" i="201"/>
  <c r="O51" i="201"/>
  <c r="N51" i="201"/>
  <c r="M51" i="201"/>
  <c r="L51" i="201"/>
  <c r="K51" i="201"/>
  <c r="J51" i="201"/>
  <c r="I51" i="201"/>
  <c r="H51" i="201"/>
  <c r="G51" i="201"/>
  <c r="F51" i="201"/>
  <c r="E51" i="201"/>
  <c r="D51" i="201"/>
  <c r="C51" i="201"/>
  <c r="AA44" i="201"/>
  <c r="Y44" i="201"/>
  <c r="X44" i="201"/>
  <c r="Z44" i="201" s="1"/>
  <c r="W44" i="201"/>
  <c r="V44" i="201"/>
  <c r="U44" i="201"/>
  <c r="T44" i="201"/>
  <c r="S44" i="201"/>
  <c r="R44" i="201"/>
  <c r="Q44" i="201"/>
  <c r="P44" i="201"/>
  <c r="O44" i="201"/>
  <c r="N44" i="201"/>
  <c r="M44" i="201"/>
  <c r="L44" i="201"/>
  <c r="K44" i="201"/>
  <c r="J44" i="201"/>
  <c r="I44" i="201"/>
  <c r="H44" i="201"/>
  <c r="G44" i="201"/>
  <c r="F44" i="201"/>
  <c r="E44" i="201"/>
  <c r="D44" i="201"/>
  <c r="C44" i="201"/>
  <c r="AA38" i="201"/>
  <c r="AA45" i="201" s="1"/>
  <c r="Y38" i="201"/>
  <c r="Y45" i="201" s="1"/>
  <c r="X38" i="201"/>
  <c r="X45" i="201" s="1"/>
  <c r="Z45" i="201" s="1"/>
  <c r="W38" i="201"/>
  <c r="W45" i="201" s="1"/>
  <c r="V38" i="201"/>
  <c r="V45" i="201" s="1"/>
  <c r="U38" i="201"/>
  <c r="U45" i="201" s="1"/>
  <c r="T38" i="201"/>
  <c r="T45" i="201" s="1"/>
  <c r="S38" i="201"/>
  <c r="S45" i="201" s="1"/>
  <c r="R38" i="201"/>
  <c r="R45" i="201" s="1"/>
  <c r="Q38" i="201"/>
  <c r="Q45" i="201" s="1"/>
  <c r="P38" i="201"/>
  <c r="P45" i="201" s="1"/>
  <c r="O38" i="201"/>
  <c r="O45" i="201" s="1"/>
  <c r="N38" i="201"/>
  <c r="N45" i="201" s="1"/>
  <c r="M38" i="201"/>
  <c r="M45" i="201" s="1"/>
  <c r="L38" i="201"/>
  <c r="L45" i="201" s="1"/>
  <c r="K38" i="201"/>
  <c r="K45" i="201" s="1"/>
  <c r="J38" i="201"/>
  <c r="J45" i="201" s="1"/>
  <c r="I38" i="201"/>
  <c r="I45" i="201" s="1"/>
  <c r="H38" i="201"/>
  <c r="H45" i="201" s="1"/>
  <c r="G38" i="201"/>
  <c r="G45" i="201" s="1"/>
  <c r="F38" i="201"/>
  <c r="F45" i="201" s="1"/>
  <c r="E38" i="201"/>
  <c r="E45" i="201" s="1"/>
  <c r="D38" i="201"/>
  <c r="D45" i="201" s="1"/>
  <c r="C38" i="201"/>
  <c r="C45" i="201" s="1"/>
  <c r="AA26" i="201"/>
  <c r="Y26" i="201"/>
  <c r="X26" i="201"/>
  <c r="Z26" i="201" s="1"/>
  <c r="W26" i="201"/>
  <c r="V26" i="201"/>
  <c r="U26" i="201"/>
  <c r="T26" i="201"/>
  <c r="S26" i="201"/>
  <c r="R26" i="201"/>
  <c r="Q26" i="201"/>
  <c r="P26" i="201"/>
  <c r="O26" i="201"/>
  <c r="N26" i="201"/>
  <c r="M26" i="201"/>
  <c r="L26" i="201"/>
  <c r="K26" i="201"/>
  <c r="J26" i="201"/>
  <c r="I26" i="201"/>
  <c r="H26" i="201"/>
  <c r="G26" i="201"/>
  <c r="F26" i="201"/>
  <c r="E26" i="201"/>
  <c r="D26" i="201"/>
  <c r="C26" i="201"/>
  <c r="AA14" i="201"/>
  <c r="AA27" i="201" s="1"/>
  <c r="AA46" i="201" s="1"/>
  <c r="Y14" i="201"/>
  <c r="Y27" i="201" s="1"/>
  <c r="Y46" i="201" s="1"/>
  <c r="X14" i="201"/>
  <c r="X27" i="201" s="1"/>
  <c r="W14" i="201"/>
  <c r="W27" i="201" s="1"/>
  <c r="W46" i="201" s="1"/>
  <c r="V14" i="201"/>
  <c r="V27" i="201" s="1"/>
  <c r="V46" i="201" s="1"/>
  <c r="U14" i="201"/>
  <c r="U27" i="201" s="1"/>
  <c r="U46" i="201" s="1"/>
  <c r="T14" i="201"/>
  <c r="T27" i="201" s="1"/>
  <c r="T46" i="201" s="1"/>
  <c r="S14" i="201"/>
  <c r="S27" i="201" s="1"/>
  <c r="S46" i="201" s="1"/>
  <c r="R14" i="201"/>
  <c r="R27" i="201" s="1"/>
  <c r="R46" i="201" s="1"/>
  <c r="Q14" i="201"/>
  <c r="Q27" i="201" s="1"/>
  <c r="Q46" i="201" s="1"/>
  <c r="P14" i="201"/>
  <c r="P27" i="201" s="1"/>
  <c r="P46" i="201" s="1"/>
  <c r="O14" i="201"/>
  <c r="O27" i="201" s="1"/>
  <c r="O46" i="201" s="1"/>
  <c r="N14" i="201"/>
  <c r="N27" i="201" s="1"/>
  <c r="N46" i="201" s="1"/>
  <c r="M14" i="201"/>
  <c r="M27" i="201" s="1"/>
  <c r="M46" i="201" s="1"/>
  <c r="L14" i="201"/>
  <c r="L27" i="201" s="1"/>
  <c r="L46" i="201" s="1"/>
  <c r="K14" i="201"/>
  <c r="K27" i="201" s="1"/>
  <c r="K46" i="201" s="1"/>
  <c r="J14" i="201"/>
  <c r="J27" i="201" s="1"/>
  <c r="J46" i="201" s="1"/>
  <c r="I14" i="201"/>
  <c r="I27" i="201" s="1"/>
  <c r="I46" i="201" s="1"/>
  <c r="H14" i="201"/>
  <c r="H27" i="201" s="1"/>
  <c r="H46" i="201" s="1"/>
  <c r="G14" i="201"/>
  <c r="G27" i="201" s="1"/>
  <c r="G46" i="201" s="1"/>
  <c r="F14" i="201"/>
  <c r="F27" i="201" s="1"/>
  <c r="F46" i="201" s="1"/>
  <c r="E14" i="201"/>
  <c r="E27" i="201" s="1"/>
  <c r="E46" i="201" s="1"/>
  <c r="D14" i="201"/>
  <c r="D27" i="201" s="1"/>
  <c r="D46" i="201" s="1"/>
  <c r="C14" i="201"/>
  <c r="C27" i="201" s="1"/>
  <c r="C46" i="201" s="1"/>
  <c r="AA51" i="202"/>
  <c r="Y51" i="202"/>
  <c r="X51" i="202"/>
  <c r="Z51" i="202" s="1"/>
  <c r="W51" i="202"/>
  <c r="V51" i="202"/>
  <c r="U51" i="202"/>
  <c r="T51" i="202"/>
  <c r="S51" i="202"/>
  <c r="R51" i="202"/>
  <c r="Q51" i="202"/>
  <c r="P51" i="202"/>
  <c r="O51" i="202"/>
  <c r="N51" i="202"/>
  <c r="M51" i="202"/>
  <c r="L51" i="202"/>
  <c r="K51" i="202"/>
  <c r="J51" i="202"/>
  <c r="I51" i="202"/>
  <c r="H51" i="202"/>
  <c r="G51" i="202"/>
  <c r="F51" i="202"/>
  <c r="E51" i="202"/>
  <c r="D51" i="202"/>
  <c r="C51" i="202"/>
  <c r="AA44" i="202"/>
  <c r="Y44" i="202"/>
  <c r="X44" i="202"/>
  <c r="Z44" i="202" s="1"/>
  <c r="W44" i="202"/>
  <c r="V44" i="202"/>
  <c r="U44" i="202"/>
  <c r="T44" i="202"/>
  <c r="S44" i="202"/>
  <c r="R44" i="202"/>
  <c r="Q44" i="202"/>
  <c r="P44" i="202"/>
  <c r="O44" i="202"/>
  <c r="N44" i="202"/>
  <c r="M44" i="202"/>
  <c r="L44" i="202"/>
  <c r="K44" i="202"/>
  <c r="J44" i="202"/>
  <c r="I44" i="202"/>
  <c r="H44" i="202"/>
  <c r="G44" i="202"/>
  <c r="F44" i="202"/>
  <c r="E44" i="202"/>
  <c r="D44" i="202"/>
  <c r="C44" i="202"/>
  <c r="AA38" i="202"/>
  <c r="AA45" i="202" s="1"/>
  <c r="Y38" i="202"/>
  <c r="Y45" i="202" s="1"/>
  <c r="X38" i="202"/>
  <c r="X45" i="202" s="1"/>
  <c r="W38" i="202"/>
  <c r="W45" i="202" s="1"/>
  <c r="V38" i="202"/>
  <c r="V45" i="202" s="1"/>
  <c r="U38" i="202"/>
  <c r="U45" i="202" s="1"/>
  <c r="T38" i="202"/>
  <c r="T45" i="202" s="1"/>
  <c r="S38" i="202"/>
  <c r="S45" i="202" s="1"/>
  <c r="R38" i="202"/>
  <c r="R45" i="202" s="1"/>
  <c r="Q38" i="202"/>
  <c r="Q45" i="202" s="1"/>
  <c r="P38" i="202"/>
  <c r="P45" i="202" s="1"/>
  <c r="O38" i="202"/>
  <c r="O45" i="202" s="1"/>
  <c r="N38" i="202"/>
  <c r="N45" i="202" s="1"/>
  <c r="M38" i="202"/>
  <c r="M45" i="202" s="1"/>
  <c r="L38" i="202"/>
  <c r="L45" i="202" s="1"/>
  <c r="K38" i="202"/>
  <c r="K45" i="202" s="1"/>
  <c r="J38" i="202"/>
  <c r="J45" i="202" s="1"/>
  <c r="I38" i="202"/>
  <c r="I45" i="202" s="1"/>
  <c r="H38" i="202"/>
  <c r="H45" i="202" s="1"/>
  <c r="G38" i="202"/>
  <c r="G45" i="202" s="1"/>
  <c r="F38" i="202"/>
  <c r="F45" i="202" s="1"/>
  <c r="E38" i="202"/>
  <c r="E45" i="202" s="1"/>
  <c r="D38" i="202"/>
  <c r="D45" i="202" s="1"/>
  <c r="C38" i="202"/>
  <c r="C45" i="202" s="1"/>
  <c r="AA26" i="202"/>
  <c r="Y26" i="202"/>
  <c r="Z26" i="202" s="1"/>
  <c r="X26" i="202"/>
  <c r="W26" i="202"/>
  <c r="V26" i="202"/>
  <c r="U26" i="202"/>
  <c r="T26" i="202"/>
  <c r="S26" i="202"/>
  <c r="R26" i="202"/>
  <c r="Q26" i="202"/>
  <c r="P26" i="202"/>
  <c r="O26" i="202"/>
  <c r="N26" i="202"/>
  <c r="M26" i="202"/>
  <c r="L26" i="202"/>
  <c r="K26" i="202"/>
  <c r="J26" i="202"/>
  <c r="I26" i="202"/>
  <c r="H26" i="202"/>
  <c r="G26" i="202"/>
  <c r="F26" i="202"/>
  <c r="E26" i="202"/>
  <c r="D26" i="202"/>
  <c r="C26" i="202"/>
  <c r="AA14" i="202"/>
  <c r="AA27" i="202" s="1"/>
  <c r="AA46" i="202" s="1"/>
  <c r="Y14" i="202"/>
  <c r="Y27" i="202" s="1"/>
  <c r="Y46" i="202" s="1"/>
  <c r="X14" i="202"/>
  <c r="X27" i="202" s="1"/>
  <c r="W14" i="202"/>
  <c r="W27" i="202" s="1"/>
  <c r="W46" i="202" s="1"/>
  <c r="V14" i="202"/>
  <c r="V27" i="202" s="1"/>
  <c r="V46" i="202" s="1"/>
  <c r="U14" i="202"/>
  <c r="U27" i="202" s="1"/>
  <c r="U46" i="202" s="1"/>
  <c r="T14" i="202"/>
  <c r="T27" i="202" s="1"/>
  <c r="T46" i="202" s="1"/>
  <c r="S14" i="202"/>
  <c r="S27" i="202" s="1"/>
  <c r="S46" i="202" s="1"/>
  <c r="R14" i="202"/>
  <c r="R27" i="202" s="1"/>
  <c r="R46" i="202" s="1"/>
  <c r="Q14" i="202"/>
  <c r="Q27" i="202" s="1"/>
  <c r="Q46" i="202" s="1"/>
  <c r="P14" i="202"/>
  <c r="P27" i="202" s="1"/>
  <c r="P46" i="202" s="1"/>
  <c r="O14" i="202"/>
  <c r="O27" i="202" s="1"/>
  <c r="O46" i="202" s="1"/>
  <c r="N14" i="202"/>
  <c r="N27" i="202" s="1"/>
  <c r="N46" i="202" s="1"/>
  <c r="M14" i="202"/>
  <c r="M27" i="202" s="1"/>
  <c r="M46" i="202" s="1"/>
  <c r="L14" i="202"/>
  <c r="L27" i="202" s="1"/>
  <c r="L46" i="202" s="1"/>
  <c r="K14" i="202"/>
  <c r="K27" i="202" s="1"/>
  <c r="K46" i="202" s="1"/>
  <c r="J14" i="202"/>
  <c r="J27" i="202" s="1"/>
  <c r="J46" i="202" s="1"/>
  <c r="I14" i="202"/>
  <c r="I27" i="202" s="1"/>
  <c r="I46" i="202" s="1"/>
  <c r="H14" i="202"/>
  <c r="H27" i="202" s="1"/>
  <c r="H46" i="202" s="1"/>
  <c r="G14" i="202"/>
  <c r="G27" i="202" s="1"/>
  <c r="G46" i="202" s="1"/>
  <c r="F14" i="202"/>
  <c r="F27" i="202" s="1"/>
  <c r="F46" i="202" s="1"/>
  <c r="E14" i="202"/>
  <c r="E27" i="202" s="1"/>
  <c r="E46" i="202" s="1"/>
  <c r="D14" i="202"/>
  <c r="D27" i="202" s="1"/>
  <c r="D46" i="202" s="1"/>
  <c r="C14" i="202"/>
  <c r="C27" i="202" s="1"/>
  <c r="C46" i="202" s="1"/>
  <c r="AA51" i="203"/>
  <c r="Y51" i="203"/>
  <c r="X51" i="203"/>
  <c r="W51" i="203"/>
  <c r="V51" i="203"/>
  <c r="U51" i="203"/>
  <c r="T51" i="203"/>
  <c r="S51" i="203"/>
  <c r="R51" i="203"/>
  <c r="Q51" i="203"/>
  <c r="P51" i="203"/>
  <c r="O51" i="203"/>
  <c r="N51" i="203"/>
  <c r="M51" i="203"/>
  <c r="L51" i="203"/>
  <c r="K51" i="203"/>
  <c r="J51" i="203"/>
  <c r="I51" i="203"/>
  <c r="H51" i="203"/>
  <c r="G51" i="203"/>
  <c r="F51" i="203"/>
  <c r="E51" i="203"/>
  <c r="D51" i="203"/>
  <c r="C51" i="203"/>
  <c r="AA44" i="203"/>
  <c r="Y44" i="203"/>
  <c r="X44" i="203"/>
  <c r="Z44" i="203" s="1"/>
  <c r="W44" i="203"/>
  <c r="V44" i="203"/>
  <c r="U44" i="203"/>
  <c r="T44" i="203"/>
  <c r="S44" i="203"/>
  <c r="R44" i="203"/>
  <c r="Q44" i="203"/>
  <c r="P44" i="203"/>
  <c r="O44" i="203"/>
  <c r="N44" i="203"/>
  <c r="M44" i="203"/>
  <c r="L44" i="203"/>
  <c r="K44" i="203"/>
  <c r="J44" i="203"/>
  <c r="I44" i="203"/>
  <c r="H44" i="203"/>
  <c r="G44" i="203"/>
  <c r="F44" i="203"/>
  <c r="E44" i="203"/>
  <c r="D44" i="203"/>
  <c r="C44" i="203"/>
  <c r="AA38" i="203"/>
  <c r="AA45" i="203" s="1"/>
  <c r="Y38" i="203"/>
  <c r="Y45" i="203" s="1"/>
  <c r="X38" i="203"/>
  <c r="X45" i="203" s="1"/>
  <c r="W38" i="203"/>
  <c r="W45" i="203" s="1"/>
  <c r="V38" i="203"/>
  <c r="V45" i="203" s="1"/>
  <c r="U38" i="203"/>
  <c r="U45" i="203" s="1"/>
  <c r="T38" i="203"/>
  <c r="T45" i="203" s="1"/>
  <c r="S38" i="203"/>
  <c r="S45" i="203" s="1"/>
  <c r="R38" i="203"/>
  <c r="R45" i="203" s="1"/>
  <c r="Q38" i="203"/>
  <c r="Q45" i="203" s="1"/>
  <c r="P38" i="203"/>
  <c r="P45" i="203" s="1"/>
  <c r="O38" i="203"/>
  <c r="O45" i="203" s="1"/>
  <c r="N38" i="203"/>
  <c r="N45" i="203" s="1"/>
  <c r="M38" i="203"/>
  <c r="M45" i="203" s="1"/>
  <c r="L38" i="203"/>
  <c r="L45" i="203" s="1"/>
  <c r="K38" i="203"/>
  <c r="K45" i="203" s="1"/>
  <c r="J38" i="203"/>
  <c r="J45" i="203" s="1"/>
  <c r="I38" i="203"/>
  <c r="I45" i="203" s="1"/>
  <c r="H38" i="203"/>
  <c r="H45" i="203" s="1"/>
  <c r="G38" i="203"/>
  <c r="G45" i="203" s="1"/>
  <c r="F38" i="203"/>
  <c r="F45" i="203" s="1"/>
  <c r="E38" i="203"/>
  <c r="E45" i="203" s="1"/>
  <c r="D38" i="203"/>
  <c r="D45" i="203" s="1"/>
  <c r="C38" i="203"/>
  <c r="C45" i="203" s="1"/>
  <c r="AA26" i="203"/>
  <c r="Y26" i="203"/>
  <c r="X26" i="203"/>
  <c r="W26" i="203"/>
  <c r="V26" i="203"/>
  <c r="U26" i="203"/>
  <c r="T26" i="203"/>
  <c r="S26" i="203"/>
  <c r="R26" i="203"/>
  <c r="Q26" i="203"/>
  <c r="P26" i="203"/>
  <c r="O26" i="203"/>
  <c r="N26" i="203"/>
  <c r="M26" i="203"/>
  <c r="L26" i="203"/>
  <c r="K26" i="203"/>
  <c r="J26" i="203"/>
  <c r="I26" i="203"/>
  <c r="H26" i="203"/>
  <c r="G26" i="203"/>
  <c r="F26" i="203"/>
  <c r="E26" i="203"/>
  <c r="D26" i="203"/>
  <c r="C26" i="203"/>
  <c r="AA14" i="203"/>
  <c r="AA27" i="203" s="1"/>
  <c r="AA46" i="203" s="1"/>
  <c r="Y14" i="203"/>
  <c r="Y27" i="203" s="1"/>
  <c r="Y46" i="203" s="1"/>
  <c r="X14" i="203"/>
  <c r="X27" i="203" s="1"/>
  <c r="W14" i="203"/>
  <c r="W27" i="203" s="1"/>
  <c r="W46" i="203" s="1"/>
  <c r="V14" i="203"/>
  <c r="V27" i="203" s="1"/>
  <c r="V46" i="203" s="1"/>
  <c r="U14" i="203"/>
  <c r="U27" i="203" s="1"/>
  <c r="U46" i="203" s="1"/>
  <c r="T14" i="203"/>
  <c r="T27" i="203" s="1"/>
  <c r="T46" i="203" s="1"/>
  <c r="S14" i="203"/>
  <c r="S27" i="203" s="1"/>
  <c r="S46" i="203" s="1"/>
  <c r="R14" i="203"/>
  <c r="R27" i="203" s="1"/>
  <c r="R46" i="203" s="1"/>
  <c r="Q14" i="203"/>
  <c r="Q27" i="203" s="1"/>
  <c r="Q46" i="203" s="1"/>
  <c r="P14" i="203"/>
  <c r="P27" i="203" s="1"/>
  <c r="P46" i="203" s="1"/>
  <c r="O14" i="203"/>
  <c r="O27" i="203" s="1"/>
  <c r="O46" i="203" s="1"/>
  <c r="N14" i="203"/>
  <c r="N27" i="203" s="1"/>
  <c r="N46" i="203" s="1"/>
  <c r="M14" i="203"/>
  <c r="M27" i="203" s="1"/>
  <c r="M46" i="203" s="1"/>
  <c r="L14" i="203"/>
  <c r="L27" i="203" s="1"/>
  <c r="L46" i="203" s="1"/>
  <c r="K14" i="203"/>
  <c r="K27" i="203" s="1"/>
  <c r="K46" i="203" s="1"/>
  <c r="J14" i="203"/>
  <c r="J27" i="203" s="1"/>
  <c r="J46" i="203" s="1"/>
  <c r="I14" i="203"/>
  <c r="I27" i="203" s="1"/>
  <c r="I46" i="203" s="1"/>
  <c r="H14" i="203"/>
  <c r="H27" i="203" s="1"/>
  <c r="H46" i="203" s="1"/>
  <c r="G14" i="203"/>
  <c r="G27" i="203" s="1"/>
  <c r="G46" i="203" s="1"/>
  <c r="F14" i="203"/>
  <c r="F27" i="203" s="1"/>
  <c r="F46" i="203" s="1"/>
  <c r="E14" i="203"/>
  <c r="E27" i="203" s="1"/>
  <c r="E46" i="203" s="1"/>
  <c r="D14" i="203"/>
  <c r="D27" i="203" s="1"/>
  <c r="D46" i="203" s="1"/>
  <c r="C14" i="203"/>
  <c r="C27" i="203" s="1"/>
  <c r="C46" i="203" s="1"/>
  <c r="AA51" i="204"/>
  <c r="Y51" i="204"/>
  <c r="X51" i="204"/>
  <c r="W51" i="204"/>
  <c r="V51" i="204"/>
  <c r="U51" i="204"/>
  <c r="T51" i="204"/>
  <c r="S51" i="204"/>
  <c r="R51" i="204"/>
  <c r="Q51" i="204"/>
  <c r="P51" i="204"/>
  <c r="O51" i="204"/>
  <c r="N51" i="204"/>
  <c r="M51" i="204"/>
  <c r="L51" i="204"/>
  <c r="K51" i="204"/>
  <c r="J51" i="204"/>
  <c r="I51" i="204"/>
  <c r="H51" i="204"/>
  <c r="G51" i="204"/>
  <c r="F51" i="204"/>
  <c r="E51" i="204"/>
  <c r="D51" i="204"/>
  <c r="C51" i="204"/>
  <c r="AA44" i="204"/>
  <c r="Y44" i="204"/>
  <c r="X44" i="204"/>
  <c r="Z44" i="204" s="1"/>
  <c r="W44" i="204"/>
  <c r="V44" i="204"/>
  <c r="U44" i="204"/>
  <c r="T44" i="204"/>
  <c r="S44" i="204"/>
  <c r="R44" i="204"/>
  <c r="Q44" i="204"/>
  <c r="P44" i="204"/>
  <c r="O44" i="204"/>
  <c r="N44" i="204"/>
  <c r="M44" i="204"/>
  <c r="L44" i="204"/>
  <c r="K44" i="204"/>
  <c r="J44" i="204"/>
  <c r="I44" i="204"/>
  <c r="H44" i="204"/>
  <c r="G44" i="204"/>
  <c r="F44" i="204"/>
  <c r="E44" i="204"/>
  <c r="D44" i="204"/>
  <c r="C44" i="204"/>
  <c r="AA38" i="204"/>
  <c r="AA45" i="204" s="1"/>
  <c r="Y38" i="204"/>
  <c r="Y45" i="204" s="1"/>
  <c r="X38" i="204"/>
  <c r="X45" i="204" s="1"/>
  <c r="W38" i="204"/>
  <c r="W45" i="204" s="1"/>
  <c r="V38" i="204"/>
  <c r="V45" i="204" s="1"/>
  <c r="U38" i="204"/>
  <c r="U45" i="204" s="1"/>
  <c r="T38" i="204"/>
  <c r="T45" i="204" s="1"/>
  <c r="S38" i="204"/>
  <c r="S45" i="204" s="1"/>
  <c r="R38" i="204"/>
  <c r="R45" i="204" s="1"/>
  <c r="Q38" i="204"/>
  <c r="Q45" i="204" s="1"/>
  <c r="P38" i="204"/>
  <c r="P45" i="204" s="1"/>
  <c r="O38" i="204"/>
  <c r="O45" i="204" s="1"/>
  <c r="N38" i="204"/>
  <c r="N45" i="204" s="1"/>
  <c r="M38" i="204"/>
  <c r="M45" i="204" s="1"/>
  <c r="L38" i="204"/>
  <c r="L45" i="204" s="1"/>
  <c r="K38" i="204"/>
  <c r="K45" i="204" s="1"/>
  <c r="J38" i="204"/>
  <c r="J45" i="204" s="1"/>
  <c r="I38" i="204"/>
  <c r="I45" i="204" s="1"/>
  <c r="H38" i="204"/>
  <c r="H45" i="204" s="1"/>
  <c r="G38" i="204"/>
  <c r="G45" i="204" s="1"/>
  <c r="F38" i="204"/>
  <c r="F45" i="204" s="1"/>
  <c r="E38" i="204"/>
  <c r="E45" i="204" s="1"/>
  <c r="D38" i="204"/>
  <c r="D45" i="204" s="1"/>
  <c r="C38" i="204"/>
  <c r="C45" i="204" s="1"/>
  <c r="AA26" i="204"/>
  <c r="Z26" i="204"/>
  <c r="Y26" i="204"/>
  <c r="X26" i="204"/>
  <c r="W26" i="204"/>
  <c r="V26" i="204"/>
  <c r="U26" i="204"/>
  <c r="T26" i="204"/>
  <c r="S26" i="204"/>
  <c r="R26" i="204"/>
  <c r="Q26" i="204"/>
  <c r="P26" i="204"/>
  <c r="O26" i="204"/>
  <c r="N26" i="204"/>
  <c r="M26" i="204"/>
  <c r="L26" i="204"/>
  <c r="K26" i="204"/>
  <c r="J26" i="204"/>
  <c r="I26" i="204"/>
  <c r="H26" i="204"/>
  <c r="G26" i="204"/>
  <c r="F26" i="204"/>
  <c r="E26" i="204"/>
  <c r="D26" i="204"/>
  <c r="C26" i="204"/>
  <c r="AA14" i="204"/>
  <c r="AA27" i="204" s="1"/>
  <c r="Y14" i="204"/>
  <c r="Y27" i="204" s="1"/>
  <c r="X14" i="204"/>
  <c r="X27" i="204" s="1"/>
  <c r="W14" i="204"/>
  <c r="W27" i="204" s="1"/>
  <c r="V14" i="204"/>
  <c r="V27" i="204" s="1"/>
  <c r="V46" i="204" s="1"/>
  <c r="U14" i="204"/>
  <c r="U27" i="204" s="1"/>
  <c r="T14" i="204"/>
  <c r="T27" i="204" s="1"/>
  <c r="T46" i="204" s="1"/>
  <c r="S14" i="204"/>
  <c r="S27" i="204" s="1"/>
  <c r="R14" i="204"/>
  <c r="R27" i="204" s="1"/>
  <c r="Q14" i="204"/>
  <c r="Q27" i="204" s="1"/>
  <c r="P14" i="204"/>
  <c r="P27" i="204" s="1"/>
  <c r="O14" i="204"/>
  <c r="O27" i="204" s="1"/>
  <c r="N14" i="204"/>
  <c r="N27" i="204" s="1"/>
  <c r="N46" i="204" s="1"/>
  <c r="M14" i="204"/>
  <c r="M27" i="204" s="1"/>
  <c r="L14" i="204"/>
  <c r="L27" i="204" s="1"/>
  <c r="L46" i="204" s="1"/>
  <c r="K14" i="204"/>
  <c r="K27" i="204" s="1"/>
  <c r="J14" i="204"/>
  <c r="J27" i="204" s="1"/>
  <c r="I14" i="204"/>
  <c r="I27" i="204" s="1"/>
  <c r="H14" i="204"/>
  <c r="H27" i="204" s="1"/>
  <c r="G14" i="204"/>
  <c r="G27" i="204" s="1"/>
  <c r="F14" i="204"/>
  <c r="F27" i="204" s="1"/>
  <c r="F46" i="204" s="1"/>
  <c r="E14" i="204"/>
  <c r="E27" i="204" s="1"/>
  <c r="D14" i="204"/>
  <c r="D27" i="204" s="1"/>
  <c r="D46" i="204" s="1"/>
  <c r="C14" i="204"/>
  <c r="C27" i="204" s="1"/>
  <c r="AA51" i="205"/>
  <c r="Z51" i="205"/>
  <c r="Y51" i="205"/>
  <c r="X51" i="205"/>
  <c r="W51" i="205"/>
  <c r="V51" i="205"/>
  <c r="U51" i="205"/>
  <c r="T51" i="205"/>
  <c r="S51" i="205"/>
  <c r="R51" i="205"/>
  <c r="Q51" i="205"/>
  <c r="P51" i="205"/>
  <c r="O51" i="205"/>
  <c r="N51" i="205"/>
  <c r="M51" i="205"/>
  <c r="L51" i="205"/>
  <c r="K51" i="205"/>
  <c r="J51" i="205"/>
  <c r="I51" i="205"/>
  <c r="H51" i="205"/>
  <c r="G51" i="205"/>
  <c r="F51" i="205"/>
  <c r="E51" i="205"/>
  <c r="D51" i="205"/>
  <c r="C51" i="205"/>
  <c r="AA44" i="205"/>
  <c r="Y44" i="205"/>
  <c r="X44" i="205"/>
  <c r="Z44" i="205" s="1"/>
  <c r="W44" i="205"/>
  <c r="V44" i="205"/>
  <c r="U44" i="205"/>
  <c r="T44" i="205"/>
  <c r="S44" i="205"/>
  <c r="R44" i="205"/>
  <c r="Q44" i="205"/>
  <c r="P44" i="205"/>
  <c r="O44" i="205"/>
  <c r="N44" i="205"/>
  <c r="M44" i="205"/>
  <c r="L44" i="205"/>
  <c r="K44" i="205"/>
  <c r="J44" i="205"/>
  <c r="I44" i="205"/>
  <c r="H44" i="205"/>
  <c r="G44" i="205"/>
  <c r="F44" i="205"/>
  <c r="E44" i="205"/>
  <c r="D44" i="205"/>
  <c r="C44" i="205"/>
  <c r="AA38" i="205"/>
  <c r="AA45" i="205" s="1"/>
  <c r="Y38" i="205"/>
  <c r="Y45" i="205" s="1"/>
  <c r="X38" i="205"/>
  <c r="X45" i="205" s="1"/>
  <c r="Z45" i="205" s="1"/>
  <c r="W38" i="205"/>
  <c r="W45" i="205" s="1"/>
  <c r="V38" i="205"/>
  <c r="V45" i="205" s="1"/>
  <c r="U38" i="205"/>
  <c r="U45" i="205" s="1"/>
  <c r="T38" i="205"/>
  <c r="T45" i="205" s="1"/>
  <c r="S38" i="205"/>
  <c r="S45" i="205" s="1"/>
  <c r="R38" i="205"/>
  <c r="R45" i="205" s="1"/>
  <c r="Q38" i="205"/>
  <c r="Q45" i="205" s="1"/>
  <c r="P38" i="205"/>
  <c r="P45" i="205" s="1"/>
  <c r="O38" i="205"/>
  <c r="O45" i="205" s="1"/>
  <c r="N38" i="205"/>
  <c r="N45" i="205" s="1"/>
  <c r="M38" i="205"/>
  <c r="M45" i="205" s="1"/>
  <c r="L38" i="205"/>
  <c r="L45" i="205" s="1"/>
  <c r="K38" i="205"/>
  <c r="K45" i="205" s="1"/>
  <c r="J38" i="205"/>
  <c r="J45" i="205" s="1"/>
  <c r="I38" i="205"/>
  <c r="I45" i="205" s="1"/>
  <c r="H38" i="205"/>
  <c r="H45" i="205" s="1"/>
  <c r="G38" i="205"/>
  <c r="G45" i="205" s="1"/>
  <c r="F38" i="205"/>
  <c r="F45" i="205" s="1"/>
  <c r="E38" i="205"/>
  <c r="E45" i="205" s="1"/>
  <c r="D38" i="205"/>
  <c r="D45" i="205" s="1"/>
  <c r="C38" i="205"/>
  <c r="C45" i="205" s="1"/>
  <c r="AA26" i="205"/>
  <c r="Y26" i="205"/>
  <c r="X26" i="205"/>
  <c r="Z26" i="205" s="1"/>
  <c r="W26" i="205"/>
  <c r="V26" i="205"/>
  <c r="U26" i="205"/>
  <c r="T26" i="205"/>
  <c r="S26" i="205"/>
  <c r="R26" i="205"/>
  <c r="Q26" i="205"/>
  <c r="P26" i="205"/>
  <c r="O26" i="205"/>
  <c r="N26" i="205"/>
  <c r="M26" i="205"/>
  <c r="L26" i="205"/>
  <c r="K26" i="205"/>
  <c r="J26" i="205"/>
  <c r="I26" i="205"/>
  <c r="H26" i="205"/>
  <c r="G26" i="205"/>
  <c r="F26" i="205"/>
  <c r="E26" i="205"/>
  <c r="D26" i="205"/>
  <c r="C26" i="205"/>
  <c r="AA14" i="205"/>
  <c r="AA27" i="205" s="1"/>
  <c r="AA46" i="205" s="1"/>
  <c r="Z14" i="205"/>
  <c r="Y14" i="205"/>
  <c r="X14" i="205"/>
  <c r="X27" i="205" s="1"/>
  <c r="W14" i="205"/>
  <c r="W27" i="205" s="1"/>
  <c r="W46" i="205" s="1"/>
  <c r="V14" i="205"/>
  <c r="V27" i="205" s="1"/>
  <c r="V46" i="205" s="1"/>
  <c r="U14" i="205"/>
  <c r="T14" i="205"/>
  <c r="T27" i="205" s="1"/>
  <c r="S14" i="205"/>
  <c r="R14" i="205"/>
  <c r="Q14" i="205"/>
  <c r="P14" i="205"/>
  <c r="P27" i="205" s="1"/>
  <c r="P46" i="205" s="1"/>
  <c r="O14" i="205"/>
  <c r="O27" i="205" s="1"/>
  <c r="O46" i="205" s="1"/>
  <c r="N14" i="205"/>
  <c r="N27" i="205" s="1"/>
  <c r="N46" i="205" s="1"/>
  <c r="M14" i="205"/>
  <c r="L14" i="205"/>
  <c r="L27" i="205" s="1"/>
  <c r="K14" i="205"/>
  <c r="J14" i="205"/>
  <c r="I14" i="205"/>
  <c r="H14" i="205"/>
  <c r="H27" i="205" s="1"/>
  <c r="H46" i="205" s="1"/>
  <c r="G14" i="205"/>
  <c r="G27" i="205" s="1"/>
  <c r="G46" i="205" s="1"/>
  <c r="F14" i="205"/>
  <c r="F27" i="205" s="1"/>
  <c r="F46" i="205" s="1"/>
  <c r="E14" i="205"/>
  <c r="D14" i="205"/>
  <c r="D27" i="205" s="1"/>
  <c r="C14" i="205"/>
  <c r="AA51" i="206"/>
  <c r="Y51" i="206"/>
  <c r="X51" i="206"/>
  <c r="Z51" i="206" s="1"/>
  <c r="W51" i="206"/>
  <c r="V51" i="206"/>
  <c r="U51" i="206"/>
  <c r="T51" i="206"/>
  <c r="S51" i="206"/>
  <c r="R51" i="206"/>
  <c r="Q51" i="206"/>
  <c r="P51" i="206"/>
  <c r="O51" i="206"/>
  <c r="N51" i="206"/>
  <c r="M51" i="206"/>
  <c r="L51" i="206"/>
  <c r="K51" i="206"/>
  <c r="J51" i="206"/>
  <c r="I51" i="206"/>
  <c r="H51" i="206"/>
  <c r="G51" i="206"/>
  <c r="F51" i="206"/>
  <c r="E51" i="206"/>
  <c r="D51" i="206"/>
  <c r="C51" i="206"/>
  <c r="AA44" i="206"/>
  <c r="Y44" i="206"/>
  <c r="X44" i="206"/>
  <c r="Z44" i="206" s="1"/>
  <c r="W44" i="206"/>
  <c r="V44" i="206"/>
  <c r="U44" i="206"/>
  <c r="T44" i="206"/>
  <c r="S44" i="206"/>
  <c r="R44" i="206"/>
  <c r="Q44" i="206"/>
  <c r="P44" i="206"/>
  <c r="O44" i="206"/>
  <c r="N44" i="206"/>
  <c r="M44" i="206"/>
  <c r="L44" i="206"/>
  <c r="K44" i="206"/>
  <c r="J44" i="206"/>
  <c r="I44" i="206"/>
  <c r="H44" i="206"/>
  <c r="G44" i="206"/>
  <c r="F44" i="206"/>
  <c r="E44" i="206"/>
  <c r="D44" i="206"/>
  <c r="C44" i="206"/>
  <c r="AA38" i="206"/>
  <c r="Y38" i="206"/>
  <c r="Y45" i="206" s="1"/>
  <c r="X38" i="206"/>
  <c r="W38" i="206"/>
  <c r="V38" i="206"/>
  <c r="V45" i="206" s="1"/>
  <c r="U38" i="206"/>
  <c r="U45" i="206" s="1"/>
  <c r="T38" i="206"/>
  <c r="S38" i="206"/>
  <c r="R38" i="206"/>
  <c r="R45" i="206" s="1"/>
  <c r="Q38" i="206"/>
  <c r="Q45" i="206" s="1"/>
  <c r="P38" i="206"/>
  <c r="P45" i="206" s="1"/>
  <c r="O38" i="206"/>
  <c r="N38" i="206"/>
  <c r="N45" i="206" s="1"/>
  <c r="M38" i="206"/>
  <c r="M45" i="206" s="1"/>
  <c r="L38" i="206"/>
  <c r="K38" i="206"/>
  <c r="J38" i="206"/>
  <c r="J45" i="206" s="1"/>
  <c r="I38" i="206"/>
  <c r="I45" i="206" s="1"/>
  <c r="H38" i="206"/>
  <c r="H45" i="206" s="1"/>
  <c r="G38" i="206"/>
  <c r="F38" i="206"/>
  <c r="F45" i="206" s="1"/>
  <c r="E38" i="206"/>
  <c r="E45" i="206" s="1"/>
  <c r="D38" i="206"/>
  <c r="C38" i="206"/>
  <c r="AA26" i="206"/>
  <c r="Y26" i="206"/>
  <c r="X26" i="206"/>
  <c r="W26" i="206"/>
  <c r="V26" i="206"/>
  <c r="U26" i="206"/>
  <c r="T26" i="206"/>
  <c r="S26" i="206"/>
  <c r="R26" i="206"/>
  <c r="Q26" i="206"/>
  <c r="P26" i="206"/>
  <c r="O26" i="206"/>
  <c r="N26" i="206"/>
  <c r="M26" i="206"/>
  <c r="L26" i="206"/>
  <c r="K26" i="206"/>
  <c r="J26" i="206"/>
  <c r="I26" i="206"/>
  <c r="H26" i="206"/>
  <c r="G26" i="206"/>
  <c r="F26" i="206"/>
  <c r="E26" i="206"/>
  <c r="D26" i="206"/>
  <c r="C26" i="206"/>
  <c r="AA14" i="206"/>
  <c r="AA27" i="206" s="1"/>
  <c r="Y14" i="206"/>
  <c r="Y27" i="206" s="1"/>
  <c r="Y46" i="206" s="1"/>
  <c r="X14" i="206"/>
  <c r="W14" i="206"/>
  <c r="W27" i="206" s="1"/>
  <c r="V14" i="206"/>
  <c r="V27" i="206" s="1"/>
  <c r="V46" i="206" s="1"/>
  <c r="U14" i="206"/>
  <c r="T14" i="206"/>
  <c r="S14" i="206"/>
  <c r="S27" i="206" s="1"/>
  <c r="R14" i="206"/>
  <c r="R27" i="206" s="1"/>
  <c r="R46" i="206" s="1"/>
  <c r="Q14" i="206"/>
  <c r="Q27" i="206" s="1"/>
  <c r="Q46" i="206" s="1"/>
  <c r="P14" i="206"/>
  <c r="O14" i="206"/>
  <c r="O27" i="206" s="1"/>
  <c r="N14" i="206"/>
  <c r="N27" i="206" s="1"/>
  <c r="N46" i="206" s="1"/>
  <c r="M14" i="206"/>
  <c r="L14" i="206"/>
  <c r="K14" i="206"/>
  <c r="K27" i="206" s="1"/>
  <c r="J14" i="206"/>
  <c r="J27" i="206" s="1"/>
  <c r="J46" i="206" s="1"/>
  <c r="I14" i="206"/>
  <c r="I27" i="206" s="1"/>
  <c r="I46" i="206" s="1"/>
  <c r="H14" i="206"/>
  <c r="G14" i="206"/>
  <c r="G27" i="206" s="1"/>
  <c r="F14" i="206"/>
  <c r="F27" i="206" s="1"/>
  <c r="F46" i="206" s="1"/>
  <c r="E14" i="206"/>
  <c r="D14" i="206"/>
  <c r="C14" i="206"/>
  <c r="C27" i="206" s="1"/>
  <c r="AA51" i="207"/>
  <c r="Y51" i="207"/>
  <c r="X51" i="207"/>
  <c r="Z51" i="207" s="1"/>
  <c r="W51" i="207"/>
  <c r="V51" i="207"/>
  <c r="U51" i="207"/>
  <c r="T51" i="207"/>
  <c r="S51" i="207"/>
  <c r="R51" i="207"/>
  <c r="Q51" i="207"/>
  <c r="P51" i="207"/>
  <c r="O51" i="207"/>
  <c r="N51" i="207"/>
  <c r="M51" i="207"/>
  <c r="L51" i="207"/>
  <c r="K51" i="207"/>
  <c r="J51" i="207"/>
  <c r="I51" i="207"/>
  <c r="H51" i="207"/>
  <c r="G51" i="207"/>
  <c r="F51" i="207"/>
  <c r="E51" i="207"/>
  <c r="D51" i="207"/>
  <c r="C51" i="207"/>
  <c r="AA44" i="207"/>
  <c r="Y44" i="207"/>
  <c r="X44" i="207"/>
  <c r="Z44" i="207" s="1"/>
  <c r="W44" i="207"/>
  <c r="V44" i="207"/>
  <c r="U44" i="207"/>
  <c r="T44" i="207"/>
  <c r="S44" i="207"/>
  <c r="R44" i="207"/>
  <c r="Q44" i="207"/>
  <c r="P44" i="207"/>
  <c r="O44" i="207"/>
  <c r="N44" i="207"/>
  <c r="M44" i="207"/>
  <c r="L44" i="207"/>
  <c r="K44" i="207"/>
  <c r="J44" i="207"/>
  <c r="I44" i="207"/>
  <c r="H44" i="207"/>
  <c r="G44" i="207"/>
  <c r="F44" i="207"/>
  <c r="E44" i="207"/>
  <c r="D44" i="207"/>
  <c r="C44" i="207"/>
  <c r="AA38" i="207"/>
  <c r="AA45" i="207" s="1"/>
  <c r="Y38" i="207"/>
  <c r="Y45" i="207" s="1"/>
  <c r="X38" i="207"/>
  <c r="X45" i="207" s="1"/>
  <c r="Z45" i="207" s="1"/>
  <c r="W38" i="207"/>
  <c r="W45" i="207" s="1"/>
  <c r="V38" i="207"/>
  <c r="V45" i="207" s="1"/>
  <c r="U38" i="207"/>
  <c r="U45" i="207" s="1"/>
  <c r="T38" i="207"/>
  <c r="T45" i="207" s="1"/>
  <c r="S38" i="207"/>
  <c r="S45" i="207" s="1"/>
  <c r="R38" i="207"/>
  <c r="R45" i="207" s="1"/>
  <c r="Q38" i="207"/>
  <c r="Q45" i="207" s="1"/>
  <c r="P38" i="207"/>
  <c r="P45" i="207" s="1"/>
  <c r="O38" i="207"/>
  <c r="O45" i="207" s="1"/>
  <c r="N38" i="207"/>
  <c r="N45" i="207" s="1"/>
  <c r="M38" i="207"/>
  <c r="M45" i="207" s="1"/>
  <c r="L38" i="207"/>
  <c r="L45" i="207" s="1"/>
  <c r="K38" i="207"/>
  <c r="K45" i="207" s="1"/>
  <c r="J38" i="207"/>
  <c r="J45" i="207" s="1"/>
  <c r="I38" i="207"/>
  <c r="I45" i="207" s="1"/>
  <c r="H38" i="207"/>
  <c r="H45" i="207" s="1"/>
  <c r="G38" i="207"/>
  <c r="G45" i="207" s="1"/>
  <c r="F38" i="207"/>
  <c r="F45" i="207" s="1"/>
  <c r="E38" i="207"/>
  <c r="E45" i="207" s="1"/>
  <c r="D38" i="207"/>
  <c r="D45" i="207" s="1"/>
  <c r="C38" i="207"/>
  <c r="C45" i="207" s="1"/>
  <c r="AA26" i="207"/>
  <c r="Y26" i="207"/>
  <c r="Z26" i="207" s="1"/>
  <c r="X26" i="207"/>
  <c r="W26" i="207"/>
  <c r="V26" i="207"/>
  <c r="U26" i="207"/>
  <c r="T26" i="207"/>
  <c r="S26" i="207"/>
  <c r="R26" i="207"/>
  <c r="Q26" i="207"/>
  <c r="P26" i="207"/>
  <c r="O26" i="207"/>
  <c r="N26" i="207"/>
  <c r="M26" i="207"/>
  <c r="L26" i="207"/>
  <c r="K26" i="207"/>
  <c r="J26" i="207"/>
  <c r="I26" i="207"/>
  <c r="H26" i="207"/>
  <c r="G26" i="207"/>
  <c r="F26" i="207"/>
  <c r="E26" i="207"/>
  <c r="D26" i="207"/>
  <c r="C26" i="207"/>
  <c r="AA14" i="207"/>
  <c r="AA27" i="207" s="1"/>
  <c r="AA46" i="207" s="1"/>
  <c r="Y14" i="207"/>
  <c r="Y27" i="207" s="1"/>
  <c r="Y46" i="207" s="1"/>
  <c r="X14" i="207"/>
  <c r="X27" i="207" s="1"/>
  <c r="W14" i="207"/>
  <c r="W27" i="207" s="1"/>
  <c r="W46" i="207" s="1"/>
  <c r="V14" i="207"/>
  <c r="V27" i="207" s="1"/>
  <c r="V46" i="207" s="1"/>
  <c r="U14" i="207"/>
  <c r="U27" i="207" s="1"/>
  <c r="U46" i="207" s="1"/>
  <c r="T14" i="207"/>
  <c r="T27" i="207" s="1"/>
  <c r="T46" i="207" s="1"/>
  <c r="S14" i="207"/>
  <c r="S27" i="207" s="1"/>
  <c r="S46" i="207" s="1"/>
  <c r="R14" i="207"/>
  <c r="R27" i="207" s="1"/>
  <c r="R46" i="207" s="1"/>
  <c r="Q14" i="207"/>
  <c r="Q27" i="207" s="1"/>
  <c r="Q46" i="207" s="1"/>
  <c r="P14" i="207"/>
  <c r="P27" i="207" s="1"/>
  <c r="P46" i="207" s="1"/>
  <c r="O14" i="207"/>
  <c r="O27" i="207" s="1"/>
  <c r="O46" i="207" s="1"/>
  <c r="N14" i="207"/>
  <c r="N27" i="207" s="1"/>
  <c r="N46" i="207" s="1"/>
  <c r="M14" i="207"/>
  <c r="M27" i="207" s="1"/>
  <c r="M46" i="207" s="1"/>
  <c r="L14" i="207"/>
  <c r="L27" i="207" s="1"/>
  <c r="L46" i="207" s="1"/>
  <c r="K14" i="207"/>
  <c r="K27" i="207" s="1"/>
  <c r="K46" i="207" s="1"/>
  <c r="J14" i="207"/>
  <c r="J27" i="207" s="1"/>
  <c r="J46" i="207" s="1"/>
  <c r="I14" i="207"/>
  <c r="I27" i="207" s="1"/>
  <c r="I46" i="207" s="1"/>
  <c r="H14" i="207"/>
  <c r="H27" i="207" s="1"/>
  <c r="H46" i="207" s="1"/>
  <c r="G14" i="207"/>
  <c r="G27" i="207" s="1"/>
  <c r="G46" i="207" s="1"/>
  <c r="F14" i="207"/>
  <c r="F27" i="207" s="1"/>
  <c r="F46" i="207" s="1"/>
  <c r="E14" i="207"/>
  <c r="E27" i="207" s="1"/>
  <c r="E46" i="207" s="1"/>
  <c r="D14" i="207"/>
  <c r="D27" i="207" s="1"/>
  <c r="D46" i="207" s="1"/>
  <c r="C14" i="207"/>
  <c r="C27" i="207" s="1"/>
  <c r="C46" i="207" s="1"/>
  <c r="AA51" i="208"/>
  <c r="Y51" i="208"/>
  <c r="X51" i="208"/>
  <c r="W51" i="208"/>
  <c r="V51" i="208"/>
  <c r="U51" i="208"/>
  <c r="T51" i="208"/>
  <c r="S51" i="208"/>
  <c r="R51" i="208"/>
  <c r="Q51" i="208"/>
  <c r="P51" i="208"/>
  <c r="O51" i="208"/>
  <c r="N51" i="208"/>
  <c r="M51" i="208"/>
  <c r="L51" i="208"/>
  <c r="K51" i="208"/>
  <c r="J51" i="208"/>
  <c r="I51" i="208"/>
  <c r="H51" i="208"/>
  <c r="G51" i="208"/>
  <c r="F51" i="208"/>
  <c r="E51" i="208"/>
  <c r="D51" i="208"/>
  <c r="C51" i="208"/>
  <c r="AA44" i="208"/>
  <c r="Z44" i="208"/>
  <c r="Y44" i="208"/>
  <c r="X44" i="208"/>
  <c r="W44" i="208"/>
  <c r="V44" i="208"/>
  <c r="U44" i="208"/>
  <c r="T44" i="208"/>
  <c r="S44" i="208"/>
  <c r="R44" i="208"/>
  <c r="Q44" i="208"/>
  <c r="P44" i="208"/>
  <c r="O44" i="208"/>
  <c r="N44" i="208"/>
  <c r="M44" i="208"/>
  <c r="L44" i="208"/>
  <c r="K44" i="208"/>
  <c r="J44" i="208"/>
  <c r="I44" i="208"/>
  <c r="H44" i="208"/>
  <c r="G44" i="208"/>
  <c r="F44" i="208"/>
  <c r="E44" i="208"/>
  <c r="D44" i="208"/>
  <c r="C44" i="208"/>
  <c r="AA38" i="208"/>
  <c r="AA45" i="208" s="1"/>
  <c r="Y38" i="208"/>
  <c r="Y45" i="208" s="1"/>
  <c r="X38" i="208"/>
  <c r="X45" i="208" s="1"/>
  <c r="W38" i="208"/>
  <c r="W45" i="208" s="1"/>
  <c r="V38" i="208"/>
  <c r="V45" i="208" s="1"/>
  <c r="U38" i="208"/>
  <c r="U45" i="208" s="1"/>
  <c r="T38" i="208"/>
  <c r="T45" i="208" s="1"/>
  <c r="S38" i="208"/>
  <c r="S45" i="208" s="1"/>
  <c r="R38" i="208"/>
  <c r="R45" i="208" s="1"/>
  <c r="Q38" i="208"/>
  <c r="Q45" i="208" s="1"/>
  <c r="P38" i="208"/>
  <c r="P45" i="208" s="1"/>
  <c r="O38" i="208"/>
  <c r="O45" i="208" s="1"/>
  <c r="N38" i="208"/>
  <c r="N45" i="208" s="1"/>
  <c r="M38" i="208"/>
  <c r="M45" i="208" s="1"/>
  <c r="L38" i="208"/>
  <c r="L45" i="208" s="1"/>
  <c r="K38" i="208"/>
  <c r="K45" i="208" s="1"/>
  <c r="J38" i="208"/>
  <c r="J45" i="208" s="1"/>
  <c r="I38" i="208"/>
  <c r="I45" i="208" s="1"/>
  <c r="H38" i="208"/>
  <c r="H45" i="208" s="1"/>
  <c r="G38" i="208"/>
  <c r="G45" i="208" s="1"/>
  <c r="F38" i="208"/>
  <c r="F45" i="208" s="1"/>
  <c r="E38" i="208"/>
  <c r="E45" i="208" s="1"/>
  <c r="D38" i="208"/>
  <c r="D45" i="208" s="1"/>
  <c r="C38" i="208"/>
  <c r="C45" i="208" s="1"/>
  <c r="AA26" i="208"/>
  <c r="Y26" i="208"/>
  <c r="X26" i="208"/>
  <c r="W26" i="208"/>
  <c r="V26" i="208"/>
  <c r="U26" i="208"/>
  <c r="T26" i="208"/>
  <c r="S26" i="208"/>
  <c r="R26" i="208"/>
  <c r="Q26" i="208"/>
  <c r="P26" i="208"/>
  <c r="O26" i="208"/>
  <c r="N26" i="208"/>
  <c r="M26" i="208"/>
  <c r="L26" i="208"/>
  <c r="K26" i="208"/>
  <c r="J26" i="208"/>
  <c r="I26" i="208"/>
  <c r="H26" i="208"/>
  <c r="G26" i="208"/>
  <c r="F26" i="208"/>
  <c r="E26" i="208"/>
  <c r="D26" i="208"/>
  <c r="C26" i="208"/>
  <c r="AA14" i="208"/>
  <c r="AA27" i="208" s="1"/>
  <c r="AA46" i="208" s="1"/>
  <c r="Y14" i="208"/>
  <c r="Y27" i="208" s="1"/>
  <c r="X14" i="208"/>
  <c r="W14" i="208"/>
  <c r="V14" i="208"/>
  <c r="U14" i="208"/>
  <c r="U27" i="208" s="1"/>
  <c r="U46" i="208" s="1"/>
  <c r="T14" i="208"/>
  <c r="T27" i="208" s="1"/>
  <c r="T46" i="208" s="1"/>
  <c r="S14" i="208"/>
  <c r="S27" i="208" s="1"/>
  <c r="S46" i="208" s="1"/>
  <c r="R14" i="208"/>
  <c r="Q14" i="208"/>
  <c r="Q27" i="208" s="1"/>
  <c r="P14" i="208"/>
  <c r="P27" i="208" s="1"/>
  <c r="P46" i="208" s="1"/>
  <c r="O14" i="208"/>
  <c r="N14" i="208"/>
  <c r="M14" i="208"/>
  <c r="M27" i="208" s="1"/>
  <c r="M46" i="208" s="1"/>
  <c r="L14" i="208"/>
  <c r="L27" i="208" s="1"/>
  <c r="L46" i="208" s="1"/>
  <c r="K14" i="208"/>
  <c r="K27" i="208" s="1"/>
  <c r="K46" i="208" s="1"/>
  <c r="J14" i="208"/>
  <c r="I14" i="208"/>
  <c r="I27" i="208" s="1"/>
  <c r="H14" i="208"/>
  <c r="H27" i="208" s="1"/>
  <c r="H46" i="208" s="1"/>
  <c r="G14" i="208"/>
  <c r="F14" i="208"/>
  <c r="E14" i="208"/>
  <c r="E27" i="208" s="1"/>
  <c r="E46" i="208" s="1"/>
  <c r="D14" i="208"/>
  <c r="D27" i="208" s="1"/>
  <c r="D46" i="208" s="1"/>
  <c r="C14" i="208"/>
  <c r="C27" i="208" s="1"/>
  <c r="C46" i="208" s="1"/>
  <c r="AA51" i="209"/>
  <c r="Y51" i="209"/>
  <c r="X51" i="209"/>
  <c r="W51" i="209"/>
  <c r="V51" i="209"/>
  <c r="U51" i="209"/>
  <c r="T51" i="209"/>
  <c r="S51" i="209"/>
  <c r="R51" i="209"/>
  <c r="Q51" i="209"/>
  <c r="P51" i="209"/>
  <c r="O51" i="209"/>
  <c r="N51" i="209"/>
  <c r="M51" i="209"/>
  <c r="L51" i="209"/>
  <c r="K51" i="209"/>
  <c r="J51" i="209"/>
  <c r="I51" i="209"/>
  <c r="H51" i="209"/>
  <c r="G51" i="209"/>
  <c r="F51" i="209"/>
  <c r="E51" i="209"/>
  <c r="D51" i="209"/>
  <c r="C51" i="209"/>
  <c r="M45" i="209"/>
  <c r="AA44" i="209"/>
  <c r="Y44" i="209"/>
  <c r="X44" i="209"/>
  <c r="Z44" i="209" s="1"/>
  <c r="W44" i="209"/>
  <c r="V44" i="209"/>
  <c r="U44" i="209"/>
  <c r="T44" i="209"/>
  <c r="S44" i="209"/>
  <c r="R44" i="209"/>
  <c r="Q44" i="209"/>
  <c r="P44" i="209"/>
  <c r="O44" i="209"/>
  <c r="N44" i="209"/>
  <c r="M44" i="209"/>
  <c r="L44" i="209"/>
  <c r="K44" i="209"/>
  <c r="J44" i="209"/>
  <c r="I44" i="209"/>
  <c r="H44" i="209"/>
  <c r="G44" i="209"/>
  <c r="F44" i="209"/>
  <c r="E44" i="209"/>
  <c r="D44" i="209"/>
  <c r="C44" i="209"/>
  <c r="AA38" i="209"/>
  <c r="Y38" i="209"/>
  <c r="Y45" i="209" s="1"/>
  <c r="X38" i="209"/>
  <c r="W38" i="209"/>
  <c r="V38" i="209"/>
  <c r="V45" i="209" s="1"/>
  <c r="U38" i="209"/>
  <c r="U45" i="209" s="1"/>
  <c r="T38" i="209"/>
  <c r="S38" i="209"/>
  <c r="R38" i="209"/>
  <c r="R45" i="209" s="1"/>
  <c r="Q38" i="209"/>
  <c r="Q45" i="209" s="1"/>
  <c r="P38" i="209"/>
  <c r="P45" i="209" s="1"/>
  <c r="O38" i="209"/>
  <c r="N38" i="209"/>
  <c r="N45" i="209" s="1"/>
  <c r="M38" i="209"/>
  <c r="L38" i="209"/>
  <c r="K38" i="209"/>
  <c r="J38" i="209"/>
  <c r="J45" i="209" s="1"/>
  <c r="I38" i="209"/>
  <c r="I45" i="209" s="1"/>
  <c r="H38" i="209"/>
  <c r="H45" i="209" s="1"/>
  <c r="G38" i="209"/>
  <c r="F38" i="209"/>
  <c r="F45" i="209" s="1"/>
  <c r="E38" i="209"/>
  <c r="E45" i="209" s="1"/>
  <c r="D38" i="209"/>
  <c r="C38" i="209"/>
  <c r="AA26" i="209"/>
  <c r="Y26" i="209"/>
  <c r="X26" i="209"/>
  <c r="Z26" i="209" s="1"/>
  <c r="W26" i="209"/>
  <c r="V26" i="209"/>
  <c r="U26" i="209"/>
  <c r="T26" i="209"/>
  <c r="S26" i="209"/>
  <c r="R26" i="209"/>
  <c r="Q26" i="209"/>
  <c r="P26" i="209"/>
  <c r="O26" i="209"/>
  <c r="N26" i="209"/>
  <c r="M26" i="209"/>
  <c r="L26" i="209"/>
  <c r="K26" i="209"/>
  <c r="J26" i="209"/>
  <c r="I26" i="209"/>
  <c r="H26" i="209"/>
  <c r="H27" i="209" s="1"/>
  <c r="H46" i="209" s="1"/>
  <c r="G26" i="209"/>
  <c r="F26" i="209"/>
  <c r="E26" i="209"/>
  <c r="D26" i="209"/>
  <c r="C26" i="209"/>
  <c r="AA14" i="209"/>
  <c r="AA27" i="209" s="1"/>
  <c r="Y14" i="209"/>
  <c r="Y27" i="209" s="1"/>
  <c r="X14" i="209"/>
  <c r="W14" i="209"/>
  <c r="V14" i="209"/>
  <c r="V27" i="209" s="1"/>
  <c r="U14" i="209"/>
  <c r="U27" i="209" s="1"/>
  <c r="T14" i="209"/>
  <c r="T27" i="209" s="1"/>
  <c r="S14" i="209"/>
  <c r="R14" i="209"/>
  <c r="R27" i="209" s="1"/>
  <c r="Q14" i="209"/>
  <c r="Q27" i="209" s="1"/>
  <c r="P14" i="209"/>
  <c r="O14" i="209"/>
  <c r="N14" i="209"/>
  <c r="N27" i="209" s="1"/>
  <c r="M14" i="209"/>
  <c r="M27" i="209" s="1"/>
  <c r="L14" i="209"/>
  <c r="L27" i="209" s="1"/>
  <c r="K14" i="209"/>
  <c r="J14" i="209"/>
  <c r="J27" i="209" s="1"/>
  <c r="I14" i="209"/>
  <c r="I27" i="209" s="1"/>
  <c r="H14" i="209"/>
  <c r="G14" i="209"/>
  <c r="F14" i="209"/>
  <c r="F27" i="209" s="1"/>
  <c r="E14" i="209"/>
  <c r="E27" i="209" s="1"/>
  <c r="D14" i="209"/>
  <c r="D27" i="209" s="1"/>
  <c r="C14" i="209"/>
  <c r="AA51" i="210"/>
  <c r="Y51" i="210"/>
  <c r="X51" i="210"/>
  <c r="Z51" i="210" s="1"/>
  <c r="W51" i="210"/>
  <c r="V51" i="210"/>
  <c r="U51" i="210"/>
  <c r="T51" i="210"/>
  <c r="S51" i="210"/>
  <c r="R51" i="210"/>
  <c r="Q51" i="210"/>
  <c r="P51" i="210"/>
  <c r="O51" i="210"/>
  <c r="N51" i="210"/>
  <c r="M51" i="210"/>
  <c r="L51" i="210"/>
  <c r="K51" i="210"/>
  <c r="J51" i="210"/>
  <c r="I51" i="210"/>
  <c r="H51" i="210"/>
  <c r="G51" i="210"/>
  <c r="F51" i="210"/>
  <c r="E51" i="210"/>
  <c r="D51" i="210"/>
  <c r="C51" i="210"/>
  <c r="AA44" i="210"/>
  <c r="Z44" i="210"/>
  <c r="Y44" i="210"/>
  <c r="X44" i="210"/>
  <c r="W44" i="210"/>
  <c r="V44" i="210"/>
  <c r="U44" i="210"/>
  <c r="T44" i="210"/>
  <c r="S44" i="210"/>
  <c r="R44" i="210"/>
  <c r="Q44" i="210"/>
  <c r="P44" i="210"/>
  <c r="O44" i="210"/>
  <c r="N44" i="210"/>
  <c r="M44" i="210"/>
  <c r="L44" i="210"/>
  <c r="K44" i="210"/>
  <c r="J44" i="210"/>
  <c r="I44" i="210"/>
  <c r="H44" i="210"/>
  <c r="G44" i="210"/>
  <c r="F44" i="210"/>
  <c r="E44" i="210"/>
  <c r="D44" i="210"/>
  <c r="C44" i="210"/>
  <c r="AA38" i="210"/>
  <c r="AA45" i="210" s="1"/>
  <c r="Y38" i="210"/>
  <c r="Y45" i="210" s="1"/>
  <c r="X38" i="210"/>
  <c r="X45" i="210" s="1"/>
  <c r="Z45" i="210" s="1"/>
  <c r="W38" i="210"/>
  <c r="W45" i="210" s="1"/>
  <c r="V38" i="210"/>
  <c r="V45" i="210" s="1"/>
  <c r="U38" i="210"/>
  <c r="U45" i="210" s="1"/>
  <c r="T38" i="210"/>
  <c r="T45" i="210" s="1"/>
  <c r="S38" i="210"/>
  <c r="S45" i="210" s="1"/>
  <c r="R38" i="210"/>
  <c r="R45" i="210" s="1"/>
  <c r="Q38" i="210"/>
  <c r="Q45" i="210" s="1"/>
  <c r="P38" i="210"/>
  <c r="P45" i="210" s="1"/>
  <c r="O38" i="210"/>
  <c r="O45" i="210" s="1"/>
  <c r="N38" i="210"/>
  <c r="N45" i="210" s="1"/>
  <c r="M38" i="210"/>
  <c r="M45" i="210" s="1"/>
  <c r="L38" i="210"/>
  <c r="L45" i="210" s="1"/>
  <c r="K38" i="210"/>
  <c r="K45" i="210" s="1"/>
  <c r="J38" i="210"/>
  <c r="J45" i="210" s="1"/>
  <c r="I38" i="210"/>
  <c r="I45" i="210" s="1"/>
  <c r="H38" i="210"/>
  <c r="H45" i="210" s="1"/>
  <c r="G38" i="210"/>
  <c r="G45" i="210" s="1"/>
  <c r="F38" i="210"/>
  <c r="F45" i="210" s="1"/>
  <c r="E38" i="210"/>
  <c r="E45" i="210" s="1"/>
  <c r="D38" i="210"/>
  <c r="D45" i="210" s="1"/>
  <c r="C38" i="210"/>
  <c r="C45" i="210" s="1"/>
  <c r="AA26" i="210"/>
  <c r="Y26" i="210"/>
  <c r="X26" i="210"/>
  <c r="W26" i="210"/>
  <c r="V26" i="210"/>
  <c r="U26" i="210"/>
  <c r="T26" i="210"/>
  <c r="S26" i="210"/>
  <c r="R26" i="210"/>
  <c r="Q26" i="210"/>
  <c r="P26" i="210"/>
  <c r="O26" i="210"/>
  <c r="N26" i="210"/>
  <c r="M26" i="210"/>
  <c r="L26" i="210"/>
  <c r="K26" i="210"/>
  <c r="J26" i="210"/>
  <c r="I26" i="210"/>
  <c r="H26" i="210"/>
  <c r="G26" i="210"/>
  <c r="F26" i="210"/>
  <c r="E26" i="210"/>
  <c r="D26" i="210"/>
  <c r="C26" i="210"/>
  <c r="AA14" i="210"/>
  <c r="AA27" i="210" s="1"/>
  <c r="AA46" i="210" s="1"/>
  <c r="Z14" i="210"/>
  <c r="Y14" i="210"/>
  <c r="X14" i="210"/>
  <c r="X27" i="210" s="1"/>
  <c r="W14" i="210"/>
  <c r="W27" i="210" s="1"/>
  <c r="W46" i="210" s="1"/>
  <c r="V14" i="210"/>
  <c r="V27" i="210" s="1"/>
  <c r="V46" i="210" s="1"/>
  <c r="U14" i="210"/>
  <c r="T14" i="210"/>
  <c r="T27" i="210" s="1"/>
  <c r="S14" i="210"/>
  <c r="S27" i="210" s="1"/>
  <c r="S46" i="210" s="1"/>
  <c r="R14" i="210"/>
  <c r="Q14" i="210"/>
  <c r="P14" i="210"/>
  <c r="P27" i="210" s="1"/>
  <c r="P46" i="210" s="1"/>
  <c r="O14" i="210"/>
  <c r="O27" i="210" s="1"/>
  <c r="O46" i="210" s="1"/>
  <c r="N14" i="210"/>
  <c r="N27" i="210" s="1"/>
  <c r="N46" i="210" s="1"/>
  <c r="M14" i="210"/>
  <c r="L14" i="210"/>
  <c r="L27" i="210" s="1"/>
  <c r="K14" i="210"/>
  <c r="K27" i="210" s="1"/>
  <c r="K46" i="210" s="1"/>
  <c r="J14" i="210"/>
  <c r="I14" i="210"/>
  <c r="H14" i="210"/>
  <c r="H27" i="210" s="1"/>
  <c r="H46" i="210" s="1"/>
  <c r="G14" i="210"/>
  <c r="G27" i="210" s="1"/>
  <c r="G46" i="210" s="1"/>
  <c r="F14" i="210"/>
  <c r="F27" i="210" s="1"/>
  <c r="F46" i="210" s="1"/>
  <c r="E14" i="210"/>
  <c r="D14" i="210"/>
  <c r="D27" i="210" s="1"/>
  <c r="C14" i="210"/>
  <c r="C27" i="210" s="1"/>
  <c r="C46" i="210" s="1"/>
  <c r="AA51" i="211"/>
  <c r="Y51" i="211"/>
  <c r="X51" i="211"/>
  <c r="Z51" i="211" s="1"/>
  <c r="W51" i="211"/>
  <c r="V51" i="211"/>
  <c r="U51" i="211"/>
  <c r="T51" i="211"/>
  <c r="S51" i="211"/>
  <c r="R51" i="211"/>
  <c r="Q51" i="211"/>
  <c r="P51" i="211"/>
  <c r="O51" i="211"/>
  <c r="N51" i="211"/>
  <c r="M51" i="211"/>
  <c r="L51" i="211"/>
  <c r="K51" i="211"/>
  <c r="J51" i="211"/>
  <c r="I51" i="211"/>
  <c r="H51" i="211"/>
  <c r="G51" i="211"/>
  <c r="F51" i="211"/>
  <c r="E51" i="211"/>
  <c r="D51" i="211"/>
  <c r="C51" i="211"/>
  <c r="AA44" i="211"/>
  <c r="Y44" i="211"/>
  <c r="X44" i="211"/>
  <c r="Z44" i="211" s="1"/>
  <c r="W44" i="211"/>
  <c r="V44" i="211"/>
  <c r="U44" i="211"/>
  <c r="T44" i="211"/>
  <c r="S44" i="211"/>
  <c r="R44" i="211"/>
  <c r="Q44" i="211"/>
  <c r="P44" i="211"/>
  <c r="O44" i="211"/>
  <c r="N44" i="211"/>
  <c r="M44" i="211"/>
  <c r="L44" i="211"/>
  <c r="K44" i="211"/>
  <c r="J44" i="211"/>
  <c r="I44" i="211"/>
  <c r="H44" i="211"/>
  <c r="G44" i="211"/>
  <c r="F44" i="211"/>
  <c r="E44" i="211"/>
  <c r="D44" i="211"/>
  <c r="C44" i="211"/>
  <c r="AA38" i="211"/>
  <c r="Y38" i="211"/>
  <c r="Y45" i="211" s="1"/>
  <c r="X38" i="211"/>
  <c r="X45" i="211" s="1"/>
  <c r="W38" i="211"/>
  <c r="W45" i="211" s="1"/>
  <c r="V38" i="211"/>
  <c r="V45" i="211" s="1"/>
  <c r="U38" i="211"/>
  <c r="U45" i="211" s="1"/>
  <c r="T38" i="211"/>
  <c r="T45" i="211" s="1"/>
  <c r="S38" i="211"/>
  <c r="S45" i="211" s="1"/>
  <c r="R38" i="211"/>
  <c r="R45" i="211" s="1"/>
  <c r="Q38" i="211"/>
  <c r="Q45" i="211" s="1"/>
  <c r="P38" i="211"/>
  <c r="P45" i="211" s="1"/>
  <c r="O38" i="211"/>
  <c r="O45" i="211" s="1"/>
  <c r="N38" i="211"/>
  <c r="N45" i="211" s="1"/>
  <c r="M38" i="211"/>
  <c r="M45" i="211" s="1"/>
  <c r="L38" i="211"/>
  <c r="L45" i="211" s="1"/>
  <c r="K38" i="211"/>
  <c r="K45" i="211" s="1"/>
  <c r="J38" i="211"/>
  <c r="J45" i="211" s="1"/>
  <c r="I38" i="211"/>
  <c r="I45" i="211" s="1"/>
  <c r="H38" i="211"/>
  <c r="H45" i="211" s="1"/>
  <c r="G38" i="211"/>
  <c r="G45" i="211" s="1"/>
  <c r="F38" i="211"/>
  <c r="F45" i="211" s="1"/>
  <c r="E38" i="211"/>
  <c r="E45" i="211" s="1"/>
  <c r="D38" i="211"/>
  <c r="D45" i="211" s="1"/>
  <c r="C38" i="211"/>
  <c r="C45" i="211" s="1"/>
  <c r="AA26" i="211"/>
  <c r="Y26" i="211"/>
  <c r="X26" i="211"/>
  <c r="Z26" i="211" s="1"/>
  <c r="W26" i="211"/>
  <c r="V26" i="211"/>
  <c r="U26" i="211"/>
  <c r="T26" i="211"/>
  <c r="S26" i="211"/>
  <c r="R26" i="211"/>
  <c r="Q26" i="211"/>
  <c r="P26" i="211"/>
  <c r="O26" i="211"/>
  <c r="N26" i="211"/>
  <c r="M26" i="211"/>
  <c r="L26" i="211"/>
  <c r="K26" i="211"/>
  <c r="J26" i="211"/>
  <c r="I26" i="211"/>
  <c r="H26" i="211"/>
  <c r="G26" i="211"/>
  <c r="F26" i="211"/>
  <c r="E26" i="211"/>
  <c r="D26" i="211"/>
  <c r="C26" i="211"/>
  <c r="AA14" i="211"/>
  <c r="AA27" i="211" s="1"/>
  <c r="Y14" i="211"/>
  <c r="Y27" i="211" s="1"/>
  <c r="Y46" i="211" s="1"/>
  <c r="X14" i="211"/>
  <c r="W14" i="211"/>
  <c r="V14" i="211"/>
  <c r="V27" i="211" s="1"/>
  <c r="U14" i="211"/>
  <c r="U27" i="211" s="1"/>
  <c r="U46" i="211" s="1"/>
  <c r="T14" i="211"/>
  <c r="S14" i="211"/>
  <c r="R14" i="211"/>
  <c r="R27" i="211" s="1"/>
  <c r="R46" i="211" s="1"/>
  <c r="Q14" i="211"/>
  <c r="Q27" i="211" s="1"/>
  <c r="Q46" i="211" s="1"/>
  <c r="P14" i="211"/>
  <c r="P27" i="211" s="1"/>
  <c r="P46" i="211" s="1"/>
  <c r="O14" i="211"/>
  <c r="N14" i="211"/>
  <c r="N27" i="211" s="1"/>
  <c r="M14" i="211"/>
  <c r="M27" i="211" s="1"/>
  <c r="M46" i="211" s="1"/>
  <c r="L14" i="211"/>
  <c r="K14" i="211"/>
  <c r="J14" i="211"/>
  <c r="J27" i="211" s="1"/>
  <c r="J46" i="211" s="1"/>
  <c r="I14" i="211"/>
  <c r="I27" i="211" s="1"/>
  <c r="I46" i="211" s="1"/>
  <c r="H14" i="211"/>
  <c r="H27" i="211" s="1"/>
  <c r="H46" i="211" s="1"/>
  <c r="G14" i="211"/>
  <c r="F14" i="211"/>
  <c r="F27" i="211" s="1"/>
  <c r="E14" i="211"/>
  <c r="E27" i="211" s="1"/>
  <c r="E46" i="211" s="1"/>
  <c r="D14" i="211"/>
  <c r="C14" i="211"/>
  <c r="AA51" i="212"/>
  <c r="Y51" i="212"/>
  <c r="X51" i="212"/>
  <c r="Z51" i="212" s="1"/>
  <c r="W51" i="212"/>
  <c r="V51" i="212"/>
  <c r="U51" i="212"/>
  <c r="T51" i="212"/>
  <c r="S51" i="212"/>
  <c r="R51" i="212"/>
  <c r="Q51" i="212"/>
  <c r="P51" i="212"/>
  <c r="O51" i="212"/>
  <c r="N51" i="212"/>
  <c r="M51" i="212"/>
  <c r="L51" i="212"/>
  <c r="K51" i="212"/>
  <c r="J51" i="212"/>
  <c r="I51" i="212"/>
  <c r="H51" i="212"/>
  <c r="G51" i="212"/>
  <c r="F51" i="212"/>
  <c r="E51" i="212"/>
  <c r="D51" i="212"/>
  <c r="C51" i="212"/>
  <c r="AA44" i="212"/>
  <c r="Y44" i="212"/>
  <c r="X44" i="212"/>
  <c r="Z44" i="212" s="1"/>
  <c r="W44" i="212"/>
  <c r="V44" i="212"/>
  <c r="U44" i="212"/>
  <c r="T44" i="212"/>
  <c r="S44" i="212"/>
  <c r="R44" i="212"/>
  <c r="Q44" i="212"/>
  <c r="P44" i="212"/>
  <c r="O44" i="212"/>
  <c r="N44" i="212"/>
  <c r="M44" i="212"/>
  <c r="L44" i="212"/>
  <c r="K44" i="212"/>
  <c r="J44" i="212"/>
  <c r="I44" i="212"/>
  <c r="H44" i="212"/>
  <c r="G44" i="212"/>
  <c r="F44" i="212"/>
  <c r="E44" i="212"/>
  <c r="D44" i="212"/>
  <c r="C44" i="212"/>
  <c r="AA38" i="212"/>
  <c r="AA45" i="212" s="1"/>
  <c r="Y38" i="212"/>
  <c r="Y45" i="212" s="1"/>
  <c r="X38" i="212"/>
  <c r="X45" i="212" s="1"/>
  <c r="Z45" i="212" s="1"/>
  <c r="W38" i="212"/>
  <c r="W45" i="212" s="1"/>
  <c r="V38" i="212"/>
  <c r="V45" i="212" s="1"/>
  <c r="U38" i="212"/>
  <c r="U45" i="212" s="1"/>
  <c r="T38" i="212"/>
  <c r="T45" i="212" s="1"/>
  <c r="S38" i="212"/>
  <c r="S45" i="212" s="1"/>
  <c r="R38" i="212"/>
  <c r="R45" i="212" s="1"/>
  <c r="Q38" i="212"/>
  <c r="Q45" i="212" s="1"/>
  <c r="P38" i="212"/>
  <c r="P45" i="212" s="1"/>
  <c r="O38" i="212"/>
  <c r="O45" i="212" s="1"/>
  <c r="N38" i="212"/>
  <c r="N45" i="212" s="1"/>
  <c r="M38" i="212"/>
  <c r="M45" i="212" s="1"/>
  <c r="L38" i="212"/>
  <c r="L45" i="212" s="1"/>
  <c r="K38" i="212"/>
  <c r="K45" i="212" s="1"/>
  <c r="J38" i="212"/>
  <c r="J45" i="212" s="1"/>
  <c r="I38" i="212"/>
  <c r="I45" i="212" s="1"/>
  <c r="H38" i="212"/>
  <c r="H45" i="212" s="1"/>
  <c r="G38" i="212"/>
  <c r="G45" i="212" s="1"/>
  <c r="F38" i="212"/>
  <c r="F45" i="212" s="1"/>
  <c r="E38" i="212"/>
  <c r="E45" i="212" s="1"/>
  <c r="D38" i="212"/>
  <c r="D45" i="212" s="1"/>
  <c r="C38" i="212"/>
  <c r="C45" i="212" s="1"/>
  <c r="AA26" i="212"/>
  <c r="Y26" i="212"/>
  <c r="X26" i="212"/>
  <c r="Z26" i="212" s="1"/>
  <c r="W26" i="212"/>
  <c r="V26" i="212"/>
  <c r="U26" i="212"/>
  <c r="T26" i="212"/>
  <c r="S26" i="212"/>
  <c r="R26" i="212"/>
  <c r="Q26" i="212"/>
  <c r="P26" i="212"/>
  <c r="O26" i="212"/>
  <c r="N26" i="212"/>
  <c r="M26" i="212"/>
  <c r="L26" i="212"/>
  <c r="K26" i="212"/>
  <c r="J26" i="212"/>
  <c r="I26" i="212"/>
  <c r="H26" i="212"/>
  <c r="G26" i="212"/>
  <c r="F26" i="212"/>
  <c r="E26" i="212"/>
  <c r="D26" i="212"/>
  <c r="C26" i="212"/>
  <c r="AA14" i="212"/>
  <c r="AA27" i="212" s="1"/>
  <c r="AA46" i="212" s="1"/>
  <c r="Y14" i="212"/>
  <c r="Y27" i="212" s="1"/>
  <c r="Y46" i="212" s="1"/>
  <c r="X14" i="212"/>
  <c r="W14" i="212"/>
  <c r="W27" i="212" s="1"/>
  <c r="V14" i="212"/>
  <c r="V27" i="212" s="1"/>
  <c r="V46" i="212" s="1"/>
  <c r="U14" i="212"/>
  <c r="T14" i="212"/>
  <c r="S14" i="212"/>
  <c r="S27" i="212" s="1"/>
  <c r="S46" i="212" s="1"/>
  <c r="R14" i="212"/>
  <c r="R27" i="212" s="1"/>
  <c r="R46" i="212" s="1"/>
  <c r="Q14" i="212"/>
  <c r="Q27" i="212" s="1"/>
  <c r="Q46" i="212" s="1"/>
  <c r="P14" i="212"/>
  <c r="O14" i="212"/>
  <c r="O27" i="212" s="1"/>
  <c r="N14" i="212"/>
  <c r="N27" i="212" s="1"/>
  <c r="N46" i="212" s="1"/>
  <c r="M14" i="212"/>
  <c r="L14" i="212"/>
  <c r="K14" i="212"/>
  <c r="K27" i="212" s="1"/>
  <c r="K46" i="212" s="1"/>
  <c r="J14" i="212"/>
  <c r="J27" i="212" s="1"/>
  <c r="J46" i="212" s="1"/>
  <c r="I14" i="212"/>
  <c r="I27" i="212" s="1"/>
  <c r="I46" i="212" s="1"/>
  <c r="H14" i="212"/>
  <c r="G14" i="212"/>
  <c r="G27" i="212" s="1"/>
  <c r="F14" i="212"/>
  <c r="F27" i="212" s="1"/>
  <c r="F46" i="212" s="1"/>
  <c r="E14" i="212"/>
  <c r="D14" i="212"/>
  <c r="C14" i="212"/>
  <c r="C27" i="212" s="1"/>
  <c r="C46" i="212" s="1"/>
  <c r="AA51" i="213"/>
  <c r="Y51" i="213"/>
  <c r="X51" i="213"/>
  <c r="W51" i="213"/>
  <c r="V51" i="213"/>
  <c r="U51" i="213"/>
  <c r="T51" i="213"/>
  <c r="S51" i="213"/>
  <c r="R51" i="213"/>
  <c r="Q51" i="213"/>
  <c r="P51" i="213"/>
  <c r="O51" i="213"/>
  <c r="N51" i="213"/>
  <c r="M51" i="213"/>
  <c r="L51" i="213"/>
  <c r="K51" i="213"/>
  <c r="J51" i="213"/>
  <c r="I51" i="213"/>
  <c r="H51" i="213"/>
  <c r="G51" i="213"/>
  <c r="F51" i="213"/>
  <c r="E51" i="213"/>
  <c r="D51" i="213"/>
  <c r="C51" i="213"/>
  <c r="AA44" i="213"/>
  <c r="Z44" i="213"/>
  <c r="Y44" i="213"/>
  <c r="X44" i="213"/>
  <c r="W44" i="213"/>
  <c r="V44" i="213"/>
  <c r="U44" i="213"/>
  <c r="T44" i="213"/>
  <c r="S44" i="213"/>
  <c r="R44" i="213"/>
  <c r="Q44" i="213"/>
  <c r="P44" i="213"/>
  <c r="O44" i="213"/>
  <c r="N44" i="213"/>
  <c r="M44" i="213"/>
  <c r="L44" i="213"/>
  <c r="K44" i="213"/>
  <c r="J44" i="213"/>
  <c r="I44" i="213"/>
  <c r="H44" i="213"/>
  <c r="G44" i="213"/>
  <c r="F44" i="213"/>
  <c r="E44" i="213"/>
  <c r="D44" i="213"/>
  <c r="C44" i="213"/>
  <c r="AA38" i="213"/>
  <c r="AA45" i="213" s="1"/>
  <c r="Y38" i="213"/>
  <c r="Y45" i="213" s="1"/>
  <c r="X38" i="213"/>
  <c r="W38" i="213"/>
  <c r="V38" i="213"/>
  <c r="U38" i="213"/>
  <c r="U45" i="213" s="1"/>
  <c r="T38" i="213"/>
  <c r="T45" i="213" s="1"/>
  <c r="S38" i="213"/>
  <c r="S45" i="213" s="1"/>
  <c r="R38" i="213"/>
  <c r="Q38" i="213"/>
  <c r="Q45" i="213" s="1"/>
  <c r="P38" i="213"/>
  <c r="P45" i="213" s="1"/>
  <c r="O38" i="213"/>
  <c r="N38" i="213"/>
  <c r="M38" i="213"/>
  <c r="M45" i="213" s="1"/>
  <c r="L38" i="213"/>
  <c r="L45" i="213" s="1"/>
  <c r="K38" i="213"/>
  <c r="K45" i="213" s="1"/>
  <c r="J38" i="213"/>
  <c r="I38" i="213"/>
  <c r="I45" i="213" s="1"/>
  <c r="H38" i="213"/>
  <c r="H45" i="213" s="1"/>
  <c r="G38" i="213"/>
  <c r="F38" i="213"/>
  <c r="E38" i="213"/>
  <c r="E45" i="213" s="1"/>
  <c r="D38" i="213"/>
  <c r="D45" i="213" s="1"/>
  <c r="C38" i="213"/>
  <c r="C45" i="213" s="1"/>
  <c r="AA26" i="213"/>
  <c r="Y26" i="213"/>
  <c r="X26" i="213"/>
  <c r="W26" i="213"/>
  <c r="V26" i="213"/>
  <c r="U26" i="213"/>
  <c r="T26" i="213"/>
  <c r="S26" i="213"/>
  <c r="R26" i="213"/>
  <c r="Q26" i="213"/>
  <c r="P26" i="213"/>
  <c r="O26" i="213"/>
  <c r="N26" i="213"/>
  <c r="M26" i="213"/>
  <c r="L26" i="213"/>
  <c r="K26" i="213"/>
  <c r="J26" i="213"/>
  <c r="I26" i="213"/>
  <c r="H26" i="213"/>
  <c r="G26" i="213"/>
  <c r="F26" i="213"/>
  <c r="E26" i="213"/>
  <c r="D26" i="213"/>
  <c r="C26" i="213"/>
  <c r="AA14" i="213"/>
  <c r="AA27" i="213" s="1"/>
  <c r="Y14" i="213"/>
  <c r="Y27" i="213" s="1"/>
  <c r="Y46" i="213" s="1"/>
  <c r="X14" i="213"/>
  <c r="X27" i="213" s="1"/>
  <c r="W14" i="213"/>
  <c r="W27" i="213" s="1"/>
  <c r="V14" i="213"/>
  <c r="V27" i="213" s="1"/>
  <c r="U14" i="213"/>
  <c r="U27" i="213" s="1"/>
  <c r="U46" i="213" s="1"/>
  <c r="T14" i="213"/>
  <c r="T27" i="213" s="1"/>
  <c r="T46" i="213" s="1"/>
  <c r="S14" i="213"/>
  <c r="S27" i="213" s="1"/>
  <c r="S46" i="213" s="1"/>
  <c r="R14" i="213"/>
  <c r="R27" i="213" s="1"/>
  <c r="Q14" i="213"/>
  <c r="Q27" i="213" s="1"/>
  <c r="Q46" i="213" s="1"/>
  <c r="P14" i="213"/>
  <c r="P27" i="213" s="1"/>
  <c r="P46" i="213" s="1"/>
  <c r="O14" i="213"/>
  <c r="O27" i="213" s="1"/>
  <c r="N14" i="213"/>
  <c r="N27" i="213" s="1"/>
  <c r="M14" i="213"/>
  <c r="M27" i="213" s="1"/>
  <c r="M46" i="213" s="1"/>
  <c r="L14" i="213"/>
  <c r="L27" i="213" s="1"/>
  <c r="L46" i="213" s="1"/>
  <c r="K14" i="213"/>
  <c r="K27" i="213" s="1"/>
  <c r="K46" i="213" s="1"/>
  <c r="J14" i="213"/>
  <c r="J27" i="213" s="1"/>
  <c r="I14" i="213"/>
  <c r="I27" i="213" s="1"/>
  <c r="I46" i="213" s="1"/>
  <c r="H14" i="213"/>
  <c r="H27" i="213" s="1"/>
  <c r="H46" i="213" s="1"/>
  <c r="G14" i="213"/>
  <c r="G27" i="213" s="1"/>
  <c r="F14" i="213"/>
  <c r="F27" i="213" s="1"/>
  <c r="E14" i="213"/>
  <c r="E27" i="213" s="1"/>
  <c r="E46" i="213" s="1"/>
  <c r="D14" i="213"/>
  <c r="D27" i="213" s="1"/>
  <c r="D46" i="213" s="1"/>
  <c r="C14" i="213"/>
  <c r="C27" i="213" s="1"/>
  <c r="C46" i="213" s="1"/>
  <c r="AA51" i="214"/>
  <c r="Y51" i="214"/>
  <c r="X51" i="214"/>
  <c r="W51" i="214"/>
  <c r="V51" i="214"/>
  <c r="U51" i="214"/>
  <c r="T51" i="214"/>
  <c r="S51" i="214"/>
  <c r="R51" i="214"/>
  <c r="Q51" i="214"/>
  <c r="P51" i="214"/>
  <c r="O51" i="214"/>
  <c r="N51" i="214"/>
  <c r="M51" i="214"/>
  <c r="L51" i="214"/>
  <c r="K51" i="214"/>
  <c r="J51" i="214"/>
  <c r="I51" i="214"/>
  <c r="H51" i="214"/>
  <c r="G51" i="214"/>
  <c r="F51" i="214"/>
  <c r="E51" i="214"/>
  <c r="D51" i="214"/>
  <c r="C51" i="214"/>
  <c r="AA44" i="214"/>
  <c r="Z44" i="214"/>
  <c r="Y44" i="214"/>
  <c r="X44" i="214"/>
  <c r="W44" i="214"/>
  <c r="V44" i="214"/>
  <c r="U44" i="214"/>
  <c r="T44" i="214"/>
  <c r="S44" i="214"/>
  <c r="R44" i="214"/>
  <c r="Q44" i="214"/>
  <c r="P44" i="214"/>
  <c r="O44" i="214"/>
  <c r="N44" i="214"/>
  <c r="M44" i="214"/>
  <c r="L44" i="214"/>
  <c r="K44" i="214"/>
  <c r="J44" i="214"/>
  <c r="I44" i="214"/>
  <c r="H44" i="214"/>
  <c r="G44" i="214"/>
  <c r="F44" i="214"/>
  <c r="E44" i="214"/>
  <c r="D44" i="214"/>
  <c r="C44" i="214"/>
  <c r="AA38" i="214"/>
  <c r="AA45" i="214" s="1"/>
  <c r="Z38" i="214"/>
  <c r="Y38" i="214"/>
  <c r="X38" i="214"/>
  <c r="W38" i="214"/>
  <c r="W45" i="214" s="1"/>
  <c r="V38" i="214"/>
  <c r="V45" i="214" s="1"/>
  <c r="U38" i="214"/>
  <c r="U45" i="214" s="1"/>
  <c r="T38" i="214"/>
  <c r="S38" i="214"/>
  <c r="S45" i="214" s="1"/>
  <c r="R38" i="214"/>
  <c r="Q38" i="214"/>
  <c r="P38" i="214"/>
  <c r="O38" i="214"/>
  <c r="O45" i="214" s="1"/>
  <c r="N38" i="214"/>
  <c r="N45" i="214" s="1"/>
  <c r="M38" i="214"/>
  <c r="M45" i="214" s="1"/>
  <c r="L38" i="214"/>
  <c r="K38" i="214"/>
  <c r="K45" i="214" s="1"/>
  <c r="J38" i="214"/>
  <c r="I38" i="214"/>
  <c r="H38" i="214"/>
  <c r="G38" i="214"/>
  <c r="G45" i="214" s="1"/>
  <c r="F38" i="214"/>
  <c r="F45" i="214" s="1"/>
  <c r="E38" i="214"/>
  <c r="E45" i="214" s="1"/>
  <c r="D38" i="214"/>
  <c r="C38" i="214"/>
  <c r="C45" i="214" s="1"/>
  <c r="AA26" i="214"/>
  <c r="Y26" i="214"/>
  <c r="X26" i="214"/>
  <c r="W26" i="214"/>
  <c r="V26" i="214"/>
  <c r="U26" i="214"/>
  <c r="T26" i="214"/>
  <c r="S26" i="214"/>
  <c r="R26" i="214"/>
  <c r="Q26" i="214"/>
  <c r="P26" i="214"/>
  <c r="O26" i="214"/>
  <c r="N26" i="214"/>
  <c r="M26" i="214"/>
  <c r="L26" i="214"/>
  <c r="K26" i="214"/>
  <c r="J26" i="214"/>
  <c r="I26" i="214"/>
  <c r="H26" i="214"/>
  <c r="G26" i="214"/>
  <c r="F26" i="214"/>
  <c r="E26" i="214"/>
  <c r="D26" i="214"/>
  <c r="C26" i="214"/>
  <c r="AA14" i="214"/>
  <c r="AA27" i="214" s="1"/>
  <c r="Y14" i="214"/>
  <c r="Y27" i="214" s="1"/>
  <c r="X14" i="214"/>
  <c r="X27" i="214" s="1"/>
  <c r="W14" i="214"/>
  <c r="W27" i="214" s="1"/>
  <c r="W46" i="214" s="1"/>
  <c r="V14" i="214"/>
  <c r="V27" i="214" s="1"/>
  <c r="V46" i="214" s="1"/>
  <c r="U14" i="214"/>
  <c r="U27" i="214" s="1"/>
  <c r="U46" i="214" s="1"/>
  <c r="T14" i="214"/>
  <c r="T27" i="214" s="1"/>
  <c r="S14" i="214"/>
  <c r="S27" i="214" s="1"/>
  <c r="S46" i="214" s="1"/>
  <c r="R14" i="214"/>
  <c r="R27" i="214" s="1"/>
  <c r="Q14" i="214"/>
  <c r="Q27" i="214" s="1"/>
  <c r="P14" i="214"/>
  <c r="P27" i="214" s="1"/>
  <c r="O14" i="214"/>
  <c r="O27" i="214" s="1"/>
  <c r="O46" i="214" s="1"/>
  <c r="N14" i="214"/>
  <c r="N27" i="214" s="1"/>
  <c r="N46" i="214" s="1"/>
  <c r="M14" i="214"/>
  <c r="M27" i="214" s="1"/>
  <c r="M46" i="214" s="1"/>
  <c r="L14" i="214"/>
  <c r="L27" i="214" s="1"/>
  <c r="K14" i="214"/>
  <c r="K27" i="214" s="1"/>
  <c r="K46" i="214" s="1"/>
  <c r="J14" i="214"/>
  <c r="J27" i="214" s="1"/>
  <c r="I14" i="214"/>
  <c r="I27" i="214" s="1"/>
  <c r="H14" i="214"/>
  <c r="H27" i="214" s="1"/>
  <c r="G14" i="214"/>
  <c r="G27" i="214" s="1"/>
  <c r="G46" i="214" s="1"/>
  <c r="F14" i="214"/>
  <c r="F27" i="214" s="1"/>
  <c r="F46" i="214" s="1"/>
  <c r="E14" i="214"/>
  <c r="E27" i="214" s="1"/>
  <c r="E46" i="214" s="1"/>
  <c r="D14" i="214"/>
  <c r="D27" i="214" s="1"/>
  <c r="C14" i="214"/>
  <c r="C27" i="214" s="1"/>
  <c r="C46" i="214" s="1"/>
  <c r="AA51" i="215"/>
  <c r="Y51" i="215"/>
  <c r="X51" i="215"/>
  <c r="Z51" i="215" s="1"/>
  <c r="W51" i="215"/>
  <c r="V51" i="215"/>
  <c r="U51" i="215"/>
  <c r="T51" i="215"/>
  <c r="S51" i="215"/>
  <c r="R51" i="215"/>
  <c r="Q51" i="215"/>
  <c r="P51" i="215"/>
  <c r="O51" i="215"/>
  <c r="N51" i="215"/>
  <c r="M51" i="215"/>
  <c r="L51" i="215"/>
  <c r="K51" i="215"/>
  <c r="J51" i="215"/>
  <c r="I51" i="215"/>
  <c r="H51" i="215"/>
  <c r="G51" i="215"/>
  <c r="F51" i="215"/>
  <c r="E51" i="215"/>
  <c r="D51" i="215"/>
  <c r="C51" i="215"/>
  <c r="AA44" i="215"/>
  <c r="Y44" i="215"/>
  <c r="X44" i="215"/>
  <c r="Z44" i="215" s="1"/>
  <c r="W44" i="215"/>
  <c r="V44" i="215"/>
  <c r="U44" i="215"/>
  <c r="T44" i="215"/>
  <c r="S44" i="215"/>
  <c r="R44" i="215"/>
  <c r="Q44" i="215"/>
  <c r="P44" i="215"/>
  <c r="O44" i="215"/>
  <c r="N44" i="215"/>
  <c r="M44" i="215"/>
  <c r="L44" i="215"/>
  <c r="K44" i="215"/>
  <c r="J44" i="215"/>
  <c r="I44" i="215"/>
  <c r="H44" i="215"/>
  <c r="G44" i="215"/>
  <c r="F44" i="215"/>
  <c r="E44" i="215"/>
  <c r="D44" i="215"/>
  <c r="C44" i="215"/>
  <c r="AA38" i="215"/>
  <c r="Y38" i="215"/>
  <c r="Y45" i="215" s="1"/>
  <c r="X38" i="215"/>
  <c r="X45" i="215" s="1"/>
  <c r="Z45" i="215" s="1"/>
  <c r="W38" i="215"/>
  <c r="W45" i="215" s="1"/>
  <c r="V38" i="215"/>
  <c r="V45" i="215" s="1"/>
  <c r="U38" i="215"/>
  <c r="U45" i="215" s="1"/>
  <c r="T38" i="215"/>
  <c r="T45" i="215" s="1"/>
  <c r="S38" i="215"/>
  <c r="S45" i="215" s="1"/>
  <c r="R38" i="215"/>
  <c r="R45" i="215" s="1"/>
  <c r="Q38" i="215"/>
  <c r="Q45" i="215" s="1"/>
  <c r="P38" i="215"/>
  <c r="P45" i="215" s="1"/>
  <c r="O38" i="215"/>
  <c r="O45" i="215" s="1"/>
  <c r="N38" i="215"/>
  <c r="N45" i="215" s="1"/>
  <c r="M38" i="215"/>
  <c r="M45" i="215" s="1"/>
  <c r="L38" i="215"/>
  <c r="L45" i="215" s="1"/>
  <c r="K38" i="215"/>
  <c r="K45" i="215" s="1"/>
  <c r="J38" i="215"/>
  <c r="J45" i="215" s="1"/>
  <c r="I38" i="215"/>
  <c r="I45" i="215" s="1"/>
  <c r="H38" i="215"/>
  <c r="H45" i="215" s="1"/>
  <c r="G38" i="215"/>
  <c r="G45" i="215" s="1"/>
  <c r="F38" i="215"/>
  <c r="F45" i="215" s="1"/>
  <c r="E38" i="215"/>
  <c r="E45" i="215" s="1"/>
  <c r="D38" i="215"/>
  <c r="D45" i="215" s="1"/>
  <c r="C38" i="215"/>
  <c r="C45" i="215" s="1"/>
  <c r="AA26" i="215"/>
  <c r="Y26" i="215"/>
  <c r="X26" i="215"/>
  <c r="Z26" i="215" s="1"/>
  <c r="W26" i="215"/>
  <c r="V26" i="215"/>
  <c r="U26" i="215"/>
  <c r="T26" i="215"/>
  <c r="S26" i="215"/>
  <c r="R26" i="215"/>
  <c r="Q26" i="215"/>
  <c r="P26" i="215"/>
  <c r="O26" i="215"/>
  <c r="N26" i="215"/>
  <c r="M26" i="215"/>
  <c r="L26" i="215"/>
  <c r="K26" i="215"/>
  <c r="J26" i="215"/>
  <c r="I26" i="215"/>
  <c r="H26" i="215"/>
  <c r="G26" i="215"/>
  <c r="F26" i="215"/>
  <c r="E26" i="215"/>
  <c r="D26" i="215"/>
  <c r="C26" i="215"/>
  <c r="AA14" i="215"/>
  <c r="AA27" i="215" s="1"/>
  <c r="Y14" i="215"/>
  <c r="Y27" i="215" s="1"/>
  <c r="Y46" i="215" s="1"/>
  <c r="X14" i="215"/>
  <c r="X27" i="215" s="1"/>
  <c r="W14" i="215"/>
  <c r="W27" i="215" s="1"/>
  <c r="W46" i="215" s="1"/>
  <c r="V14" i="215"/>
  <c r="V27" i="215" s="1"/>
  <c r="U14" i="215"/>
  <c r="U27" i="215" s="1"/>
  <c r="T14" i="215"/>
  <c r="T27" i="215" s="1"/>
  <c r="T46" i="215" s="1"/>
  <c r="S14" i="215"/>
  <c r="S27" i="215" s="1"/>
  <c r="R14" i="215"/>
  <c r="R27" i="215" s="1"/>
  <c r="Q14" i="215"/>
  <c r="Q27" i="215" s="1"/>
  <c r="Q46" i="215" s="1"/>
  <c r="P14" i="215"/>
  <c r="P27" i="215" s="1"/>
  <c r="P46" i="215" s="1"/>
  <c r="O14" i="215"/>
  <c r="O27" i="215" s="1"/>
  <c r="O46" i="215" s="1"/>
  <c r="N14" i="215"/>
  <c r="N27" i="215" s="1"/>
  <c r="M14" i="215"/>
  <c r="M27" i="215" s="1"/>
  <c r="L14" i="215"/>
  <c r="L27" i="215" s="1"/>
  <c r="L46" i="215" s="1"/>
  <c r="K14" i="215"/>
  <c r="K27" i="215" s="1"/>
  <c r="J14" i="215"/>
  <c r="J27" i="215" s="1"/>
  <c r="I14" i="215"/>
  <c r="I27" i="215" s="1"/>
  <c r="I46" i="215" s="1"/>
  <c r="H14" i="215"/>
  <c r="H27" i="215" s="1"/>
  <c r="H46" i="215" s="1"/>
  <c r="G14" i="215"/>
  <c r="G27" i="215" s="1"/>
  <c r="G46" i="215" s="1"/>
  <c r="F14" i="215"/>
  <c r="F27" i="215" s="1"/>
  <c r="E14" i="215"/>
  <c r="E27" i="215" s="1"/>
  <c r="D14" i="215"/>
  <c r="D27" i="215" s="1"/>
  <c r="D46" i="215" s="1"/>
  <c r="C14" i="215"/>
  <c r="C27" i="215" s="1"/>
  <c r="AA51" i="216"/>
  <c r="Y51" i="216"/>
  <c r="X51" i="216"/>
  <c r="Z51" i="216" s="1"/>
  <c r="W51" i="216"/>
  <c r="V51" i="216"/>
  <c r="U51" i="216"/>
  <c r="T51" i="216"/>
  <c r="S51" i="216"/>
  <c r="R51" i="216"/>
  <c r="Q51" i="216"/>
  <c r="P51" i="216"/>
  <c r="O51" i="216"/>
  <c r="N51" i="216"/>
  <c r="M51" i="216"/>
  <c r="L51" i="216"/>
  <c r="K51" i="216"/>
  <c r="J51" i="216"/>
  <c r="I51" i="216"/>
  <c r="H51" i="216"/>
  <c r="G51" i="216"/>
  <c r="F51" i="216"/>
  <c r="E51" i="216"/>
  <c r="D51" i="216"/>
  <c r="C51" i="216"/>
  <c r="AA44" i="216"/>
  <c r="Y44" i="216"/>
  <c r="X44" i="216"/>
  <c r="Z44" i="216" s="1"/>
  <c r="W44" i="216"/>
  <c r="V44" i="216"/>
  <c r="U44" i="216"/>
  <c r="T44" i="216"/>
  <c r="S44" i="216"/>
  <c r="R44" i="216"/>
  <c r="Q44" i="216"/>
  <c r="P44" i="216"/>
  <c r="O44" i="216"/>
  <c r="N44" i="216"/>
  <c r="M44" i="216"/>
  <c r="L44" i="216"/>
  <c r="K44" i="216"/>
  <c r="J44" i="216"/>
  <c r="I44" i="216"/>
  <c r="H44" i="216"/>
  <c r="G44" i="216"/>
  <c r="F44" i="216"/>
  <c r="E44" i="216"/>
  <c r="D44" i="216"/>
  <c r="C44" i="216"/>
  <c r="AA38" i="216"/>
  <c r="AA45" i="216" s="1"/>
  <c r="Y38" i="216"/>
  <c r="Y45" i="216" s="1"/>
  <c r="X38" i="216"/>
  <c r="X45" i="216" s="1"/>
  <c r="Z45" i="216" s="1"/>
  <c r="W38" i="216"/>
  <c r="W45" i="216" s="1"/>
  <c r="V38" i="216"/>
  <c r="V45" i="216" s="1"/>
  <c r="U38" i="216"/>
  <c r="U45" i="216" s="1"/>
  <c r="T38" i="216"/>
  <c r="T45" i="216" s="1"/>
  <c r="S38" i="216"/>
  <c r="S45" i="216" s="1"/>
  <c r="R38" i="216"/>
  <c r="R45" i="216" s="1"/>
  <c r="Q38" i="216"/>
  <c r="Q45" i="216" s="1"/>
  <c r="P38" i="216"/>
  <c r="P45" i="216" s="1"/>
  <c r="O38" i="216"/>
  <c r="O45" i="216" s="1"/>
  <c r="N38" i="216"/>
  <c r="N45" i="216" s="1"/>
  <c r="M38" i="216"/>
  <c r="M45" i="216" s="1"/>
  <c r="L38" i="216"/>
  <c r="L45" i="216" s="1"/>
  <c r="K38" i="216"/>
  <c r="K45" i="216" s="1"/>
  <c r="J38" i="216"/>
  <c r="J45" i="216" s="1"/>
  <c r="I38" i="216"/>
  <c r="I45" i="216" s="1"/>
  <c r="H38" i="216"/>
  <c r="H45" i="216" s="1"/>
  <c r="G38" i="216"/>
  <c r="G45" i="216" s="1"/>
  <c r="F38" i="216"/>
  <c r="F45" i="216" s="1"/>
  <c r="E38" i="216"/>
  <c r="E45" i="216" s="1"/>
  <c r="D38" i="216"/>
  <c r="D45" i="216" s="1"/>
  <c r="C38" i="216"/>
  <c r="C45" i="216" s="1"/>
  <c r="AA26" i="216"/>
  <c r="Y26" i="216"/>
  <c r="X26" i="216"/>
  <c r="Z26" i="216" s="1"/>
  <c r="W26" i="216"/>
  <c r="V26" i="216"/>
  <c r="U26" i="216"/>
  <c r="T26" i="216"/>
  <c r="S26" i="216"/>
  <c r="R26" i="216"/>
  <c r="Q26" i="216"/>
  <c r="P26" i="216"/>
  <c r="O26" i="216"/>
  <c r="N26" i="216"/>
  <c r="M26" i="216"/>
  <c r="L26" i="216"/>
  <c r="K26" i="216"/>
  <c r="J26" i="216"/>
  <c r="I26" i="216"/>
  <c r="H26" i="216"/>
  <c r="G26" i="216"/>
  <c r="F26" i="216"/>
  <c r="E26" i="216"/>
  <c r="D26" i="216"/>
  <c r="C26" i="216"/>
  <c r="AA14" i="216"/>
  <c r="AA27" i="216" s="1"/>
  <c r="AA46" i="216" s="1"/>
  <c r="Z14" i="216"/>
  <c r="Y14" i="216"/>
  <c r="X14" i="216"/>
  <c r="X27" i="216" s="1"/>
  <c r="W14" i="216"/>
  <c r="W27" i="216" s="1"/>
  <c r="V14" i="216"/>
  <c r="U14" i="216"/>
  <c r="U27" i="216" s="1"/>
  <c r="T14" i="216"/>
  <c r="T27" i="216" s="1"/>
  <c r="S14" i="216"/>
  <c r="S27" i="216" s="1"/>
  <c r="S46" i="216" s="1"/>
  <c r="R14" i="216"/>
  <c r="R27" i="216" s="1"/>
  <c r="R46" i="216" s="1"/>
  <c r="Q14" i="216"/>
  <c r="P14" i="216"/>
  <c r="P27" i="216" s="1"/>
  <c r="O14" i="216"/>
  <c r="O27" i="216" s="1"/>
  <c r="N14" i="216"/>
  <c r="M14" i="216"/>
  <c r="M27" i="216" s="1"/>
  <c r="L14" i="216"/>
  <c r="L27" i="216" s="1"/>
  <c r="K14" i="216"/>
  <c r="K27" i="216" s="1"/>
  <c r="K46" i="216" s="1"/>
  <c r="J14" i="216"/>
  <c r="J27" i="216" s="1"/>
  <c r="J46" i="216" s="1"/>
  <c r="I14" i="216"/>
  <c r="H14" i="216"/>
  <c r="H27" i="216" s="1"/>
  <c r="G14" i="216"/>
  <c r="G27" i="216" s="1"/>
  <c r="F14" i="216"/>
  <c r="E14" i="216"/>
  <c r="E27" i="216" s="1"/>
  <c r="D14" i="216"/>
  <c r="D27" i="216" s="1"/>
  <c r="C14" i="216"/>
  <c r="C27" i="216" s="1"/>
  <c r="C46" i="216" s="1"/>
  <c r="AA51" i="217"/>
  <c r="Y51" i="217"/>
  <c r="X51" i="217"/>
  <c r="Z51" i="217" s="1"/>
  <c r="W51" i="217"/>
  <c r="V51" i="217"/>
  <c r="U51" i="217"/>
  <c r="T51" i="217"/>
  <c r="S51" i="217"/>
  <c r="R51" i="217"/>
  <c r="Q51" i="217"/>
  <c r="P51" i="217"/>
  <c r="O51" i="217"/>
  <c r="N51" i="217"/>
  <c r="M51" i="217"/>
  <c r="L51" i="217"/>
  <c r="K51" i="217"/>
  <c r="J51" i="217"/>
  <c r="I51" i="217"/>
  <c r="H51" i="217"/>
  <c r="G51" i="217"/>
  <c r="F51" i="217"/>
  <c r="E51" i="217"/>
  <c r="D51" i="217"/>
  <c r="C51" i="217"/>
  <c r="AA44" i="217"/>
  <c r="Y44" i="217"/>
  <c r="X44" i="217"/>
  <c r="Z44" i="217" s="1"/>
  <c r="W44" i="217"/>
  <c r="V44" i="217"/>
  <c r="U44" i="217"/>
  <c r="T44" i="217"/>
  <c r="S44" i="217"/>
  <c r="R44" i="217"/>
  <c r="Q44" i="217"/>
  <c r="P44" i="217"/>
  <c r="O44" i="217"/>
  <c r="N44" i="217"/>
  <c r="M44" i="217"/>
  <c r="L44" i="217"/>
  <c r="K44" i="217"/>
  <c r="J44" i="217"/>
  <c r="I44" i="217"/>
  <c r="H44" i="217"/>
  <c r="G44" i="217"/>
  <c r="F44" i="217"/>
  <c r="E44" i="217"/>
  <c r="D44" i="217"/>
  <c r="C44" i="217"/>
  <c r="AA38" i="217"/>
  <c r="Y38" i="217"/>
  <c r="Y45" i="217" s="1"/>
  <c r="X38" i="217"/>
  <c r="X45" i="217" s="1"/>
  <c r="W38" i="217"/>
  <c r="W45" i="217" s="1"/>
  <c r="V38" i="217"/>
  <c r="V45" i="217" s="1"/>
  <c r="U38" i="217"/>
  <c r="U45" i="217" s="1"/>
  <c r="T38" i="217"/>
  <c r="T45" i="217" s="1"/>
  <c r="S38" i="217"/>
  <c r="S45" i="217" s="1"/>
  <c r="R38" i="217"/>
  <c r="R45" i="217" s="1"/>
  <c r="Q38" i="217"/>
  <c r="Q45" i="217" s="1"/>
  <c r="P38" i="217"/>
  <c r="P45" i="217" s="1"/>
  <c r="O38" i="217"/>
  <c r="O45" i="217" s="1"/>
  <c r="N38" i="217"/>
  <c r="N45" i="217" s="1"/>
  <c r="M38" i="217"/>
  <c r="M45" i="217" s="1"/>
  <c r="L38" i="217"/>
  <c r="L45" i="217" s="1"/>
  <c r="K38" i="217"/>
  <c r="K45" i="217" s="1"/>
  <c r="J38" i="217"/>
  <c r="J45" i="217" s="1"/>
  <c r="I38" i="217"/>
  <c r="I45" i="217" s="1"/>
  <c r="H38" i="217"/>
  <c r="H45" i="217" s="1"/>
  <c r="G38" i="217"/>
  <c r="G45" i="217" s="1"/>
  <c r="F38" i="217"/>
  <c r="F45" i="217" s="1"/>
  <c r="E38" i="217"/>
  <c r="E45" i="217" s="1"/>
  <c r="D38" i="217"/>
  <c r="D45" i="217" s="1"/>
  <c r="C38" i="217"/>
  <c r="C45" i="217" s="1"/>
  <c r="AA26" i="217"/>
  <c r="Y26" i="217"/>
  <c r="X26" i="217"/>
  <c r="W26" i="217"/>
  <c r="V26" i="217"/>
  <c r="U26" i="217"/>
  <c r="T26" i="217"/>
  <c r="S26" i="217"/>
  <c r="R26" i="217"/>
  <c r="Q26" i="217"/>
  <c r="P26" i="217"/>
  <c r="O26" i="217"/>
  <c r="N26" i="217"/>
  <c r="M26" i="217"/>
  <c r="L26" i="217"/>
  <c r="K26" i="217"/>
  <c r="J26" i="217"/>
  <c r="I26" i="217"/>
  <c r="H26" i="217"/>
  <c r="G26" i="217"/>
  <c r="F26" i="217"/>
  <c r="E26" i="217"/>
  <c r="D26" i="217"/>
  <c r="C26" i="217"/>
  <c r="AA14" i="217"/>
  <c r="AA27" i="217" s="1"/>
  <c r="Y14" i="217"/>
  <c r="Y27" i="217" s="1"/>
  <c r="Y46" i="217" s="1"/>
  <c r="X14" i="217"/>
  <c r="X27" i="217" s="1"/>
  <c r="W14" i="217"/>
  <c r="W27" i="217" s="1"/>
  <c r="W46" i="217" s="1"/>
  <c r="V14" i="217"/>
  <c r="V27" i="217" s="1"/>
  <c r="V46" i="217" s="1"/>
  <c r="U14" i="217"/>
  <c r="U27" i="217" s="1"/>
  <c r="U46" i="217" s="1"/>
  <c r="T14" i="217"/>
  <c r="T27" i="217" s="1"/>
  <c r="T46" i="217" s="1"/>
  <c r="S14" i="217"/>
  <c r="S27" i="217" s="1"/>
  <c r="S46" i="217" s="1"/>
  <c r="R14" i="217"/>
  <c r="R27" i="217" s="1"/>
  <c r="R46" i="217" s="1"/>
  <c r="Q14" i="217"/>
  <c r="Q27" i="217" s="1"/>
  <c r="Q46" i="217" s="1"/>
  <c r="P14" i="217"/>
  <c r="P27" i="217" s="1"/>
  <c r="P46" i="217" s="1"/>
  <c r="O14" i="217"/>
  <c r="O27" i="217" s="1"/>
  <c r="O46" i="217" s="1"/>
  <c r="N14" i="217"/>
  <c r="N27" i="217" s="1"/>
  <c r="N46" i="217" s="1"/>
  <c r="M14" i="217"/>
  <c r="M27" i="217" s="1"/>
  <c r="M46" i="217" s="1"/>
  <c r="L14" i="217"/>
  <c r="L27" i="217" s="1"/>
  <c r="L46" i="217" s="1"/>
  <c r="K14" i="217"/>
  <c r="K27" i="217" s="1"/>
  <c r="K46" i="217" s="1"/>
  <c r="J14" i="217"/>
  <c r="J27" i="217" s="1"/>
  <c r="J46" i="217" s="1"/>
  <c r="I14" i="217"/>
  <c r="I27" i="217" s="1"/>
  <c r="I46" i="217" s="1"/>
  <c r="H14" i="217"/>
  <c r="H27" i="217" s="1"/>
  <c r="H46" i="217" s="1"/>
  <c r="G14" i="217"/>
  <c r="G27" i="217" s="1"/>
  <c r="G46" i="217" s="1"/>
  <c r="F14" i="217"/>
  <c r="F27" i="217" s="1"/>
  <c r="F46" i="217" s="1"/>
  <c r="E14" i="217"/>
  <c r="E27" i="217" s="1"/>
  <c r="E46" i="217" s="1"/>
  <c r="D14" i="217"/>
  <c r="D27" i="217" s="1"/>
  <c r="D46" i="217" s="1"/>
  <c r="C14" i="217"/>
  <c r="C27" i="217" s="1"/>
  <c r="C46" i="217" s="1"/>
  <c r="AA51" i="218"/>
  <c r="Y51" i="218"/>
  <c r="X51" i="218"/>
  <c r="Z51" i="218" s="1"/>
  <c r="W51" i="218"/>
  <c r="V51" i="218"/>
  <c r="U51" i="218"/>
  <c r="T51" i="218"/>
  <c r="S51" i="218"/>
  <c r="R51" i="218"/>
  <c r="Q51" i="218"/>
  <c r="P51" i="218"/>
  <c r="O51" i="218"/>
  <c r="N51" i="218"/>
  <c r="M51" i="218"/>
  <c r="L51" i="218"/>
  <c r="K51" i="218"/>
  <c r="J51" i="218"/>
  <c r="I51" i="218"/>
  <c r="H51" i="218"/>
  <c r="G51" i="218"/>
  <c r="F51" i="218"/>
  <c r="E51" i="218"/>
  <c r="D51" i="218"/>
  <c r="C51" i="218"/>
  <c r="AA44" i="218"/>
  <c r="Z44" i="218"/>
  <c r="Y44" i="218"/>
  <c r="X44" i="218"/>
  <c r="W44" i="218"/>
  <c r="V44" i="218"/>
  <c r="U44" i="218"/>
  <c r="T44" i="218"/>
  <c r="S44" i="218"/>
  <c r="R44" i="218"/>
  <c r="Q44" i="218"/>
  <c r="P44" i="218"/>
  <c r="O44" i="218"/>
  <c r="N44" i="218"/>
  <c r="M44" i="218"/>
  <c r="L44" i="218"/>
  <c r="K44" i="218"/>
  <c r="J44" i="218"/>
  <c r="I44" i="218"/>
  <c r="H44" i="218"/>
  <c r="G44" i="218"/>
  <c r="F44" i="218"/>
  <c r="E44" i="218"/>
  <c r="D44" i="218"/>
  <c r="C44" i="218"/>
  <c r="AA38" i="218"/>
  <c r="AA45" i="218" s="1"/>
  <c r="Y38" i="218"/>
  <c r="Y45" i="218" s="1"/>
  <c r="X38" i="218"/>
  <c r="X45" i="218" s="1"/>
  <c r="W38" i="218"/>
  <c r="W45" i="218" s="1"/>
  <c r="V38" i="218"/>
  <c r="V45" i="218" s="1"/>
  <c r="U38" i="218"/>
  <c r="U45" i="218" s="1"/>
  <c r="T38" i="218"/>
  <c r="T45" i="218" s="1"/>
  <c r="S38" i="218"/>
  <c r="S45" i="218" s="1"/>
  <c r="R38" i="218"/>
  <c r="R45" i="218" s="1"/>
  <c r="Q38" i="218"/>
  <c r="Q45" i="218" s="1"/>
  <c r="P38" i="218"/>
  <c r="P45" i="218" s="1"/>
  <c r="O38" i="218"/>
  <c r="O45" i="218" s="1"/>
  <c r="N38" i="218"/>
  <c r="N45" i="218" s="1"/>
  <c r="M38" i="218"/>
  <c r="M45" i="218" s="1"/>
  <c r="L38" i="218"/>
  <c r="L45" i="218" s="1"/>
  <c r="K38" i="218"/>
  <c r="K45" i="218" s="1"/>
  <c r="J38" i="218"/>
  <c r="J45" i="218" s="1"/>
  <c r="I38" i="218"/>
  <c r="I45" i="218" s="1"/>
  <c r="H38" i="218"/>
  <c r="H45" i="218" s="1"/>
  <c r="G38" i="218"/>
  <c r="G45" i="218" s="1"/>
  <c r="F38" i="218"/>
  <c r="F45" i="218" s="1"/>
  <c r="E38" i="218"/>
  <c r="E45" i="218" s="1"/>
  <c r="D38" i="218"/>
  <c r="D45" i="218" s="1"/>
  <c r="C38" i="218"/>
  <c r="C45" i="218" s="1"/>
  <c r="AA26" i="218"/>
  <c r="Z26" i="218"/>
  <c r="Y26" i="218"/>
  <c r="X26" i="218"/>
  <c r="W26" i="218"/>
  <c r="V26" i="218"/>
  <c r="U26" i="218"/>
  <c r="T26" i="218"/>
  <c r="S26" i="218"/>
  <c r="R26" i="218"/>
  <c r="Q26" i="218"/>
  <c r="P26" i="218"/>
  <c r="O26" i="218"/>
  <c r="N26" i="218"/>
  <c r="M26" i="218"/>
  <c r="L26" i="218"/>
  <c r="K26" i="218"/>
  <c r="J26" i="218"/>
  <c r="I26" i="218"/>
  <c r="H26" i="218"/>
  <c r="G26" i="218"/>
  <c r="F26" i="218"/>
  <c r="E26" i="218"/>
  <c r="D26" i="218"/>
  <c r="C26" i="218"/>
  <c r="AA14" i="218"/>
  <c r="Y14" i="218"/>
  <c r="Y27" i="218" s="1"/>
  <c r="X14" i="218"/>
  <c r="X27" i="218" s="1"/>
  <c r="W14" i="218"/>
  <c r="W27" i="218" s="1"/>
  <c r="W46" i="218" s="1"/>
  <c r="V14" i="218"/>
  <c r="V27" i="218" s="1"/>
  <c r="V46" i="218" s="1"/>
  <c r="U14" i="218"/>
  <c r="U27" i="218" s="1"/>
  <c r="U46" i="218" s="1"/>
  <c r="T14" i="218"/>
  <c r="T27" i="218" s="1"/>
  <c r="S14" i="218"/>
  <c r="S27" i="218" s="1"/>
  <c r="R14" i="218"/>
  <c r="R27" i="218" s="1"/>
  <c r="Q14" i="218"/>
  <c r="Q27" i="218" s="1"/>
  <c r="P14" i="218"/>
  <c r="P27" i="218" s="1"/>
  <c r="O14" i="218"/>
  <c r="O27" i="218" s="1"/>
  <c r="O46" i="218" s="1"/>
  <c r="N14" i="218"/>
  <c r="N27" i="218" s="1"/>
  <c r="N46" i="218" s="1"/>
  <c r="M14" i="218"/>
  <c r="M27" i="218" s="1"/>
  <c r="M46" i="218" s="1"/>
  <c r="L14" i="218"/>
  <c r="L27" i="218" s="1"/>
  <c r="K14" i="218"/>
  <c r="K27" i="218" s="1"/>
  <c r="J14" i="218"/>
  <c r="J27" i="218" s="1"/>
  <c r="I14" i="218"/>
  <c r="I27" i="218" s="1"/>
  <c r="H14" i="218"/>
  <c r="H27" i="218" s="1"/>
  <c r="G14" i="218"/>
  <c r="G27" i="218" s="1"/>
  <c r="G46" i="218" s="1"/>
  <c r="F14" i="218"/>
  <c r="F27" i="218" s="1"/>
  <c r="F46" i="218" s="1"/>
  <c r="E14" i="218"/>
  <c r="E27" i="218" s="1"/>
  <c r="E46" i="218" s="1"/>
  <c r="D14" i="218"/>
  <c r="D27" i="218" s="1"/>
  <c r="C14" i="218"/>
  <c r="C27" i="218" s="1"/>
  <c r="AA51" i="219"/>
  <c r="Y51" i="219"/>
  <c r="X51" i="219"/>
  <c r="Z51" i="219" s="1"/>
  <c r="W51" i="219"/>
  <c r="V51" i="219"/>
  <c r="U51" i="219"/>
  <c r="T51" i="219"/>
  <c r="S51" i="219"/>
  <c r="R51" i="219"/>
  <c r="Q51" i="219"/>
  <c r="P51" i="219"/>
  <c r="O51" i="219"/>
  <c r="N51" i="219"/>
  <c r="M51" i="219"/>
  <c r="L51" i="219"/>
  <c r="K51" i="219"/>
  <c r="J51" i="219"/>
  <c r="I51" i="219"/>
  <c r="H51" i="219"/>
  <c r="G51" i="219"/>
  <c r="F51" i="219"/>
  <c r="E51" i="219"/>
  <c r="D51" i="219"/>
  <c r="C51" i="219"/>
  <c r="AA44" i="219"/>
  <c r="Y44" i="219"/>
  <c r="X44" i="219"/>
  <c r="Z44" i="219" s="1"/>
  <c r="W44" i="219"/>
  <c r="V44" i="219"/>
  <c r="U44" i="219"/>
  <c r="T44" i="219"/>
  <c r="S44" i="219"/>
  <c r="R44" i="219"/>
  <c r="Q44" i="219"/>
  <c r="P44" i="219"/>
  <c r="O44" i="219"/>
  <c r="N44" i="219"/>
  <c r="M44" i="219"/>
  <c r="L44" i="219"/>
  <c r="K44" i="219"/>
  <c r="J44" i="219"/>
  <c r="I44" i="219"/>
  <c r="H44" i="219"/>
  <c r="G44" i="219"/>
  <c r="F44" i="219"/>
  <c r="E44" i="219"/>
  <c r="D44" i="219"/>
  <c r="C44" i="219"/>
  <c r="AA38" i="219"/>
  <c r="AA45" i="219" s="1"/>
  <c r="Y38" i="219"/>
  <c r="Y45" i="219" s="1"/>
  <c r="X38" i="219"/>
  <c r="X45" i="219" s="1"/>
  <c r="W38" i="219"/>
  <c r="W45" i="219" s="1"/>
  <c r="V38" i="219"/>
  <c r="U38" i="219"/>
  <c r="U45" i="219" s="1"/>
  <c r="T38" i="219"/>
  <c r="T45" i="219" s="1"/>
  <c r="S38" i="219"/>
  <c r="R38" i="219"/>
  <c r="R45" i="219" s="1"/>
  <c r="Q38" i="219"/>
  <c r="Q45" i="219" s="1"/>
  <c r="P38" i="219"/>
  <c r="P45" i="219" s="1"/>
  <c r="O38" i="219"/>
  <c r="O45" i="219" s="1"/>
  <c r="N38" i="219"/>
  <c r="M38" i="219"/>
  <c r="M45" i="219" s="1"/>
  <c r="L38" i="219"/>
  <c r="L45" i="219" s="1"/>
  <c r="K38" i="219"/>
  <c r="J38" i="219"/>
  <c r="J45" i="219" s="1"/>
  <c r="I38" i="219"/>
  <c r="I45" i="219" s="1"/>
  <c r="H38" i="219"/>
  <c r="H45" i="219" s="1"/>
  <c r="G38" i="219"/>
  <c r="G45" i="219" s="1"/>
  <c r="F38" i="219"/>
  <c r="E38" i="219"/>
  <c r="E45" i="219" s="1"/>
  <c r="D38" i="219"/>
  <c r="D45" i="219" s="1"/>
  <c r="C38" i="219"/>
  <c r="AA26" i="219"/>
  <c r="Y26" i="219"/>
  <c r="X26" i="219"/>
  <c r="Z26" i="219" s="1"/>
  <c r="W26" i="219"/>
  <c r="V26" i="219"/>
  <c r="U26" i="219"/>
  <c r="T26" i="219"/>
  <c r="S26" i="219"/>
  <c r="R26" i="219"/>
  <c r="Q26" i="219"/>
  <c r="P26" i="219"/>
  <c r="O26" i="219"/>
  <c r="N26" i="219"/>
  <c r="M26" i="219"/>
  <c r="L26" i="219"/>
  <c r="K26" i="219"/>
  <c r="J26" i="219"/>
  <c r="I26" i="219"/>
  <c r="H26" i="219"/>
  <c r="G26" i="219"/>
  <c r="F26" i="219"/>
  <c r="E26" i="219"/>
  <c r="D26" i="219"/>
  <c r="C26" i="219"/>
  <c r="AA14" i="219"/>
  <c r="Z14" i="219"/>
  <c r="Y14" i="219"/>
  <c r="X14" i="219"/>
  <c r="W14" i="219"/>
  <c r="W27" i="219" s="1"/>
  <c r="V14" i="219"/>
  <c r="V27" i="219" s="1"/>
  <c r="U14" i="219"/>
  <c r="U27" i="219" s="1"/>
  <c r="T14" i="219"/>
  <c r="S14" i="219"/>
  <c r="R14" i="219"/>
  <c r="R27" i="219" s="1"/>
  <c r="R46" i="219" s="1"/>
  <c r="Q14" i="219"/>
  <c r="P14" i="219"/>
  <c r="P27" i="219" s="1"/>
  <c r="P46" i="219" s="1"/>
  <c r="O14" i="219"/>
  <c r="O27" i="219" s="1"/>
  <c r="N14" i="219"/>
  <c r="N27" i="219" s="1"/>
  <c r="M14" i="219"/>
  <c r="M27" i="219" s="1"/>
  <c r="L14" i="219"/>
  <c r="L27" i="219" s="1"/>
  <c r="K14" i="219"/>
  <c r="J14" i="219"/>
  <c r="J27" i="219" s="1"/>
  <c r="J46" i="219" s="1"/>
  <c r="I14" i="219"/>
  <c r="H14" i="219"/>
  <c r="G14" i="219"/>
  <c r="G27" i="219" s="1"/>
  <c r="F14" i="219"/>
  <c r="F27" i="219" s="1"/>
  <c r="E14" i="219"/>
  <c r="E27" i="219" s="1"/>
  <c r="D14" i="219"/>
  <c r="D27" i="219" s="1"/>
  <c r="C14" i="219"/>
  <c r="AA51" i="220"/>
  <c r="Y51" i="220"/>
  <c r="X51" i="220"/>
  <c r="W51" i="220"/>
  <c r="V51" i="220"/>
  <c r="U51" i="220"/>
  <c r="T51" i="220"/>
  <c r="S51" i="220"/>
  <c r="R51" i="220"/>
  <c r="Q51" i="220"/>
  <c r="P51" i="220"/>
  <c r="O51" i="220"/>
  <c r="N51" i="220"/>
  <c r="M51" i="220"/>
  <c r="L51" i="220"/>
  <c r="K51" i="220"/>
  <c r="J51" i="220"/>
  <c r="I51" i="220"/>
  <c r="H51" i="220"/>
  <c r="G51" i="220"/>
  <c r="F51" i="220"/>
  <c r="E51" i="220"/>
  <c r="D51" i="220"/>
  <c r="C51" i="220"/>
  <c r="Q45" i="220"/>
  <c r="M45" i="220"/>
  <c r="I45" i="220"/>
  <c r="AA44" i="220"/>
  <c r="Y44" i="220"/>
  <c r="X44" i="220"/>
  <c r="Z44" i="220" s="1"/>
  <c r="W44" i="220"/>
  <c r="V44" i="220"/>
  <c r="U44" i="220"/>
  <c r="T44" i="220"/>
  <c r="S44" i="220"/>
  <c r="R44" i="220"/>
  <c r="Q44" i="220"/>
  <c r="P44" i="220"/>
  <c r="O44" i="220"/>
  <c r="N44" i="220"/>
  <c r="M44" i="220"/>
  <c r="L44" i="220"/>
  <c r="K44" i="220"/>
  <c r="J44" i="220"/>
  <c r="I44" i="220"/>
  <c r="H44" i="220"/>
  <c r="G44" i="220"/>
  <c r="F44" i="220"/>
  <c r="E44" i="220"/>
  <c r="D44" i="220"/>
  <c r="C44" i="220"/>
  <c r="AA38" i="220"/>
  <c r="AA45" i="220" s="1"/>
  <c r="Y38" i="220"/>
  <c r="X38" i="220"/>
  <c r="X45" i="220" s="1"/>
  <c r="X46" i="220" s="1"/>
  <c r="W38" i="220"/>
  <c r="V38" i="220"/>
  <c r="U38" i="220"/>
  <c r="U45" i="220" s="1"/>
  <c r="T38" i="220"/>
  <c r="T45" i="220" s="1"/>
  <c r="S38" i="220"/>
  <c r="S45" i="220" s="1"/>
  <c r="R38" i="220"/>
  <c r="R45" i="220" s="1"/>
  <c r="Q38" i="220"/>
  <c r="P38" i="220"/>
  <c r="P45" i="220" s="1"/>
  <c r="P46" i="220" s="1"/>
  <c r="O38" i="220"/>
  <c r="N38" i="220"/>
  <c r="M38" i="220"/>
  <c r="L38" i="220"/>
  <c r="L45" i="220" s="1"/>
  <c r="K38" i="220"/>
  <c r="K45" i="220" s="1"/>
  <c r="J38" i="220"/>
  <c r="J45" i="220" s="1"/>
  <c r="I38" i="220"/>
  <c r="H38" i="220"/>
  <c r="H45" i="220" s="1"/>
  <c r="G38" i="220"/>
  <c r="F38" i="220"/>
  <c r="E38" i="220"/>
  <c r="E45" i="220" s="1"/>
  <c r="D38" i="220"/>
  <c r="D45" i="220" s="1"/>
  <c r="C38" i="220"/>
  <c r="C45" i="220" s="1"/>
  <c r="AA26" i="220"/>
  <c r="Y26" i="220"/>
  <c r="X26" i="220"/>
  <c r="W26" i="220"/>
  <c r="V26" i="220"/>
  <c r="U26" i="220"/>
  <c r="T26" i="220"/>
  <c r="T27" i="220" s="1"/>
  <c r="T46" i="220" s="1"/>
  <c r="S26" i="220"/>
  <c r="R26" i="220"/>
  <c r="Q26" i="220"/>
  <c r="P26" i="220"/>
  <c r="O26" i="220"/>
  <c r="N26" i="220"/>
  <c r="M26" i="220"/>
  <c r="L26" i="220"/>
  <c r="K26" i="220"/>
  <c r="J26" i="220"/>
  <c r="I26" i="220"/>
  <c r="H26" i="220"/>
  <c r="G26" i="220"/>
  <c r="F26" i="220"/>
  <c r="E26" i="220"/>
  <c r="D26" i="220"/>
  <c r="D27" i="220" s="1"/>
  <c r="D46" i="220" s="1"/>
  <c r="C26" i="220"/>
  <c r="AA14" i="220"/>
  <c r="AA27" i="220" s="1"/>
  <c r="AA46" i="220" s="1"/>
  <c r="Z14" i="220"/>
  <c r="Y14" i="220"/>
  <c r="X14" i="220"/>
  <c r="X27" i="220" s="1"/>
  <c r="W14" i="220"/>
  <c r="W27" i="220" s="1"/>
  <c r="V14" i="220"/>
  <c r="V27" i="220" s="1"/>
  <c r="U14" i="220"/>
  <c r="U27" i="220" s="1"/>
  <c r="T14" i="220"/>
  <c r="S14" i="220"/>
  <c r="S27" i="220" s="1"/>
  <c r="S46" i="220" s="1"/>
  <c r="R14" i="220"/>
  <c r="Q14" i="220"/>
  <c r="P14" i="220"/>
  <c r="P27" i="220" s="1"/>
  <c r="O14" i="220"/>
  <c r="O27" i="220" s="1"/>
  <c r="N14" i="220"/>
  <c r="N27" i="220" s="1"/>
  <c r="M14" i="220"/>
  <c r="M27" i="220" s="1"/>
  <c r="L14" i="220"/>
  <c r="K14" i="220"/>
  <c r="K27" i="220" s="1"/>
  <c r="J14" i="220"/>
  <c r="I14" i="220"/>
  <c r="H14" i="220"/>
  <c r="H27" i="220" s="1"/>
  <c r="G14" i="220"/>
  <c r="G27" i="220" s="1"/>
  <c r="F14" i="220"/>
  <c r="F27" i="220" s="1"/>
  <c r="E14" i="220"/>
  <c r="E27" i="220" s="1"/>
  <c r="D14" i="220"/>
  <c r="C14" i="220"/>
  <c r="C27" i="220" s="1"/>
  <c r="C46" i="220" s="1"/>
  <c r="AA51" i="221"/>
  <c r="Y51" i="221"/>
  <c r="X51" i="221"/>
  <c r="Z51" i="221" s="1"/>
  <c r="W51" i="221"/>
  <c r="V51" i="221"/>
  <c r="U51" i="221"/>
  <c r="T51" i="221"/>
  <c r="S51" i="221"/>
  <c r="R51" i="221"/>
  <c r="Q51" i="221"/>
  <c r="P51" i="221"/>
  <c r="O51" i="221"/>
  <c r="N51" i="221"/>
  <c r="M51" i="221"/>
  <c r="L51" i="221"/>
  <c r="K51" i="221"/>
  <c r="J51" i="221"/>
  <c r="I51" i="221"/>
  <c r="H51" i="221"/>
  <c r="G51" i="221"/>
  <c r="F51" i="221"/>
  <c r="E51" i="221"/>
  <c r="D51" i="221"/>
  <c r="C51" i="221"/>
  <c r="U45" i="221"/>
  <c r="M45" i="221"/>
  <c r="AA44" i="221"/>
  <c r="Y44" i="221"/>
  <c r="X44" i="221"/>
  <c r="Z44" i="221" s="1"/>
  <c r="W44" i="221"/>
  <c r="V44" i="221"/>
  <c r="U44" i="221"/>
  <c r="T44" i="221"/>
  <c r="S44" i="221"/>
  <c r="R44" i="221"/>
  <c r="Q44" i="221"/>
  <c r="P44" i="221"/>
  <c r="O44" i="221"/>
  <c r="N44" i="221"/>
  <c r="M44" i="221"/>
  <c r="L44" i="221"/>
  <c r="K44" i="221"/>
  <c r="J44" i="221"/>
  <c r="I44" i="221"/>
  <c r="H44" i="221"/>
  <c r="G44" i="221"/>
  <c r="F44" i="221"/>
  <c r="E44" i="221"/>
  <c r="D44" i="221"/>
  <c r="C44" i="221"/>
  <c r="AA38" i="221"/>
  <c r="AA45" i="221" s="1"/>
  <c r="Y38" i="221"/>
  <c r="Y45" i="221" s="1"/>
  <c r="X38" i="221"/>
  <c r="W38" i="221"/>
  <c r="V38" i="221"/>
  <c r="V45" i="221" s="1"/>
  <c r="U38" i="221"/>
  <c r="T38" i="221"/>
  <c r="T45" i="221" s="1"/>
  <c r="S38" i="221"/>
  <c r="S45" i="221" s="1"/>
  <c r="R38" i="221"/>
  <c r="Q38" i="221"/>
  <c r="Q45" i="221" s="1"/>
  <c r="P38" i="221"/>
  <c r="P45" i="221" s="1"/>
  <c r="O38" i="221"/>
  <c r="N38" i="221"/>
  <c r="N45" i="221" s="1"/>
  <c r="M38" i="221"/>
  <c r="L38" i="221"/>
  <c r="L45" i="221" s="1"/>
  <c r="K38" i="221"/>
  <c r="K45" i="221" s="1"/>
  <c r="J38" i="221"/>
  <c r="I38" i="221"/>
  <c r="I45" i="221" s="1"/>
  <c r="H38" i="221"/>
  <c r="H45" i="221" s="1"/>
  <c r="G38" i="221"/>
  <c r="F38" i="221"/>
  <c r="F45" i="221" s="1"/>
  <c r="E38" i="221"/>
  <c r="E45" i="221" s="1"/>
  <c r="D38" i="221"/>
  <c r="D45" i="221" s="1"/>
  <c r="C38" i="221"/>
  <c r="C45" i="221" s="1"/>
  <c r="X27" i="221"/>
  <c r="Z27" i="221" s="1"/>
  <c r="H27" i="221"/>
  <c r="AA26" i="221"/>
  <c r="Y26" i="221"/>
  <c r="X26" i="221"/>
  <c r="Z26" i="221" s="1"/>
  <c r="W26" i="221"/>
  <c r="V26" i="221"/>
  <c r="U26" i="221"/>
  <c r="T26" i="221"/>
  <c r="S26" i="221"/>
  <c r="R26" i="221"/>
  <c r="Q26" i="221"/>
  <c r="P26" i="221"/>
  <c r="O26" i="221"/>
  <c r="N26" i="221"/>
  <c r="M26" i="221"/>
  <c r="L26" i="221"/>
  <c r="K26" i="221"/>
  <c r="J26" i="221"/>
  <c r="I26" i="221"/>
  <c r="H26" i="221"/>
  <c r="G26" i="221"/>
  <c r="F26" i="221"/>
  <c r="E26" i="221"/>
  <c r="D26" i="221"/>
  <c r="C26" i="221"/>
  <c r="AA14" i="221"/>
  <c r="AA27" i="221" s="1"/>
  <c r="Y14" i="221"/>
  <c r="Y27" i="221" s="1"/>
  <c r="X14" i="221"/>
  <c r="Z14" i="221" s="1"/>
  <c r="W14" i="221"/>
  <c r="W27" i="221" s="1"/>
  <c r="V14" i="221"/>
  <c r="V27" i="221" s="1"/>
  <c r="V46" i="221" s="1"/>
  <c r="U14" i="221"/>
  <c r="T14" i="221"/>
  <c r="T27" i="221" s="1"/>
  <c r="T46" i="221" s="1"/>
  <c r="S14" i="221"/>
  <c r="S27" i="221" s="1"/>
  <c r="S46" i="221" s="1"/>
  <c r="R14" i="221"/>
  <c r="Q14" i="221"/>
  <c r="Q27" i="221" s="1"/>
  <c r="P14" i="221"/>
  <c r="P27" i="221" s="1"/>
  <c r="O14" i="221"/>
  <c r="O27" i="221" s="1"/>
  <c r="N14" i="221"/>
  <c r="N27" i="221" s="1"/>
  <c r="N46" i="221" s="1"/>
  <c r="M14" i="221"/>
  <c r="L14" i="221"/>
  <c r="L27" i="221" s="1"/>
  <c r="K14" i="221"/>
  <c r="K27" i="221" s="1"/>
  <c r="J14" i="221"/>
  <c r="I14" i="221"/>
  <c r="I27" i="221" s="1"/>
  <c r="H14" i="221"/>
  <c r="G14" i="221"/>
  <c r="G27" i="221" s="1"/>
  <c r="F14" i="221"/>
  <c r="F27" i="221" s="1"/>
  <c r="F46" i="221" s="1"/>
  <c r="E14" i="221"/>
  <c r="D14" i="221"/>
  <c r="D27" i="221" s="1"/>
  <c r="D46" i="221" s="1"/>
  <c r="C14" i="221"/>
  <c r="C27" i="221" s="1"/>
  <c r="AA51" i="222"/>
  <c r="Y51" i="222"/>
  <c r="X51" i="222"/>
  <c r="Z51" i="222" s="1"/>
  <c r="W51" i="222"/>
  <c r="V51" i="222"/>
  <c r="U51" i="222"/>
  <c r="T51" i="222"/>
  <c r="S51" i="222"/>
  <c r="R51" i="222"/>
  <c r="Q51" i="222"/>
  <c r="P51" i="222"/>
  <c r="O51" i="222"/>
  <c r="N51" i="222"/>
  <c r="M51" i="222"/>
  <c r="L51" i="222"/>
  <c r="K51" i="222"/>
  <c r="J51" i="222"/>
  <c r="I51" i="222"/>
  <c r="H51" i="222"/>
  <c r="G51" i="222"/>
  <c r="F51" i="222"/>
  <c r="E51" i="222"/>
  <c r="D51" i="222"/>
  <c r="C51" i="222"/>
  <c r="AA44" i="222"/>
  <c r="Y44" i="222"/>
  <c r="X44" i="222"/>
  <c r="Z44" i="222" s="1"/>
  <c r="W44" i="222"/>
  <c r="V44" i="222"/>
  <c r="U44" i="222"/>
  <c r="T44" i="222"/>
  <c r="S44" i="222"/>
  <c r="R44" i="222"/>
  <c r="Q44" i="222"/>
  <c r="P44" i="222"/>
  <c r="P45" i="222" s="1"/>
  <c r="O44" i="222"/>
  <c r="N44" i="222"/>
  <c r="M44" i="222"/>
  <c r="L44" i="222"/>
  <c r="K44" i="222"/>
  <c r="J44" i="222"/>
  <c r="I44" i="222"/>
  <c r="H44" i="222"/>
  <c r="G44" i="222"/>
  <c r="F44" i="222"/>
  <c r="E44" i="222"/>
  <c r="D44" i="222"/>
  <c r="C44" i="222"/>
  <c r="AA38" i="222"/>
  <c r="Z38" i="222"/>
  <c r="Y38" i="222"/>
  <c r="X38" i="222"/>
  <c r="W38" i="222"/>
  <c r="W45" i="222" s="1"/>
  <c r="V38" i="222"/>
  <c r="V45" i="222" s="1"/>
  <c r="U38" i="222"/>
  <c r="U45" i="222" s="1"/>
  <c r="T38" i="222"/>
  <c r="T45" i="222" s="1"/>
  <c r="S38" i="222"/>
  <c r="R38" i="222"/>
  <c r="R45" i="222" s="1"/>
  <c r="Q38" i="222"/>
  <c r="Q45" i="222" s="1"/>
  <c r="P38" i="222"/>
  <c r="O38" i="222"/>
  <c r="O45" i="222" s="1"/>
  <c r="N38" i="222"/>
  <c r="N45" i="222" s="1"/>
  <c r="M38" i="222"/>
  <c r="M45" i="222" s="1"/>
  <c r="L38" i="222"/>
  <c r="L45" i="222" s="1"/>
  <c r="K38" i="222"/>
  <c r="J38" i="222"/>
  <c r="J45" i="222" s="1"/>
  <c r="I38" i="222"/>
  <c r="H38" i="222"/>
  <c r="H45" i="222" s="1"/>
  <c r="G38" i="222"/>
  <c r="G45" i="222" s="1"/>
  <c r="F38" i="222"/>
  <c r="F45" i="222" s="1"/>
  <c r="E38" i="222"/>
  <c r="E45" i="222" s="1"/>
  <c r="D38" i="222"/>
  <c r="D45" i="222" s="1"/>
  <c r="C38" i="222"/>
  <c r="AA27" i="222"/>
  <c r="X27" i="222"/>
  <c r="K27" i="222"/>
  <c r="AA26" i="222"/>
  <c r="Y26" i="222"/>
  <c r="X26" i="222"/>
  <c r="Z26" i="222" s="1"/>
  <c r="W26" i="222"/>
  <c r="V26" i="222"/>
  <c r="U26" i="222"/>
  <c r="T26" i="222"/>
  <c r="S26" i="222"/>
  <c r="R26" i="222"/>
  <c r="Q26" i="222"/>
  <c r="P26" i="222"/>
  <c r="O26" i="222"/>
  <c r="N26" i="222"/>
  <c r="M26" i="222"/>
  <c r="L26" i="222"/>
  <c r="K26" i="222"/>
  <c r="J26" i="222"/>
  <c r="I26" i="222"/>
  <c r="H26" i="222"/>
  <c r="G26" i="222"/>
  <c r="F26" i="222"/>
  <c r="E26" i="222"/>
  <c r="D26" i="222"/>
  <c r="C26" i="222"/>
  <c r="C27" i="222" s="1"/>
  <c r="AA14" i="222"/>
  <c r="Y14" i="222"/>
  <c r="Y27" i="222" s="1"/>
  <c r="X14" i="222"/>
  <c r="Z14" i="222" s="1"/>
  <c r="W14" i="222"/>
  <c r="W27" i="222" s="1"/>
  <c r="W46" i="222" s="1"/>
  <c r="V14" i="222"/>
  <c r="U14" i="222"/>
  <c r="U27" i="222" s="1"/>
  <c r="U46" i="222" s="1"/>
  <c r="T14" i="222"/>
  <c r="T27" i="222" s="1"/>
  <c r="T46" i="222" s="1"/>
  <c r="S14" i="222"/>
  <c r="S27" i="222" s="1"/>
  <c r="R14" i="222"/>
  <c r="R27" i="222" s="1"/>
  <c r="Q14" i="222"/>
  <c r="Q27" i="222" s="1"/>
  <c r="P14" i="222"/>
  <c r="P27" i="222" s="1"/>
  <c r="O14" i="222"/>
  <c r="O27" i="222" s="1"/>
  <c r="O46" i="222" s="1"/>
  <c r="N14" i="222"/>
  <c r="M14" i="222"/>
  <c r="M27" i="222" s="1"/>
  <c r="M46" i="222" s="1"/>
  <c r="L14" i="222"/>
  <c r="L27" i="222" s="1"/>
  <c r="K14" i="222"/>
  <c r="J14" i="222"/>
  <c r="J27" i="222" s="1"/>
  <c r="I14" i="222"/>
  <c r="I27" i="222" s="1"/>
  <c r="H14" i="222"/>
  <c r="H27" i="222" s="1"/>
  <c r="G14" i="222"/>
  <c r="G27" i="222" s="1"/>
  <c r="G46" i="222" s="1"/>
  <c r="F14" i="222"/>
  <c r="E14" i="222"/>
  <c r="E27" i="222" s="1"/>
  <c r="E46" i="222" s="1"/>
  <c r="D14" i="222"/>
  <c r="D27" i="222" s="1"/>
  <c r="C14" i="222"/>
  <c r="AA51" i="223"/>
  <c r="Y51" i="223"/>
  <c r="X51" i="223"/>
  <c r="Z51" i="223" s="1"/>
  <c r="W51" i="223"/>
  <c r="V51" i="223"/>
  <c r="U51" i="223"/>
  <c r="T51" i="223"/>
  <c r="S51" i="223"/>
  <c r="R51" i="223"/>
  <c r="Q51" i="223"/>
  <c r="P51" i="223"/>
  <c r="O51" i="223"/>
  <c r="N51" i="223"/>
  <c r="M51" i="223"/>
  <c r="L51" i="223"/>
  <c r="K51" i="223"/>
  <c r="J51" i="223"/>
  <c r="I51" i="223"/>
  <c r="H51" i="223"/>
  <c r="G51" i="223"/>
  <c r="F51" i="223"/>
  <c r="E51" i="223"/>
  <c r="D51" i="223"/>
  <c r="C51" i="223"/>
  <c r="AA44" i="223"/>
  <c r="Z44" i="223"/>
  <c r="Y44" i="223"/>
  <c r="Y45" i="223" s="1"/>
  <c r="X44" i="223"/>
  <c r="W44" i="223"/>
  <c r="V44" i="223"/>
  <c r="U44" i="223"/>
  <c r="T44" i="223"/>
  <c r="S44" i="223"/>
  <c r="R44" i="223"/>
  <c r="Q44" i="223"/>
  <c r="Q45" i="223" s="1"/>
  <c r="P44" i="223"/>
  <c r="O44" i="223"/>
  <c r="N44" i="223"/>
  <c r="M44" i="223"/>
  <c r="L44" i="223"/>
  <c r="K44" i="223"/>
  <c r="J44" i="223"/>
  <c r="I44" i="223"/>
  <c r="H44" i="223"/>
  <c r="G44" i="223"/>
  <c r="F44" i="223"/>
  <c r="E44" i="223"/>
  <c r="D44" i="223"/>
  <c r="C44" i="223"/>
  <c r="AA38" i="223"/>
  <c r="AA45" i="223" s="1"/>
  <c r="Z38" i="223"/>
  <c r="Y38" i="223"/>
  <c r="X38" i="223"/>
  <c r="X45" i="223" s="1"/>
  <c r="Z45" i="223" s="1"/>
  <c r="W38" i="223"/>
  <c r="W45" i="223" s="1"/>
  <c r="V38" i="223"/>
  <c r="V45" i="223" s="1"/>
  <c r="U38" i="223"/>
  <c r="U45" i="223" s="1"/>
  <c r="T38" i="223"/>
  <c r="S38" i="223"/>
  <c r="S45" i="223" s="1"/>
  <c r="R38" i="223"/>
  <c r="R45" i="223" s="1"/>
  <c r="Q38" i="223"/>
  <c r="P38" i="223"/>
  <c r="P45" i="223" s="1"/>
  <c r="O38" i="223"/>
  <c r="O45" i="223" s="1"/>
  <c r="N38" i="223"/>
  <c r="N45" i="223" s="1"/>
  <c r="M38" i="223"/>
  <c r="M45" i="223" s="1"/>
  <c r="L38" i="223"/>
  <c r="K38" i="223"/>
  <c r="K45" i="223" s="1"/>
  <c r="J38" i="223"/>
  <c r="J45" i="223" s="1"/>
  <c r="I38" i="223"/>
  <c r="H38" i="223"/>
  <c r="H45" i="223" s="1"/>
  <c r="G38" i="223"/>
  <c r="G45" i="223" s="1"/>
  <c r="F38" i="223"/>
  <c r="F45" i="223" s="1"/>
  <c r="E38" i="223"/>
  <c r="E45" i="223" s="1"/>
  <c r="D38" i="223"/>
  <c r="C38" i="223"/>
  <c r="C45" i="223" s="1"/>
  <c r="AA27" i="223"/>
  <c r="AA46" i="223" s="1"/>
  <c r="L27" i="223"/>
  <c r="AA26" i="223"/>
  <c r="Y26" i="223"/>
  <c r="X26" i="223"/>
  <c r="Z26" i="223" s="1"/>
  <c r="W26" i="223"/>
  <c r="V26" i="223"/>
  <c r="U26" i="223"/>
  <c r="T26" i="223"/>
  <c r="S26" i="223"/>
  <c r="R26" i="223"/>
  <c r="Q26" i="223"/>
  <c r="P26" i="223"/>
  <c r="O26" i="223"/>
  <c r="N26" i="223"/>
  <c r="M26" i="223"/>
  <c r="L26" i="223"/>
  <c r="K26" i="223"/>
  <c r="J26" i="223"/>
  <c r="I26" i="223"/>
  <c r="H26" i="223"/>
  <c r="G26" i="223"/>
  <c r="F26" i="223"/>
  <c r="E26" i="223"/>
  <c r="D26" i="223"/>
  <c r="D27" i="223" s="1"/>
  <c r="C26" i="223"/>
  <c r="AA14" i="223"/>
  <c r="Y14" i="223"/>
  <c r="Y27" i="223" s="1"/>
  <c r="X14" i="223"/>
  <c r="W14" i="223"/>
  <c r="V14" i="223"/>
  <c r="V27" i="223" s="1"/>
  <c r="V46" i="223" s="1"/>
  <c r="U14" i="223"/>
  <c r="U27" i="223" s="1"/>
  <c r="T14" i="223"/>
  <c r="T27" i="223" s="1"/>
  <c r="S14" i="223"/>
  <c r="S27" i="223" s="1"/>
  <c r="R14" i="223"/>
  <c r="R27" i="223" s="1"/>
  <c r="Q14" i="223"/>
  <c r="Q27" i="223" s="1"/>
  <c r="P14" i="223"/>
  <c r="P27" i="223" s="1"/>
  <c r="P46" i="223" s="1"/>
  <c r="O14" i="223"/>
  <c r="N14" i="223"/>
  <c r="N27" i="223" s="1"/>
  <c r="N46" i="223" s="1"/>
  <c r="M14" i="223"/>
  <c r="M27" i="223" s="1"/>
  <c r="L14" i="223"/>
  <c r="K14" i="223"/>
  <c r="K27" i="223" s="1"/>
  <c r="J14" i="223"/>
  <c r="J27" i="223" s="1"/>
  <c r="I14" i="223"/>
  <c r="I27" i="223" s="1"/>
  <c r="H14" i="223"/>
  <c r="H27" i="223" s="1"/>
  <c r="H46" i="223" s="1"/>
  <c r="G14" i="223"/>
  <c r="F14" i="223"/>
  <c r="F27" i="223" s="1"/>
  <c r="F46" i="223" s="1"/>
  <c r="E14" i="223"/>
  <c r="E27" i="223" s="1"/>
  <c r="D14" i="223"/>
  <c r="C14" i="223"/>
  <c r="C27" i="223" s="1"/>
  <c r="AA51" i="224"/>
  <c r="Y51" i="224"/>
  <c r="X51" i="224"/>
  <c r="Z51" i="224" s="1"/>
  <c r="W51" i="224"/>
  <c r="V51" i="224"/>
  <c r="U51" i="224"/>
  <c r="T51" i="224"/>
  <c r="S51" i="224"/>
  <c r="R51" i="224"/>
  <c r="Q51" i="224"/>
  <c r="P51" i="224"/>
  <c r="O51" i="224"/>
  <c r="N51" i="224"/>
  <c r="M51" i="224"/>
  <c r="L51" i="224"/>
  <c r="K51" i="224"/>
  <c r="J51" i="224"/>
  <c r="I51" i="224"/>
  <c r="H51" i="224"/>
  <c r="G51" i="224"/>
  <c r="F51" i="224"/>
  <c r="E51" i="224"/>
  <c r="D51" i="224"/>
  <c r="C51" i="224"/>
  <c r="Y45" i="224"/>
  <c r="X45" i="224"/>
  <c r="I45" i="224"/>
  <c r="E45" i="224"/>
  <c r="AA44" i="224"/>
  <c r="Y44" i="224"/>
  <c r="X44" i="224"/>
  <c r="Z44" i="224" s="1"/>
  <c r="W44" i="224"/>
  <c r="V44" i="224"/>
  <c r="U44" i="224"/>
  <c r="T44" i="224"/>
  <c r="S44" i="224"/>
  <c r="R44" i="224"/>
  <c r="Q44" i="224"/>
  <c r="P44" i="224"/>
  <c r="O44" i="224"/>
  <c r="N44" i="224"/>
  <c r="M44" i="224"/>
  <c r="L44" i="224"/>
  <c r="K44" i="224"/>
  <c r="J44" i="224"/>
  <c r="I44" i="224"/>
  <c r="H44" i="224"/>
  <c r="G44" i="224"/>
  <c r="F44" i="224"/>
  <c r="E44" i="224"/>
  <c r="D44" i="224"/>
  <c r="C44" i="224"/>
  <c r="AA38" i="224"/>
  <c r="Y38" i="224"/>
  <c r="X38" i="224"/>
  <c r="Z38" i="224" s="1"/>
  <c r="W38" i="224"/>
  <c r="W45" i="224" s="1"/>
  <c r="V38" i="224"/>
  <c r="U38" i="224"/>
  <c r="U45" i="224" s="1"/>
  <c r="T38" i="224"/>
  <c r="T45" i="224" s="1"/>
  <c r="S38" i="224"/>
  <c r="R38" i="224"/>
  <c r="R45" i="224" s="1"/>
  <c r="Q38" i="224"/>
  <c r="Q45" i="224" s="1"/>
  <c r="P38" i="224"/>
  <c r="P45" i="224" s="1"/>
  <c r="O38" i="224"/>
  <c r="O45" i="224" s="1"/>
  <c r="N38" i="224"/>
  <c r="M38" i="224"/>
  <c r="M45" i="224" s="1"/>
  <c r="L38" i="224"/>
  <c r="L45" i="224" s="1"/>
  <c r="K38" i="224"/>
  <c r="J38" i="224"/>
  <c r="J45" i="224" s="1"/>
  <c r="I38" i="224"/>
  <c r="H38" i="224"/>
  <c r="H45" i="224" s="1"/>
  <c r="G38" i="224"/>
  <c r="G45" i="224" s="1"/>
  <c r="F38" i="224"/>
  <c r="E38" i="224"/>
  <c r="D38" i="224"/>
  <c r="D45" i="224" s="1"/>
  <c r="C38" i="224"/>
  <c r="S27" i="224"/>
  <c r="L27" i="224"/>
  <c r="K27" i="224"/>
  <c r="AA26" i="224"/>
  <c r="Y26" i="224"/>
  <c r="X26" i="224"/>
  <c r="W26" i="224"/>
  <c r="V26" i="224"/>
  <c r="U26" i="224"/>
  <c r="T26" i="224"/>
  <c r="S26" i="224"/>
  <c r="R26" i="224"/>
  <c r="Q26" i="224"/>
  <c r="P26" i="224"/>
  <c r="O26" i="224"/>
  <c r="N26" i="224"/>
  <c r="M26" i="224"/>
  <c r="L26" i="224"/>
  <c r="K26" i="224"/>
  <c r="J26" i="224"/>
  <c r="I26" i="224"/>
  <c r="H26" i="224"/>
  <c r="G26" i="224"/>
  <c r="F26" i="224"/>
  <c r="E26" i="224"/>
  <c r="D26" i="224"/>
  <c r="C26" i="224"/>
  <c r="AA14" i="224"/>
  <c r="AA27" i="224" s="1"/>
  <c r="Y14" i="224"/>
  <c r="X14" i="224"/>
  <c r="W14" i="224"/>
  <c r="W27" i="224" s="1"/>
  <c r="W46" i="224" s="1"/>
  <c r="V14" i="224"/>
  <c r="U14" i="224"/>
  <c r="U27" i="224" s="1"/>
  <c r="T14" i="224"/>
  <c r="T27" i="224" s="1"/>
  <c r="S14" i="224"/>
  <c r="R14" i="224"/>
  <c r="R27" i="224" s="1"/>
  <c r="R46" i="224" s="1"/>
  <c r="Q14" i="224"/>
  <c r="P14" i="224"/>
  <c r="P27" i="224" s="1"/>
  <c r="P46" i="224" s="1"/>
  <c r="O14" i="224"/>
  <c r="O27" i="224" s="1"/>
  <c r="O46" i="224" s="1"/>
  <c r="N14" i="224"/>
  <c r="M14" i="224"/>
  <c r="M27" i="224" s="1"/>
  <c r="L14" i="224"/>
  <c r="K14" i="224"/>
  <c r="J14" i="224"/>
  <c r="J27" i="224" s="1"/>
  <c r="J46" i="224" s="1"/>
  <c r="I14" i="224"/>
  <c r="H14" i="224"/>
  <c r="H27" i="224" s="1"/>
  <c r="H46" i="224" s="1"/>
  <c r="G14" i="224"/>
  <c r="G27" i="224" s="1"/>
  <c r="G46" i="224" s="1"/>
  <c r="F14" i="224"/>
  <c r="E14" i="224"/>
  <c r="E27" i="224" s="1"/>
  <c r="D14" i="224"/>
  <c r="D27" i="224" s="1"/>
  <c r="C14" i="224"/>
  <c r="C27" i="224" s="1"/>
  <c r="AA51" i="225"/>
  <c r="Y51" i="225"/>
  <c r="X51" i="225"/>
  <c r="Z51" i="225" s="1"/>
  <c r="W51" i="225"/>
  <c r="V51" i="225"/>
  <c r="U51" i="225"/>
  <c r="T51" i="225"/>
  <c r="S51" i="225"/>
  <c r="R51" i="225"/>
  <c r="Q51" i="225"/>
  <c r="P51" i="225"/>
  <c r="O51" i="225"/>
  <c r="N51" i="225"/>
  <c r="M51" i="225"/>
  <c r="L51" i="225"/>
  <c r="K51" i="225"/>
  <c r="J51" i="225"/>
  <c r="I51" i="225"/>
  <c r="H51" i="225"/>
  <c r="G51" i="225"/>
  <c r="F51" i="225"/>
  <c r="E51" i="225"/>
  <c r="D51" i="225"/>
  <c r="C51" i="225"/>
  <c r="X45" i="225"/>
  <c r="Z45" i="225" s="1"/>
  <c r="U45" i="225"/>
  <c r="AA44" i="225"/>
  <c r="Y44" i="225"/>
  <c r="X44" i="225"/>
  <c r="Z44" i="225" s="1"/>
  <c r="W44" i="225"/>
  <c r="V44" i="225"/>
  <c r="U44" i="225"/>
  <c r="T44" i="225"/>
  <c r="S44" i="225"/>
  <c r="R44" i="225"/>
  <c r="Q44" i="225"/>
  <c r="P44" i="225"/>
  <c r="O44" i="225"/>
  <c r="N44" i="225"/>
  <c r="M44" i="225"/>
  <c r="L44" i="225"/>
  <c r="K44" i="225"/>
  <c r="J44" i="225"/>
  <c r="I44" i="225"/>
  <c r="H44" i="225"/>
  <c r="G44" i="225"/>
  <c r="F44" i="225"/>
  <c r="E44" i="225"/>
  <c r="D44" i="225"/>
  <c r="C44" i="225"/>
  <c r="AA38" i="225"/>
  <c r="Z38" i="225"/>
  <c r="Y38" i="225"/>
  <c r="X38" i="225"/>
  <c r="W38" i="225"/>
  <c r="W45" i="225" s="1"/>
  <c r="V38" i="225"/>
  <c r="V45" i="225" s="1"/>
  <c r="U38" i="225"/>
  <c r="T38" i="225"/>
  <c r="T45" i="225" s="1"/>
  <c r="S38" i="225"/>
  <c r="R38" i="225"/>
  <c r="R45" i="225" s="1"/>
  <c r="Q38" i="225"/>
  <c r="P38" i="225"/>
  <c r="O38" i="225"/>
  <c r="O45" i="225" s="1"/>
  <c r="N38" i="225"/>
  <c r="N45" i="225" s="1"/>
  <c r="M38" i="225"/>
  <c r="M45" i="225" s="1"/>
  <c r="L38" i="225"/>
  <c r="L45" i="225" s="1"/>
  <c r="K38" i="225"/>
  <c r="J38" i="225"/>
  <c r="J45" i="225" s="1"/>
  <c r="I38" i="225"/>
  <c r="H38" i="225"/>
  <c r="G38" i="225"/>
  <c r="G45" i="225" s="1"/>
  <c r="F38" i="225"/>
  <c r="F45" i="225" s="1"/>
  <c r="E38" i="225"/>
  <c r="E45" i="225" s="1"/>
  <c r="D38" i="225"/>
  <c r="D45" i="225" s="1"/>
  <c r="C38" i="225"/>
  <c r="T27" i="225"/>
  <c r="AA26" i="225"/>
  <c r="Y26" i="225"/>
  <c r="X26" i="225"/>
  <c r="Z26" i="225" s="1"/>
  <c r="W26" i="225"/>
  <c r="V26" i="225"/>
  <c r="U26" i="225"/>
  <c r="T26" i="225"/>
  <c r="S26" i="225"/>
  <c r="R26" i="225"/>
  <c r="Q26" i="225"/>
  <c r="P26" i="225"/>
  <c r="O26" i="225"/>
  <c r="N26" i="225"/>
  <c r="M26" i="225"/>
  <c r="L26" i="225"/>
  <c r="K26" i="225"/>
  <c r="J26" i="225"/>
  <c r="I26" i="225"/>
  <c r="H26" i="225"/>
  <c r="G26" i="225"/>
  <c r="F26" i="225"/>
  <c r="E26" i="225"/>
  <c r="D26" i="225"/>
  <c r="C26" i="225"/>
  <c r="AA14" i="225"/>
  <c r="AA27" i="225" s="1"/>
  <c r="Y14" i="225"/>
  <c r="Y27" i="225" s="1"/>
  <c r="X14" i="225"/>
  <c r="Z14" i="225" s="1"/>
  <c r="W14" i="225"/>
  <c r="V14" i="225"/>
  <c r="V27" i="225" s="1"/>
  <c r="V46" i="225" s="1"/>
  <c r="U14" i="225"/>
  <c r="U27" i="225" s="1"/>
  <c r="T14" i="225"/>
  <c r="S14" i="225"/>
  <c r="S27" i="225" s="1"/>
  <c r="R14" i="225"/>
  <c r="Q14" i="225"/>
  <c r="Q27" i="225" s="1"/>
  <c r="P14" i="225"/>
  <c r="P27" i="225" s="1"/>
  <c r="O14" i="225"/>
  <c r="N14" i="225"/>
  <c r="N27" i="225" s="1"/>
  <c r="N46" i="225" s="1"/>
  <c r="M14" i="225"/>
  <c r="M27" i="225" s="1"/>
  <c r="L14" i="225"/>
  <c r="L27" i="225" s="1"/>
  <c r="K14" i="225"/>
  <c r="K27" i="225" s="1"/>
  <c r="J14" i="225"/>
  <c r="I14" i="225"/>
  <c r="I27" i="225" s="1"/>
  <c r="H14" i="225"/>
  <c r="H27" i="225" s="1"/>
  <c r="G14" i="225"/>
  <c r="F14" i="225"/>
  <c r="F27" i="225" s="1"/>
  <c r="F46" i="225" s="1"/>
  <c r="E14" i="225"/>
  <c r="E27" i="225" s="1"/>
  <c r="D14" i="225"/>
  <c r="D27" i="225" s="1"/>
  <c r="C14" i="225"/>
  <c r="C27" i="225" s="1"/>
  <c r="AA51" i="226"/>
  <c r="Y51" i="226"/>
  <c r="X51" i="226"/>
  <c r="Z51" i="226" s="1"/>
  <c r="W51" i="226"/>
  <c r="V51" i="226"/>
  <c r="U51" i="226"/>
  <c r="T51" i="226"/>
  <c r="S51" i="226"/>
  <c r="R51" i="226"/>
  <c r="Q51" i="226"/>
  <c r="P51" i="226"/>
  <c r="O51" i="226"/>
  <c r="N51" i="226"/>
  <c r="M51" i="226"/>
  <c r="L51" i="226"/>
  <c r="K51" i="226"/>
  <c r="J51" i="226"/>
  <c r="I51" i="226"/>
  <c r="H51" i="226"/>
  <c r="G51" i="226"/>
  <c r="F51" i="226"/>
  <c r="E51" i="226"/>
  <c r="D51" i="226"/>
  <c r="C51" i="226"/>
  <c r="U45" i="226"/>
  <c r="Q45" i="226"/>
  <c r="AA44" i="226"/>
  <c r="Y44" i="226"/>
  <c r="X44" i="226"/>
  <c r="Z44" i="226" s="1"/>
  <c r="W44" i="226"/>
  <c r="V44" i="226"/>
  <c r="U44" i="226"/>
  <c r="T44" i="226"/>
  <c r="S44" i="226"/>
  <c r="R44" i="226"/>
  <c r="Q44" i="226"/>
  <c r="P44" i="226"/>
  <c r="O44" i="226"/>
  <c r="N44" i="226"/>
  <c r="M44" i="226"/>
  <c r="L44" i="226"/>
  <c r="K44" i="226"/>
  <c r="J44" i="226"/>
  <c r="I44" i="226"/>
  <c r="H44" i="226"/>
  <c r="G44" i="226"/>
  <c r="F44" i="226"/>
  <c r="E44" i="226"/>
  <c r="D44" i="226"/>
  <c r="C44" i="226"/>
  <c r="AA38" i="226"/>
  <c r="AA45" i="226" s="1"/>
  <c r="Y38" i="226"/>
  <c r="Y45" i="226" s="1"/>
  <c r="X38" i="226"/>
  <c r="X45" i="226" s="1"/>
  <c r="W38" i="226"/>
  <c r="W45" i="226" s="1"/>
  <c r="V38" i="226"/>
  <c r="V45" i="226" s="1"/>
  <c r="U38" i="226"/>
  <c r="T38" i="226"/>
  <c r="T45" i="226" s="1"/>
  <c r="S38" i="226"/>
  <c r="S45" i="226" s="1"/>
  <c r="R38" i="226"/>
  <c r="R45" i="226" s="1"/>
  <c r="Q38" i="226"/>
  <c r="P38" i="226"/>
  <c r="P45" i="226" s="1"/>
  <c r="O38" i="226"/>
  <c r="O45" i="226" s="1"/>
  <c r="N38" i="226"/>
  <c r="N45" i="226" s="1"/>
  <c r="M38" i="226"/>
  <c r="M45" i="226" s="1"/>
  <c r="L38" i="226"/>
  <c r="L45" i="226" s="1"/>
  <c r="K38" i="226"/>
  <c r="K45" i="226" s="1"/>
  <c r="J38" i="226"/>
  <c r="J45" i="226" s="1"/>
  <c r="I38" i="226"/>
  <c r="I45" i="226" s="1"/>
  <c r="H38" i="226"/>
  <c r="H45" i="226" s="1"/>
  <c r="G38" i="226"/>
  <c r="G45" i="226" s="1"/>
  <c r="F38" i="226"/>
  <c r="F45" i="226" s="1"/>
  <c r="E38" i="226"/>
  <c r="E45" i="226" s="1"/>
  <c r="D38" i="226"/>
  <c r="D45" i="226" s="1"/>
  <c r="C38" i="226"/>
  <c r="C45" i="226" s="1"/>
  <c r="X27" i="226"/>
  <c r="P27" i="226"/>
  <c r="AA26" i="226"/>
  <c r="Y26" i="226"/>
  <c r="X26" i="226"/>
  <c r="W26" i="226"/>
  <c r="V26" i="226"/>
  <c r="U26" i="226"/>
  <c r="T26" i="226"/>
  <c r="S26" i="226"/>
  <c r="R26" i="226"/>
  <c r="Q26" i="226"/>
  <c r="P26" i="226"/>
  <c r="O26" i="226"/>
  <c r="N26" i="226"/>
  <c r="M26" i="226"/>
  <c r="L26" i="226"/>
  <c r="K26" i="226"/>
  <c r="J26" i="226"/>
  <c r="I26" i="226"/>
  <c r="H26" i="226"/>
  <c r="G26" i="226"/>
  <c r="F26" i="226"/>
  <c r="E26" i="226"/>
  <c r="D26" i="226"/>
  <c r="C26" i="226"/>
  <c r="AA14" i="226"/>
  <c r="AA27" i="226" s="1"/>
  <c r="Z14" i="226"/>
  <c r="Y14" i="226"/>
  <c r="X14" i="226"/>
  <c r="W14" i="226"/>
  <c r="W27" i="226" s="1"/>
  <c r="V14" i="226"/>
  <c r="U14" i="226"/>
  <c r="U27" i="226" s="1"/>
  <c r="U46" i="226" s="1"/>
  <c r="T14" i="226"/>
  <c r="S14" i="226"/>
  <c r="R14" i="226"/>
  <c r="Q14" i="226"/>
  <c r="P14" i="226"/>
  <c r="O14" i="226"/>
  <c r="O27" i="226" s="1"/>
  <c r="N14" i="226"/>
  <c r="M14" i="226"/>
  <c r="M27" i="226" s="1"/>
  <c r="M46" i="226" s="1"/>
  <c r="L14" i="226"/>
  <c r="L27" i="226" s="1"/>
  <c r="L46" i="226" s="1"/>
  <c r="K14" i="226"/>
  <c r="J14" i="226"/>
  <c r="I14" i="226"/>
  <c r="H14" i="226"/>
  <c r="G14" i="226"/>
  <c r="G27" i="226" s="1"/>
  <c r="F14" i="226"/>
  <c r="E14" i="226"/>
  <c r="E27" i="226" s="1"/>
  <c r="E46" i="226" s="1"/>
  <c r="D14" i="226"/>
  <c r="C14" i="226"/>
  <c r="AA51" i="227"/>
  <c r="Y51" i="227"/>
  <c r="X51" i="227"/>
  <c r="Z51" i="227" s="1"/>
  <c r="W51" i="227"/>
  <c r="V51" i="227"/>
  <c r="U51" i="227"/>
  <c r="T51" i="227"/>
  <c r="S51" i="227"/>
  <c r="R51" i="227"/>
  <c r="Q51" i="227"/>
  <c r="P51" i="227"/>
  <c r="O51" i="227"/>
  <c r="N51" i="227"/>
  <c r="M51" i="227"/>
  <c r="L51" i="227"/>
  <c r="K51" i="227"/>
  <c r="J51" i="227"/>
  <c r="I51" i="227"/>
  <c r="H51" i="227"/>
  <c r="G51" i="227"/>
  <c r="F51" i="227"/>
  <c r="E51" i="227"/>
  <c r="D51" i="227"/>
  <c r="C51" i="227"/>
  <c r="I45" i="227"/>
  <c r="AA44" i="227"/>
  <c r="Z44" i="227"/>
  <c r="Y44" i="227"/>
  <c r="Y45" i="227" s="1"/>
  <c r="X44" i="227"/>
  <c r="W44" i="227"/>
  <c r="V44" i="227"/>
  <c r="U44" i="227"/>
  <c r="T44" i="227"/>
  <c r="S44" i="227"/>
  <c r="R44" i="227"/>
  <c r="Q44" i="227"/>
  <c r="P44" i="227"/>
  <c r="O44" i="227"/>
  <c r="N44" i="227"/>
  <c r="M44" i="227"/>
  <c r="L44" i="227"/>
  <c r="K44" i="227"/>
  <c r="J44" i="227"/>
  <c r="I44" i="227"/>
  <c r="H44" i="227"/>
  <c r="G44" i="227"/>
  <c r="F44" i="227"/>
  <c r="E44" i="227"/>
  <c r="D44" i="227"/>
  <c r="C44" i="227"/>
  <c r="AA38" i="227"/>
  <c r="Z38" i="227"/>
  <c r="Y38" i="227"/>
  <c r="X38" i="227"/>
  <c r="W38" i="227"/>
  <c r="W45" i="227" s="1"/>
  <c r="V38" i="227"/>
  <c r="U38" i="227"/>
  <c r="U45" i="227" s="1"/>
  <c r="T38" i="227"/>
  <c r="S38" i="227"/>
  <c r="R38" i="227"/>
  <c r="Q38" i="227"/>
  <c r="Q45" i="227" s="1"/>
  <c r="P38" i="227"/>
  <c r="O38" i="227"/>
  <c r="O45" i="227" s="1"/>
  <c r="N38" i="227"/>
  <c r="M38" i="227"/>
  <c r="M45" i="227" s="1"/>
  <c r="L38" i="227"/>
  <c r="K38" i="227"/>
  <c r="J38" i="227"/>
  <c r="I38" i="227"/>
  <c r="H38" i="227"/>
  <c r="G38" i="227"/>
  <c r="G45" i="227" s="1"/>
  <c r="F38" i="227"/>
  <c r="E38" i="227"/>
  <c r="E45" i="227" s="1"/>
  <c r="D38" i="227"/>
  <c r="C38" i="227"/>
  <c r="X27" i="227"/>
  <c r="Z27" i="227" s="1"/>
  <c r="H27" i="227"/>
  <c r="AA26" i="227"/>
  <c r="Z26" i="227"/>
  <c r="Y26" i="227"/>
  <c r="X26" i="227"/>
  <c r="W26" i="227"/>
  <c r="V26" i="227"/>
  <c r="U26" i="227"/>
  <c r="T26" i="227"/>
  <c r="S26" i="227"/>
  <c r="R26" i="227"/>
  <c r="Q26" i="227"/>
  <c r="P26" i="227"/>
  <c r="O26" i="227"/>
  <c r="N26" i="227"/>
  <c r="M26" i="227"/>
  <c r="L26" i="227"/>
  <c r="K26" i="227"/>
  <c r="J26" i="227"/>
  <c r="I26" i="227"/>
  <c r="H26" i="227"/>
  <c r="G26" i="227"/>
  <c r="F26" i="227"/>
  <c r="E26" i="227"/>
  <c r="D26" i="227"/>
  <c r="C26" i="227"/>
  <c r="AA14" i="227"/>
  <c r="Z14" i="227"/>
  <c r="Y14" i="227"/>
  <c r="X14" i="227"/>
  <c r="W14" i="227"/>
  <c r="W27" i="227" s="1"/>
  <c r="W46" i="227" s="1"/>
  <c r="V14" i="227"/>
  <c r="U14" i="227"/>
  <c r="U27" i="227" s="1"/>
  <c r="T14" i="227"/>
  <c r="T27" i="227" s="1"/>
  <c r="S14" i="227"/>
  <c r="R14" i="227"/>
  <c r="Q14" i="227"/>
  <c r="P14" i="227"/>
  <c r="P27" i="227" s="1"/>
  <c r="O14" i="227"/>
  <c r="O27" i="227" s="1"/>
  <c r="O46" i="227" s="1"/>
  <c r="N14" i="227"/>
  <c r="M14" i="227"/>
  <c r="M27" i="227" s="1"/>
  <c r="L14" i="227"/>
  <c r="L27" i="227" s="1"/>
  <c r="K14" i="227"/>
  <c r="J14" i="227"/>
  <c r="I14" i="227"/>
  <c r="H14" i="227"/>
  <c r="G14" i="227"/>
  <c r="G27" i="227" s="1"/>
  <c r="G46" i="227" s="1"/>
  <c r="F14" i="227"/>
  <c r="E14" i="227"/>
  <c r="E27" i="227" s="1"/>
  <c r="D14" i="227"/>
  <c r="D27" i="227" s="1"/>
  <c r="C14" i="227"/>
  <c r="AA51" i="228"/>
  <c r="Y51" i="228"/>
  <c r="X51" i="228"/>
  <c r="W51" i="228"/>
  <c r="V51" i="228"/>
  <c r="U51" i="228"/>
  <c r="T51" i="228"/>
  <c r="S51" i="228"/>
  <c r="R51" i="228"/>
  <c r="Q51" i="228"/>
  <c r="P51" i="228"/>
  <c r="O51" i="228"/>
  <c r="N51" i="228"/>
  <c r="M51" i="228"/>
  <c r="L51" i="228"/>
  <c r="K51" i="228"/>
  <c r="J51" i="228"/>
  <c r="I51" i="228"/>
  <c r="H51" i="228"/>
  <c r="G51" i="228"/>
  <c r="F51" i="228"/>
  <c r="E51" i="228"/>
  <c r="D51" i="228"/>
  <c r="C51" i="228"/>
  <c r="M45" i="228"/>
  <c r="I45" i="228"/>
  <c r="E45" i="228"/>
  <c r="AA44" i="228"/>
  <c r="Z44" i="228"/>
  <c r="Y44" i="228"/>
  <c r="X44" i="228"/>
  <c r="W44" i="228"/>
  <c r="V44" i="228"/>
  <c r="U44" i="228"/>
  <c r="T44" i="228"/>
  <c r="S44" i="228"/>
  <c r="R44" i="228"/>
  <c r="Q44" i="228"/>
  <c r="P44" i="228"/>
  <c r="O44" i="228"/>
  <c r="N44" i="228"/>
  <c r="M44" i="228"/>
  <c r="L44" i="228"/>
  <c r="K44" i="228"/>
  <c r="J44" i="228"/>
  <c r="I44" i="228"/>
  <c r="H44" i="228"/>
  <c r="G44" i="228"/>
  <c r="F44" i="228"/>
  <c r="E44" i="228"/>
  <c r="D44" i="228"/>
  <c r="C44" i="228"/>
  <c r="AA38" i="228"/>
  <c r="Y38" i="228"/>
  <c r="Y45" i="228" s="1"/>
  <c r="X38" i="228"/>
  <c r="X45" i="228" s="1"/>
  <c r="W38" i="228"/>
  <c r="W45" i="228" s="1"/>
  <c r="V38" i="228"/>
  <c r="V45" i="228" s="1"/>
  <c r="U38" i="228"/>
  <c r="U45" i="228" s="1"/>
  <c r="T38" i="228"/>
  <c r="S38" i="228"/>
  <c r="S45" i="228" s="1"/>
  <c r="R38" i="228"/>
  <c r="R45" i="228" s="1"/>
  <c r="Q38" i="228"/>
  <c r="Q45" i="228" s="1"/>
  <c r="P38" i="228"/>
  <c r="P45" i="228" s="1"/>
  <c r="O38" i="228"/>
  <c r="O45" i="228" s="1"/>
  <c r="N38" i="228"/>
  <c r="N45" i="228" s="1"/>
  <c r="M38" i="228"/>
  <c r="L38" i="228"/>
  <c r="L45" i="228" s="1"/>
  <c r="K38" i="228"/>
  <c r="J38" i="228"/>
  <c r="J45" i="228" s="1"/>
  <c r="I38" i="228"/>
  <c r="H38" i="228"/>
  <c r="H45" i="228" s="1"/>
  <c r="G38" i="228"/>
  <c r="G45" i="228" s="1"/>
  <c r="F38" i="228"/>
  <c r="F45" i="228" s="1"/>
  <c r="E38" i="228"/>
  <c r="D38" i="228"/>
  <c r="D45" i="228" s="1"/>
  <c r="C38" i="228"/>
  <c r="C45" i="228" s="1"/>
  <c r="H27" i="228"/>
  <c r="AA26" i="228"/>
  <c r="Y26" i="228"/>
  <c r="X26" i="228"/>
  <c r="W26" i="228"/>
  <c r="V26" i="228"/>
  <c r="U26" i="228"/>
  <c r="T26" i="228"/>
  <c r="S26" i="228"/>
  <c r="R26" i="228"/>
  <c r="Q26" i="228"/>
  <c r="P26" i="228"/>
  <c r="O26" i="228"/>
  <c r="N26" i="228"/>
  <c r="M26" i="228"/>
  <c r="L26" i="228"/>
  <c r="K26" i="228"/>
  <c r="J26" i="228"/>
  <c r="I26" i="228"/>
  <c r="H26" i="228"/>
  <c r="G26" i="228"/>
  <c r="F26" i="228"/>
  <c r="E26" i="228"/>
  <c r="D26" i="228"/>
  <c r="C26" i="228"/>
  <c r="AA14" i="228"/>
  <c r="AA27" i="228" s="1"/>
  <c r="Z14" i="228"/>
  <c r="Y14" i="228"/>
  <c r="X14" i="228"/>
  <c r="W14" i="228"/>
  <c r="W27" i="228" s="1"/>
  <c r="W46" i="228" s="1"/>
  <c r="V14" i="228"/>
  <c r="U14" i="228"/>
  <c r="U27" i="228" s="1"/>
  <c r="T14" i="228"/>
  <c r="T27" i="228" s="1"/>
  <c r="S14" i="228"/>
  <c r="S27" i="228" s="1"/>
  <c r="R14" i="228"/>
  <c r="R27" i="228" s="1"/>
  <c r="R46" i="228" s="1"/>
  <c r="Q14" i="228"/>
  <c r="P14" i="228"/>
  <c r="P27" i="228" s="1"/>
  <c r="O14" i="228"/>
  <c r="O27" i="228" s="1"/>
  <c r="O46" i="228" s="1"/>
  <c r="N14" i="228"/>
  <c r="M14" i="228"/>
  <c r="M27" i="228" s="1"/>
  <c r="L14" i="228"/>
  <c r="L27" i="228" s="1"/>
  <c r="K14" i="228"/>
  <c r="K27" i="228" s="1"/>
  <c r="J14" i="228"/>
  <c r="J27" i="228" s="1"/>
  <c r="J46" i="228" s="1"/>
  <c r="I14" i="228"/>
  <c r="H14" i="228"/>
  <c r="G14" i="228"/>
  <c r="G27" i="228" s="1"/>
  <c r="G46" i="228" s="1"/>
  <c r="F14" i="228"/>
  <c r="E14" i="228"/>
  <c r="E27" i="228" s="1"/>
  <c r="D14" i="228"/>
  <c r="D27" i="228" s="1"/>
  <c r="C14" i="228"/>
  <c r="C27" i="228" s="1"/>
  <c r="AA51" i="229"/>
  <c r="Y51" i="229"/>
  <c r="X51" i="229"/>
  <c r="W51" i="229"/>
  <c r="V51" i="229"/>
  <c r="U51" i="229"/>
  <c r="T51" i="229"/>
  <c r="S51" i="229"/>
  <c r="R51" i="229"/>
  <c r="Q51" i="229"/>
  <c r="P51" i="229"/>
  <c r="O51" i="229"/>
  <c r="N51" i="229"/>
  <c r="M51" i="229"/>
  <c r="L51" i="229"/>
  <c r="K51" i="229"/>
  <c r="J51" i="229"/>
  <c r="I51" i="229"/>
  <c r="H51" i="229"/>
  <c r="G51" i="229"/>
  <c r="F51" i="229"/>
  <c r="E51" i="229"/>
  <c r="D51" i="229"/>
  <c r="C51" i="229"/>
  <c r="U45" i="229"/>
  <c r="M45" i="229"/>
  <c r="E45" i="229"/>
  <c r="AA44" i="229"/>
  <c r="Z44" i="229"/>
  <c r="Y44" i="229"/>
  <c r="X44" i="229"/>
  <c r="W44" i="229"/>
  <c r="V44" i="229"/>
  <c r="U44" i="229"/>
  <c r="T44" i="229"/>
  <c r="S44" i="229"/>
  <c r="R44" i="229"/>
  <c r="Q44" i="229"/>
  <c r="P44" i="229"/>
  <c r="O44" i="229"/>
  <c r="N44" i="229"/>
  <c r="M44" i="229"/>
  <c r="L44" i="229"/>
  <c r="K44" i="229"/>
  <c r="J44" i="229"/>
  <c r="I44" i="229"/>
  <c r="H44" i="229"/>
  <c r="G44" i="229"/>
  <c r="F44" i="229"/>
  <c r="E44" i="229"/>
  <c r="D44" i="229"/>
  <c r="C44" i="229"/>
  <c r="AA38" i="229"/>
  <c r="AA45" i="229" s="1"/>
  <c r="Y38" i="229"/>
  <c r="Y45" i="229" s="1"/>
  <c r="X38" i="229"/>
  <c r="X45" i="229" s="1"/>
  <c r="W38" i="229"/>
  <c r="W45" i="229" s="1"/>
  <c r="V38" i="229"/>
  <c r="V45" i="229" s="1"/>
  <c r="U38" i="229"/>
  <c r="T38" i="229"/>
  <c r="T45" i="229" s="1"/>
  <c r="S38" i="229"/>
  <c r="S45" i="229" s="1"/>
  <c r="R38" i="229"/>
  <c r="R45" i="229" s="1"/>
  <c r="Q38" i="229"/>
  <c r="P38" i="229"/>
  <c r="P45" i="229" s="1"/>
  <c r="O38" i="229"/>
  <c r="O45" i="229" s="1"/>
  <c r="N38" i="229"/>
  <c r="N45" i="229" s="1"/>
  <c r="M38" i="229"/>
  <c r="L38" i="229"/>
  <c r="L45" i="229" s="1"/>
  <c r="K38" i="229"/>
  <c r="K45" i="229" s="1"/>
  <c r="J38" i="229"/>
  <c r="J45" i="229" s="1"/>
  <c r="I38" i="229"/>
  <c r="I45" i="229" s="1"/>
  <c r="H38" i="229"/>
  <c r="H45" i="229" s="1"/>
  <c r="G38" i="229"/>
  <c r="G45" i="229" s="1"/>
  <c r="F38" i="229"/>
  <c r="F45" i="229" s="1"/>
  <c r="E38" i="229"/>
  <c r="D38" i="229"/>
  <c r="D45" i="229" s="1"/>
  <c r="C38" i="229"/>
  <c r="C45" i="229" s="1"/>
  <c r="X27" i="229"/>
  <c r="T27" i="229"/>
  <c r="AA26" i="229"/>
  <c r="Y26" i="229"/>
  <c r="X26" i="229"/>
  <c r="Z26" i="229" s="1"/>
  <c r="W26" i="229"/>
  <c r="V26" i="229"/>
  <c r="U26" i="229"/>
  <c r="T26" i="229"/>
  <c r="S26" i="229"/>
  <c r="R26" i="229"/>
  <c r="Q26" i="229"/>
  <c r="P26" i="229"/>
  <c r="O26" i="229"/>
  <c r="N26" i="229"/>
  <c r="M26" i="229"/>
  <c r="L26" i="229"/>
  <c r="L27" i="229" s="1"/>
  <c r="L46" i="229" s="1"/>
  <c r="K26" i="229"/>
  <c r="J26" i="229"/>
  <c r="I26" i="229"/>
  <c r="H26" i="229"/>
  <c r="G26" i="229"/>
  <c r="F26" i="229"/>
  <c r="E26" i="229"/>
  <c r="D26" i="229"/>
  <c r="C26" i="229"/>
  <c r="AA14" i="229"/>
  <c r="AA27" i="229" s="1"/>
  <c r="Y14" i="229"/>
  <c r="Y27" i="229" s="1"/>
  <c r="X14" i="229"/>
  <c r="W14" i="229"/>
  <c r="V14" i="229"/>
  <c r="U14" i="229"/>
  <c r="U27" i="229" s="1"/>
  <c r="T14" i="229"/>
  <c r="S14" i="229"/>
  <c r="S27" i="229" s="1"/>
  <c r="R14" i="229"/>
  <c r="Q14" i="229"/>
  <c r="Q27" i="229" s="1"/>
  <c r="P14" i="229"/>
  <c r="P27" i="229" s="1"/>
  <c r="O14" i="229"/>
  <c r="N14" i="229"/>
  <c r="M14" i="229"/>
  <c r="M27" i="229" s="1"/>
  <c r="M46" i="229" s="1"/>
  <c r="L14" i="229"/>
  <c r="K14" i="229"/>
  <c r="K27" i="229" s="1"/>
  <c r="J14" i="229"/>
  <c r="I14" i="229"/>
  <c r="I27" i="229" s="1"/>
  <c r="H14" i="229"/>
  <c r="H27" i="229" s="1"/>
  <c r="G14" i="229"/>
  <c r="F14" i="229"/>
  <c r="E14" i="229"/>
  <c r="E27" i="229" s="1"/>
  <c r="D14" i="229"/>
  <c r="D27" i="229" s="1"/>
  <c r="D46" i="229" s="1"/>
  <c r="C14" i="229"/>
  <c r="C27" i="229" s="1"/>
  <c r="AA51" i="230"/>
  <c r="Y51" i="230"/>
  <c r="X51" i="230"/>
  <c r="W51" i="230"/>
  <c r="V51" i="230"/>
  <c r="U51" i="230"/>
  <c r="T51" i="230"/>
  <c r="S51" i="230"/>
  <c r="R51" i="230"/>
  <c r="Q51" i="230"/>
  <c r="P51" i="230"/>
  <c r="O51" i="230"/>
  <c r="N51" i="230"/>
  <c r="M51" i="230"/>
  <c r="L51" i="230"/>
  <c r="K51" i="230"/>
  <c r="J51" i="230"/>
  <c r="I51" i="230"/>
  <c r="H51" i="230"/>
  <c r="G51" i="230"/>
  <c r="F51" i="230"/>
  <c r="E51" i="230"/>
  <c r="D51" i="230"/>
  <c r="C51" i="230"/>
  <c r="U45" i="230"/>
  <c r="Q45" i="230"/>
  <c r="M45" i="230"/>
  <c r="AA44" i="230"/>
  <c r="Y44" i="230"/>
  <c r="X44" i="230"/>
  <c r="Z44" i="230" s="1"/>
  <c r="W44" i="230"/>
  <c r="V44" i="230"/>
  <c r="U44" i="230"/>
  <c r="T44" i="230"/>
  <c r="S44" i="230"/>
  <c r="R44" i="230"/>
  <c r="Q44" i="230"/>
  <c r="P44" i="230"/>
  <c r="O44" i="230"/>
  <c r="N44" i="230"/>
  <c r="M44" i="230"/>
  <c r="L44" i="230"/>
  <c r="K44" i="230"/>
  <c r="J44" i="230"/>
  <c r="I44" i="230"/>
  <c r="H44" i="230"/>
  <c r="G44" i="230"/>
  <c r="F44" i="230"/>
  <c r="E44" i="230"/>
  <c r="D44" i="230"/>
  <c r="C44" i="230"/>
  <c r="AA38" i="230"/>
  <c r="AA45" i="230" s="1"/>
  <c r="Y38" i="230"/>
  <c r="Y45" i="230" s="1"/>
  <c r="X38" i="230"/>
  <c r="X45" i="230" s="1"/>
  <c r="W38" i="230"/>
  <c r="W45" i="230" s="1"/>
  <c r="V38" i="230"/>
  <c r="V45" i="230" s="1"/>
  <c r="U38" i="230"/>
  <c r="T38" i="230"/>
  <c r="T45" i="230" s="1"/>
  <c r="S38" i="230"/>
  <c r="S45" i="230" s="1"/>
  <c r="R38" i="230"/>
  <c r="R45" i="230" s="1"/>
  <c r="Q38" i="230"/>
  <c r="P38" i="230"/>
  <c r="P45" i="230" s="1"/>
  <c r="P46" i="230" s="1"/>
  <c r="O38" i="230"/>
  <c r="O45" i="230" s="1"/>
  <c r="N38" i="230"/>
  <c r="N45" i="230" s="1"/>
  <c r="M38" i="230"/>
  <c r="L38" i="230"/>
  <c r="L45" i="230" s="1"/>
  <c r="K38" i="230"/>
  <c r="K45" i="230" s="1"/>
  <c r="J38" i="230"/>
  <c r="J45" i="230" s="1"/>
  <c r="I38" i="230"/>
  <c r="I45" i="230" s="1"/>
  <c r="H38" i="230"/>
  <c r="H45" i="230" s="1"/>
  <c r="H46" i="230" s="1"/>
  <c r="G38" i="230"/>
  <c r="G45" i="230" s="1"/>
  <c r="F38" i="230"/>
  <c r="F45" i="230" s="1"/>
  <c r="E38" i="230"/>
  <c r="E45" i="230" s="1"/>
  <c r="D38" i="230"/>
  <c r="D45" i="230" s="1"/>
  <c r="C38" i="230"/>
  <c r="C45" i="230" s="1"/>
  <c r="T27" i="230"/>
  <c r="P27" i="230"/>
  <c r="L27" i="230"/>
  <c r="AA26" i="230"/>
  <c r="Y26" i="230"/>
  <c r="X26" i="230"/>
  <c r="Z26" i="230" s="1"/>
  <c r="W26" i="230"/>
  <c r="V26" i="230"/>
  <c r="U26" i="230"/>
  <c r="T26" i="230"/>
  <c r="S26" i="230"/>
  <c r="R26" i="230"/>
  <c r="Q26" i="230"/>
  <c r="P26" i="230"/>
  <c r="O26" i="230"/>
  <c r="N26" i="230"/>
  <c r="M26" i="230"/>
  <c r="L26" i="230"/>
  <c r="K26" i="230"/>
  <c r="J26" i="230"/>
  <c r="I26" i="230"/>
  <c r="H26" i="230"/>
  <c r="G26" i="230"/>
  <c r="F26" i="230"/>
  <c r="E26" i="230"/>
  <c r="D26" i="230"/>
  <c r="C26" i="230"/>
  <c r="AA14" i="230"/>
  <c r="AA27" i="230" s="1"/>
  <c r="Y14" i="230"/>
  <c r="Y27" i="230" s="1"/>
  <c r="X14" i="230"/>
  <c r="Z14" i="230" s="1"/>
  <c r="W14" i="230"/>
  <c r="W27" i="230" s="1"/>
  <c r="V14" i="230"/>
  <c r="V27" i="230" s="1"/>
  <c r="V46" i="230" s="1"/>
  <c r="U14" i="230"/>
  <c r="T14" i="230"/>
  <c r="S14" i="230"/>
  <c r="S27" i="230" s="1"/>
  <c r="S46" i="230" s="1"/>
  <c r="R14" i="230"/>
  <c r="Q14" i="230"/>
  <c r="Q27" i="230" s="1"/>
  <c r="P14" i="230"/>
  <c r="O14" i="230"/>
  <c r="O27" i="230" s="1"/>
  <c r="N14" i="230"/>
  <c r="N27" i="230" s="1"/>
  <c r="N46" i="230" s="1"/>
  <c r="M14" i="230"/>
  <c r="L14" i="230"/>
  <c r="K14" i="230"/>
  <c r="K27" i="230" s="1"/>
  <c r="K46" i="230" s="1"/>
  <c r="J14" i="230"/>
  <c r="I14" i="230"/>
  <c r="I27" i="230" s="1"/>
  <c r="H14" i="230"/>
  <c r="H27" i="230" s="1"/>
  <c r="G14" i="230"/>
  <c r="G27" i="230" s="1"/>
  <c r="F14" i="230"/>
  <c r="F27" i="230" s="1"/>
  <c r="F46" i="230" s="1"/>
  <c r="E14" i="230"/>
  <c r="D14" i="230"/>
  <c r="D27" i="230" s="1"/>
  <c r="C14" i="230"/>
  <c r="C27" i="230" s="1"/>
  <c r="C46" i="230" s="1"/>
  <c r="AA51" i="231"/>
  <c r="Y51" i="231"/>
  <c r="X51" i="231"/>
  <c r="W51" i="231"/>
  <c r="V51" i="231"/>
  <c r="U51" i="231"/>
  <c r="T51" i="231"/>
  <c r="S51" i="231"/>
  <c r="R51" i="231"/>
  <c r="Q51" i="231"/>
  <c r="P51" i="231"/>
  <c r="O51" i="231"/>
  <c r="N51" i="231"/>
  <c r="M51" i="231"/>
  <c r="L51" i="231"/>
  <c r="K51" i="231"/>
  <c r="J51" i="231"/>
  <c r="I51" i="231"/>
  <c r="H51" i="231"/>
  <c r="G51" i="231"/>
  <c r="F51" i="231"/>
  <c r="E51" i="231"/>
  <c r="D51" i="231"/>
  <c r="C51" i="231"/>
  <c r="Q45" i="231"/>
  <c r="I45" i="231"/>
  <c r="AA44" i="231"/>
  <c r="Z44" i="231"/>
  <c r="Y44" i="231"/>
  <c r="X44" i="231"/>
  <c r="W44" i="231"/>
  <c r="V44" i="231"/>
  <c r="U44" i="231"/>
  <c r="T44" i="231"/>
  <c r="S44" i="231"/>
  <c r="R44" i="231"/>
  <c r="Q44" i="231"/>
  <c r="P44" i="231"/>
  <c r="O44" i="231"/>
  <c r="N44" i="231"/>
  <c r="M44" i="231"/>
  <c r="L44" i="231"/>
  <c r="K44" i="231"/>
  <c r="J44" i="231"/>
  <c r="I44" i="231"/>
  <c r="H44" i="231"/>
  <c r="G44" i="231"/>
  <c r="F44" i="231"/>
  <c r="E44" i="231"/>
  <c r="D44" i="231"/>
  <c r="C44" i="231"/>
  <c r="AA38" i="231"/>
  <c r="AA45" i="231" s="1"/>
  <c r="Y38" i="231"/>
  <c r="Y45" i="231" s="1"/>
  <c r="X38" i="231"/>
  <c r="X45" i="231" s="1"/>
  <c r="Z45" i="231" s="1"/>
  <c r="W38" i="231"/>
  <c r="V38" i="231"/>
  <c r="V45" i="231" s="1"/>
  <c r="U38" i="231"/>
  <c r="T38" i="231"/>
  <c r="T45" i="231" s="1"/>
  <c r="S38" i="231"/>
  <c r="S45" i="231" s="1"/>
  <c r="R38" i="231"/>
  <c r="Q38" i="231"/>
  <c r="P38" i="231"/>
  <c r="P45" i="231" s="1"/>
  <c r="O38" i="231"/>
  <c r="N38" i="231"/>
  <c r="N45" i="231" s="1"/>
  <c r="M38" i="231"/>
  <c r="L38" i="231"/>
  <c r="L45" i="231" s="1"/>
  <c r="K38" i="231"/>
  <c r="K45" i="231" s="1"/>
  <c r="J38" i="231"/>
  <c r="I38" i="231"/>
  <c r="H38" i="231"/>
  <c r="H45" i="231" s="1"/>
  <c r="G38" i="231"/>
  <c r="F38" i="231"/>
  <c r="F45" i="231" s="1"/>
  <c r="E38" i="231"/>
  <c r="D38" i="231"/>
  <c r="D45" i="231" s="1"/>
  <c r="C38" i="231"/>
  <c r="C45" i="231" s="1"/>
  <c r="AA26" i="231"/>
  <c r="Y26" i="231"/>
  <c r="X26" i="231"/>
  <c r="W26" i="231"/>
  <c r="V26" i="231"/>
  <c r="U26" i="231"/>
  <c r="T26" i="231"/>
  <c r="S26" i="231"/>
  <c r="R26" i="231"/>
  <c r="Q26" i="231"/>
  <c r="P26" i="231"/>
  <c r="O26" i="231"/>
  <c r="N26" i="231"/>
  <c r="M26" i="231"/>
  <c r="L26" i="231"/>
  <c r="K26" i="231"/>
  <c r="J26" i="231"/>
  <c r="I26" i="231"/>
  <c r="H26" i="231"/>
  <c r="G26" i="231"/>
  <c r="F26" i="231"/>
  <c r="E26" i="231"/>
  <c r="D26" i="231"/>
  <c r="C26" i="231"/>
  <c r="AA14" i="231"/>
  <c r="AA27" i="231" s="1"/>
  <c r="Y14" i="231"/>
  <c r="Y27" i="231" s="1"/>
  <c r="X14" i="231"/>
  <c r="X27" i="231" s="1"/>
  <c r="W14" i="231"/>
  <c r="W27" i="231" s="1"/>
  <c r="V14" i="231"/>
  <c r="V27" i="231" s="1"/>
  <c r="V46" i="231" s="1"/>
  <c r="U14" i="231"/>
  <c r="U27" i="231" s="1"/>
  <c r="T14" i="231"/>
  <c r="T27" i="231" s="1"/>
  <c r="S14" i="231"/>
  <c r="S27" i="231" s="1"/>
  <c r="R14" i="231"/>
  <c r="R27" i="231" s="1"/>
  <c r="Q14" i="231"/>
  <c r="Q27" i="231" s="1"/>
  <c r="Q46" i="231" s="1"/>
  <c r="P14" i="231"/>
  <c r="P27" i="231" s="1"/>
  <c r="O14" i="231"/>
  <c r="O27" i="231" s="1"/>
  <c r="N14" i="231"/>
  <c r="N27" i="231" s="1"/>
  <c r="N46" i="231" s="1"/>
  <c r="M14" i="231"/>
  <c r="M27" i="231" s="1"/>
  <c r="L14" i="231"/>
  <c r="L27" i="231" s="1"/>
  <c r="K14" i="231"/>
  <c r="K27" i="231" s="1"/>
  <c r="J14" i="231"/>
  <c r="J27" i="231" s="1"/>
  <c r="I14" i="231"/>
  <c r="I27" i="231" s="1"/>
  <c r="I46" i="231" s="1"/>
  <c r="H14" i="231"/>
  <c r="H27" i="231" s="1"/>
  <c r="G14" i="231"/>
  <c r="G27" i="231" s="1"/>
  <c r="F14" i="231"/>
  <c r="F27" i="231" s="1"/>
  <c r="F46" i="231" s="1"/>
  <c r="E14" i="231"/>
  <c r="E27" i="231" s="1"/>
  <c r="D14" i="231"/>
  <c r="D27" i="231" s="1"/>
  <c r="C14" i="231"/>
  <c r="C27" i="231" s="1"/>
  <c r="AA51" i="232"/>
  <c r="Y51" i="232"/>
  <c r="X51" i="232"/>
  <c r="W51" i="232"/>
  <c r="V51" i="232"/>
  <c r="U51" i="232"/>
  <c r="T51" i="232"/>
  <c r="S51" i="232"/>
  <c r="R51" i="232"/>
  <c r="Q51" i="232"/>
  <c r="P51" i="232"/>
  <c r="O51" i="232"/>
  <c r="N51" i="232"/>
  <c r="M51" i="232"/>
  <c r="L51" i="232"/>
  <c r="K51" i="232"/>
  <c r="J51" i="232"/>
  <c r="I51" i="232"/>
  <c r="H51" i="232"/>
  <c r="G51" i="232"/>
  <c r="F51" i="232"/>
  <c r="E51" i="232"/>
  <c r="D51" i="232"/>
  <c r="C51" i="232"/>
  <c r="Q45" i="232"/>
  <c r="I45" i="232"/>
  <c r="AA44" i="232"/>
  <c r="Z44" i="232"/>
  <c r="Y44" i="232"/>
  <c r="X44" i="232"/>
  <c r="W44" i="232"/>
  <c r="V44" i="232"/>
  <c r="U44" i="232"/>
  <c r="T44" i="232"/>
  <c r="S44" i="232"/>
  <c r="R44" i="232"/>
  <c r="Q44" i="232"/>
  <c r="P44" i="232"/>
  <c r="O44" i="232"/>
  <c r="N44" i="232"/>
  <c r="M44" i="232"/>
  <c r="L44" i="232"/>
  <c r="K44" i="232"/>
  <c r="J44" i="232"/>
  <c r="I44" i="232"/>
  <c r="H44" i="232"/>
  <c r="G44" i="232"/>
  <c r="F44" i="232"/>
  <c r="E44" i="232"/>
  <c r="D44" i="232"/>
  <c r="C44" i="232"/>
  <c r="AA38" i="232"/>
  <c r="Y38" i="232"/>
  <c r="Y45" i="232" s="1"/>
  <c r="X38" i="232"/>
  <c r="X45" i="232" s="1"/>
  <c r="W38" i="232"/>
  <c r="W45" i="232" s="1"/>
  <c r="V38" i="232"/>
  <c r="V45" i="232" s="1"/>
  <c r="U38" i="232"/>
  <c r="U45" i="232" s="1"/>
  <c r="T38" i="232"/>
  <c r="T45" i="232" s="1"/>
  <c r="S38" i="232"/>
  <c r="S45" i="232" s="1"/>
  <c r="R38" i="232"/>
  <c r="R45" i="232" s="1"/>
  <c r="Q38" i="232"/>
  <c r="P38" i="232"/>
  <c r="P45" i="232" s="1"/>
  <c r="O38" i="232"/>
  <c r="O45" i="232" s="1"/>
  <c r="N38" i="232"/>
  <c r="N45" i="232" s="1"/>
  <c r="M38" i="232"/>
  <c r="M45" i="232" s="1"/>
  <c r="L38" i="232"/>
  <c r="L45" i="232" s="1"/>
  <c r="K38" i="232"/>
  <c r="K45" i="232" s="1"/>
  <c r="J38" i="232"/>
  <c r="J45" i="232" s="1"/>
  <c r="I38" i="232"/>
  <c r="H38" i="232"/>
  <c r="H45" i="232" s="1"/>
  <c r="G38" i="232"/>
  <c r="G45" i="232" s="1"/>
  <c r="F38" i="232"/>
  <c r="F45" i="232" s="1"/>
  <c r="E38" i="232"/>
  <c r="E45" i="232" s="1"/>
  <c r="D38" i="232"/>
  <c r="D45" i="232" s="1"/>
  <c r="C38" i="232"/>
  <c r="C45" i="232" s="1"/>
  <c r="T27" i="232"/>
  <c r="AA26" i="232"/>
  <c r="Y26" i="232"/>
  <c r="X26" i="232"/>
  <c r="W26" i="232"/>
  <c r="V26" i="232"/>
  <c r="U26" i="232"/>
  <c r="T26" i="232"/>
  <c r="S26" i="232"/>
  <c r="R26" i="232"/>
  <c r="Q26" i="232"/>
  <c r="P26" i="232"/>
  <c r="O26" i="232"/>
  <c r="N26" i="232"/>
  <c r="M26" i="232"/>
  <c r="L26" i="232"/>
  <c r="K26" i="232"/>
  <c r="J26" i="232"/>
  <c r="I26" i="232"/>
  <c r="H26" i="232"/>
  <c r="G26" i="232"/>
  <c r="F26" i="232"/>
  <c r="E26" i="232"/>
  <c r="D26" i="232"/>
  <c r="C26" i="232"/>
  <c r="AA14" i="232"/>
  <c r="AA27" i="232" s="1"/>
  <c r="Y14" i="232"/>
  <c r="Y27" i="232" s="1"/>
  <c r="X14" i="232"/>
  <c r="X27" i="232" s="1"/>
  <c r="W14" i="232"/>
  <c r="W27" i="232" s="1"/>
  <c r="W46" i="232" s="1"/>
  <c r="V14" i="232"/>
  <c r="V27" i="232" s="1"/>
  <c r="V46" i="232" s="1"/>
  <c r="U14" i="232"/>
  <c r="U27" i="232" s="1"/>
  <c r="U46" i="232" s="1"/>
  <c r="T14" i="232"/>
  <c r="S14" i="232"/>
  <c r="S27" i="232" s="1"/>
  <c r="R14" i="232"/>
  <c r="R27" i="232" s="1"/>
  <c r="Q14" i="232"/>
  <c r="Q27" i="232" s="1"/>
  <c r="P14" i="232"/>
  <c r="P27" i="232" s="1"/>
  <c r="P46" i="232" s="1"/>
  <c r="O14" i="232"/>
  <c r="O27" i="232" s="1"/>
  <c r="O46" i="232" s="1"/>
  <c r="N14" i="232"/>
  <c r="N27" i="232" s="1"/>
  <c r="N46" i="232" s="1"/>
  <c r="M14" i="232"/>
  <c r="M27" i="232" s="1"/>
  <c r="M46" i="232" s="1"/>
  <c r="L14" i="232"/>
  <c r="L27" i="232" s="1"/>
  <c r="K14" i="232"/>
  <c r="K27" i="232" s="1"/>
  <c r="J14" i="232"/>
  <c r="J27" i="232" s="1"/>
  <c r="I14" i="232"/>
  <c r="I27" i="232" s="1"/>
  <c r="H14" i="232"/>
  <c r="H27" i="232" s="1"/>
  <c r="H46" i="232" s="1"/>
  <c r="G14" i="232"/>
  <c r="G27" i="232" s="1"/>
  <c r="G46" i="232" s="1"/>
  <c r="F14" i="232"/>
  <c r="F27" i="232" s="1"/>
  <c r="F46" i="232" s="1"/>
  <c r="E14" i="232"/>
  <c r="E27" i="232" s="1"/>
  <c r="E46" i="232" s="1"/>
  <c r="D14" i="232"/>
  <c r="D27" i="232" s="1"/>
  <c r="C14" i="232"/>
  <c r="C27" i="232" s="1"/>
  <c r="AA51" i="233"/>
  <c r="Y51" i="233"/>
  <c r="X51" i="233"/>
  <c r="Z51" i="233" s="1"/>
  <c r="W51" i="233"/>
  <c r="V51" i="233"/>
  <c r="U51" i="233"/>
  <c r="T51" i="233"/>
  <c r="S51" i="233"/>
  <c r="R51" i="233"/>
  <c r="Q51" i="233"/>
  <c r="P51" i="233"/>
  <c r="O51" i="233"/>
  <c r="N51" i="233"/>
  <c r="M51" i="233"/>
  <c r="L51" i="233"/>
  <c r="K51" i="233"/>
  <c r="J51" i="233"/>
  <c r="I51" i="233"/>
  <c r="H51" i="233"/>
  <c r="G51" i="233"/>
  <c r="F51" i="233"/>
  <c r="E51" i="233"/>
  <c r="D51" i="233"/>
  <c r="C51" i="233"/>
  <c r="Q45" i="233"/>
  <c r="I45" i="233"/>
  <c r="AA44" i="233"/>
  <c r="Z44" i="233"/>
  <c r="Y44" i="233"/>
  <c r="X44" i="233"/>
  <c r="W44" i="233"/>
  <c r="V44" i="233"/>
  <c r="U44" i="233"/>
  <c r="T44" i="233"/>
  <c r="S44" i="233"/>
  <c r="R44" i="233"/>
  <c r="Q44" i="233"/>
  <c r="P44" i="233"/>
  <c r="O44" i="233"/>
  <c r="N44" i="233"/>
  <c r="M44" i="233"/>
  <c r="L44" i="233"/>
  <c r="K44" i="233"/>
  <c r="J44" i="233"/>
  <c r="I44" i="233"/>
  <c r="H44" i="233"/>
  <c r="G44" i="233"/>
  <c r="F44" i="233"/>
  <c r="E44" i="233"/>
  <c r="D44" i="233"/>
  <c r="C44" i="233"/>
  <c r="AA38" i="233"/>
  <c r="Y38" i="233"/>
  <c r="Y45" i="233" s="1"/>
  <c r="X38" i="233"/>
  <c r="X45" i="233" s="1"/>
  <c r="W38" i="233"/>
  <c r="W45" i="233" s="1"/>
  <c r="V38" i="233"/>
  <c r="V45" i="233" s="1"/>
  <c r="U38" i="233"/>
  <c r="U45" i="233" s="1"/>
  <c r="T38" i="233"/>
  <c r="T45" i="233" s="1"/>
  <c r="S38" i="233"/>
  <c r="R38" i="233"/>
  <c r="R45" i="233" s="1"/>
  <c r="Q38" i="233"/>
  <c r="P38" i="233"/>
  <c r="P45" i="233" s="1"/>
  <c r="O38" i="233"/>
  <c r="O45" i="233" s="1"/>
  <c r="N38" i="233"/>
  <c r="N45" i="233" s="1"/>
  <c r="M38" i="233"/>
  <c r="M45" i="233" s="1"/>
  <c r="L38" i="233"/>
  <c r="L45" i="233" s="1"/>
  <c r="K38" i="233"/>
  <c r="J38" i="233"/>
  <c r="J45" i="233" s="1"/>
  <c r="I38" i="233"/>
  <c r="H38" i="233"/>
  <c r="H45" i="233" s="1"/>
  <c r="G38" i="233"/>
  <c r="G45" i="233" s="1"/>
  <c r="F38" i="233"/>
  <c r="F45" i="233" s="1"/>
  <c r="E38" i="233"/>
  <c r="E45" i="233" s="1"/>
  <c r="D38" i="233"/>
  <c r="D45" i="233" s="1"/>
  <c r="C38" i="233"/>
  <c r="T27" i="233"/>
  <c r="AA26" i="233"/>
  <c r="Y26" i="233"/>
  <c r="X26" i="233"/>
  <c r="Z26" i="233" s="1"/>
  <c r="W26" i="233"/>
  <c r="V26" i="233"/>
  <c r="U26" i="233"/>
  <c r="T26" i="233"/>
  <c r="S26" i="233"/>
  <c r="R26" i="233"/>
  <c r="Q26" i="233"/>
  <c r="P26" i="233"/>
  <c r="O26" i="233"/>
  <c r="N26" i="233"/>
  <c r="M26" i="233"/>
  <c r="L26" i="233"/>
  <c r="K26" i="233"/>
  <c r="J26" i="233"/>
  <c r="I26" i="233"/>
  <c r="H26" i="233"/>
  <c r="G26" i="233"/>
  <c r="F26" i="233"/>
  <c r="E26" i="233"/>
  <c r="D26" i="233"/>
  <c r="C26" i="233"/>
  <c r="AA14" i="233"/>
  <c r="AA27" i="233" s="1"/>
  <c r="Y14" i="233"/>
  <c r="Y27" i="233" s="1"/>
  <c r="X14" i="233"/>
  <c r="X27" i="233" s="1"/>
  <c r="W14" i="233"/>
  <c r="W27" i="233" s="1"/>
  <c r="W46" i="233" s="1"/>
  <c r="V14" i="233"/>
  <c r="U14" i="233"/>
  <c r="U27" i="233" s="1"/>
  <c r="U46" i="233" s="1"/>
  <c r="T14" i="233"/>
  <c r="S14" i="233"/>
  <c r="S27" i="233" s="1"/>
  <c r="R14" i="233"/>
  <c r="R27" i="233" s="1"/>
  <c r="Q14" i="233"/>
  <c r="Q27" i="233" s="1"/>
  <c r="P14" i="233"/>
  <c r="P27" i="233" s="1"/>
  <c r="P46" i="233" s="1"/>
  <c r="O14" i="233"/>
  <c r="O27" i="233" s="1"/>
  <c r="O46" i="233" s="1"/>
  <c r="N14" i="233"/>
  <c r="N27" i="233" s="1"/>
  <c r="N46" i="233" s="1"/>
  <c r="M14" i="233"/>
  <c r="L14" i="233"/>
  <c r="L27" i="233" s="1"/>
  <c r="K14" i="233"/>
  <c r="K27" i="233" s="1"/>
  <c r="J14" i="233"/>
  <c r="J27" i="233" s="1"/>
  <c r="I14" i="233"/>
  <c r="I27" i="233" s="1"/>
  <c r="H14" i="233"/>
  <c r="H27" i="233" s="1"/>
  <c r="H46" i="233" s="1"/>
  <c r="G14" i="233"/>
  <c r="G27" i="233" s="1"/>
  <c r="G46" i="233" s="1"/>
  <c r="F14" i="233"/>
  <c r="F27" i="233" s="1"/>
  <c r="F46" i="233" s="1"/>
  <c r="E14" i="233"/>
  <c r="E27" i="233" s="1"/>
  <c r="E46" i="233" s="1"/>
  <c r="D14" i="233"/>
  <c r="D27" i="233" s="1"/>
  <c r="C14" i="233"/>
  <c r="C27" i="233" s="1"/>
  <c r="AA51" i="234"/>
  <c r="Y51" i="234"/>
  <c r="X51" i="234"/>
  <c r="Z51" i="234" s="1"/>
  <c r="W51" i="234"/>
  <c r="V51" i="234"/>
  <c r="U51" i="234"/>
  <c r="T51" i="234"/>
  <c r="S51" i="234"/>
  <c r="R51" i="234"/>
  <c r="Q51" i="234"/>
  <c r="P51" i="234"/>
  <c r="O51" i="234"/>
  <c r="N51" i="234"/>
  <c r="M51" i="234"/>
  <c r="L51" i="234"/>
  <c r="K51" i="234"/>
  <c r="J51" i="234"/>
  <c r="I51" i="234"/>
  <c r="H51" i="234"/>
  <c r="G51" i="234"/>
  <c r="F51" i="234"/>
  <c r="E51" i="234"/>
  <c r="D51" i="234"/>
  <c r="C51" i="234"/>
  <c r="Q45" i="234"/>
  <c r="I45" i="234"/>
  <c r="AA44" i="234"/>
  <c r="Z44" i="234"/>
  <c r="Y44" i="234"/>
  <c r="X44" i="234"/>
  <c r="W44" i="234"/>
  <c r="V44" i="234"/>
  <c r="U44" i="234"/>
  <c r="T44" i="234"/>
  <c r="S44" i="234"/>
  <c r="R44" i="234"/>
  <c r="Q44" i="234"/>
  <c r="P44" i="234"/>
  <c r="O44" i="234"/>
  <c r="N44" i="234"/>
  <c r="M44" i="234"/>
  <c r="L44" i="234"/>
  <c r="K44" i="234"/>
  <c r="J44" i="234"/>
  <c r="I44" i="234"/>
  <c r="H44" i="234"/>
  <c r="G44" i="234"/>
  <c r="F44" i="234"/>
  <c r="E44" i="234"/>
  <c r="D44" i="234"/>
  <c r="C44" i="234"/>
  <c r="AA38" i="234"/>
  <c r="Y38" i="234"/>
  <c r="Y45" i="234" s="1"/>
  <c r="X38" i="234"/>
  <c r="X45" i="234" s="1"/>
  <c r="Z45" i="234" s="1"/>
  <c r="W38" i="234"/>
  <c r="W45" i="234" s="1"/>
  <c r="V38" i="234"/>
  <c r="V45" i="234" s="1"/>
  <c r="U38" i="234"/>
  <c r="U45" i="234" s="1"/>
  <c r="T38" i="234"/>
  <c r="T45" i="234" s="1"/>
  <c r="S38" i="234"/>
  <c r="S45" i="234" s="1"/>
  <c r="R38" i="234"/>
  <c r="R45" i="234" s="1"/>
  <c r="Q38" i="234"/>
  <c r="P38" i="234"/>
  <c r="P45" i="234" s="1"/>
  <c r="O38" i="234"/>
  <c r="O45" i="234" s="1"/>
  <c r="N38" i="234"/>
  <c r="N45" i="234" s="1"/>
  <c r="M38" i="234"/>
  <c r="M45" i="234" s="1"/>
  <c r="L38" i="234"/>
  <c r="L45" i="234" s="1"/>
  <c r="K38" i="234"/>
  <c r="K45" i="234" s="1"/>
  <c r="J38" i="234"/>
  <c r="J45" i="234" s="1"/>
  <c r="I38" i="234"/>
  <c r="H38" i="234"/>
  <c r="H45" i="234" s="1"/>
  <c r="G38" i="234"/>
  <c r="G45" i="234" s="1"/>
  <c r="F38" i="234"/>
  <c r="F45" i="234" s="1"/>
  <c r="E38" i="234"/>
  <c r="E45" i="234" s="1"/>
  <c r="D38" i="234"/>
  <c r="D45" i="234" s="1"/>
  <c r="C38" i="234"/>
  <c r="C45" i="234" s="1"/>
  <c r="T27" i="234"/>
  <c r="AA26" i="234"/>
  <c r="Y26" i="234"/>
  <c r="X26" i="234"/>
  <c r="Z26" i="234" s="1"/>
  <c r="W26" i="234"/>
  <c r="V26" i="234"/>
  <c r="U26" i="234"/>
  <c r="T26" i="234"/>
  <c r="S26" i="234"/>
  <c r="R26" i="234"/>
  <c r="Q26" i="234"/>
  <c r="P26" i="234"/>
  <c r="O26" i="234"/>
  <c r="N26" i="234"/>
  <c r="M26" i="234"/>
  <c r="L26" i="234"/>
  <c r="K26" i="234"/>
  <c r="J26" i="234"/>
  <c r="I26" i="234"/>
  <c r="H26" i="234"/>
  <c r="G26" i="234"/>
  <c r="F26" i="234"/>
  <c r="E26" i="234"/>
  <c r="D26" i="234"/>
  <c r="C26" i="234"/>
  <c r="AA14" i="234"/>
  <c r="AA27" i="234" s="1"/>
  <c r="Y14" i="234"/>
  <c r="Y27" i="234" s="1"/>
  <c r="X14" i="234"/>
  <c r="W14" i="234"/>
  <c r="W27" i="234" s="1"/>
  <c r="W46" i="234" s="1"/>
  <c r="V14" i="234"/>
  <c r="V27" i="234" s="1"/>
  <c r="U14" i="234"/>
  <c r="T14" i="234"/>
  <c r="S14" i="234"/>
  <c r="S27" i="234" s="1"/>
  <c r="R14" i="234"/>
  <c r="R27" i="234" s="1"/>
  <c r="Q14" i="234"/>
  <c r="Q27" i="234" s="1"/>
  <c r="Q46" i="234" s="1"/>
  <c r="P14" i="234"/>
  <c r="O14" i="234"/>
  <c r="O27" i="234" s="1"/>
  <c r="O46" i="234" s="1"/>
  <c r="N14" i="234"/>
  <c r="N27" i="234" s="1"/>
  <c r="M14" i="234"/>
  <c r="L14" i="234"/>
  <c r="L27" i="234" s="1"/>
  <c r="K14" i="234"/>
  <c r="K27" i="234" s="1"/>
  <c r="J14" i="234"/>
  <c r="J27" i="234" s="1"/>
  <c r="I14" i="234"/>
  <c r="I27" i="234" s="1"/>
  <c r="I46" i="234" s="1"/>
  <c r="H14" i="234"/>
  <c r="G14" i="234"/>
  <c r="G27" i="234" s="1"/>
  <c r="G46" i="234" s="1"/>
  <c r="F14" i="234"/>
  <c r="F27" i="234" s="1"/>
  <c r="E14" i="234"/>
  <c r="D14" i="234"/>
  <c r="D27" i="234" s="1"/>
  <c r="C14" i="234"/>
  <c r="C27" i="234" s="1"/>
  <c r="AA51" i="235"/>
  <c r="Y51" i="235"/>
  <c r="X51" i="235"/>
  <c r="Z51" i="235" s="1"/>
  <c r="W51" i="235"/>
  <c r="V51" i="235"/>
  <c r="U51" i="235"/>
  <c r="T51" i="235"/>
  <c r="S51" i="235"/>
  <c r="R51" i="235"/>
  <c r="Q51" i="235"/>
  <c r="P51" i="235"/>
  <c r="O51" i="235"/>
  <c r="N51" i="235"/>
  <c r="M51" i="235"/>
  <c r="L51" i="235"/>
  <c r="K51" i="235"/>
  <c r="J51" i="235"/>
  <c r="I51" i="235"/>
  <c r="H51" i="235"/>
  <c r="G51" i="235"/>
  <c r="F51" i="235"/>
  <c r="E51" i="235"/>
  <c r="D51" i="235"/>
  <c r="C51" i="235"/>
  <c r="Q45" i="235"/>
  <c r="I45" i="235"/>
  <c r="AA44" i="235"/>
  <c r="Z44" i="235"/>
  <c r="Y44" i="235"/>
  <c r="X44" i="235"/>
  <c r="W44" i="235"/>
  <c r="V44" i="235"/>
  <c r="U44" i="235"/>
  <c r="T44" i="235"/>
  <c r="S44" i="235"/>
  <c r="R44" i="235"/>
  <c r="Q44" i="235"/>
  <c r="P44" i="235"/>
  <c r="O44" i="235"/>
  <c r="N44" i="235"/>
  <c r="M44" i="235"/>
  <c r="L44" i="235"/>
  <c r="K44" i="235"/>
  <c r="J44" i="235"/>
  <c r="I44" i="235"/>
  <c r="H44" i="235"/>
  <c r="G44" i="235"/>
  <c r="F44" i="235"/>
  <c r="E44" i="235"/>
  <c r="D44" i="235"/>
  <c r="C44" i="235"/>
  <c r="AA38" i="235"/>
  <c r="Y38" i="235"/>
  <c r="Y45" i="235" s="1"/>
  <c r="X38" i="235"/>
  <c r="X45" i="235" s="1"/>
  <c r="W38" i="235"/>
  <c r="W45" i="235" s="1"/>
  <c r="V38" i="235"/>
  <c r="V45" i="235" s="1"/>
  <c r="U38" i="235"/>
  <c r="U45" i="235" s="1"/>
  <c r="T38" i="235"/>
  <c r="T45" i="235" s="1"/>
  <c r="S38" i="235"/>
  <c r="S45" i="235" s="1"/>
  <c r="R38" i="235"/>
  <c r="R45" i="235" s="1"/>
  <c r="Q38" i="235"/>
  <c r="P38" i="235"/>
  <c r="P45" i="235" s="1"/>
  <c r="O38" i="235"/>
  <c r="O45" i="235" s="1"/>
  <c r="N38" i="235"/>
  <c r="N45" i="235" s="1"/>
  <c r="M38" i="235"/>
  <c r="M45" i="235" s="1"/>
  <c r="L38" i="235"/>
  <c r="L45" i="235" s="1"/>
  <c r="K38" i="235"/>
  <c r="K45" i="235" s="1"/>
  <c r="J38" i="235"/>
  <c r="J45" i="235" s="1"/>
  <c r="I38" i="235"/>
  <c r="H38" i="235"/>
  <c r="H45" i="235" s="1"/>
  <c r="G38" i="235"/>
  <c r="G45" i="235" s="1"/>
  <c r="F38" i="235"/>
  <c r="F45" i="235" s="1"/>
  <c r="E38" i="235"/>
  <c r="E45" i="235" s="1"/>
  <c r="D38" i="235"/>
  <c r="D45" i="235" s="1"/>
  <c r="C38" i="235"/>
  <c r="T27" i="235"/>
  <c r="AA26" i="235"/>
  <c r="Y26" i="235"/>
  <c r="X26" i="235"/>
  <c r="Z26" i="235" s="1"/>
  <c r="W26" i="235"/>
  <c r="V26" i="235"/>
  <c r="U26" i="235"/>
  <c r="T26" i="235"/>
  <c r="S26" i="235"/>
  <c r="R26" i="235"/>
  <c r="Q26" i="235"/>
  <c r="P26" i="235"/>
  <c r="O26" i="235"/>
  <c r="N26" i="235"/>
  <c r="M26" i="235"/>
  <c r="L26" i="235"/>
  <c r="K26" i="235"/>
  <c r="J26" i="235"/>
  <c r="I26" i="235"/>
  <c r="H26" i="235"/>
  <c r="G26" i="235"/>
  <c r="F26" i="235"/>
  <c r="E26" i="235"/>
  <c r="D26" i="235"/>
  <c r="C26" i="235"/>
  <c r="AA14" i="235"/>
  <c r="AA27" i="235" s="1"/>
  <c r="Y14" i="235"/>
  <c r="Y27" i="235" s="1"/>
  <c r="X14" i="235"/>
  <c r="W14" i="235"/>
  <c r="W27" i="235" s="1"/>
  <c r="W46" i="235" s="1"/>
  <c r="V14" i="235"/>
  <c r="V27" i="235" s="1"/>
  <c r="U14" i="235"/>
  <c r="T14" i="235"/>
  <c r="S14" i="235"/>
  <c r="S27" i="235" s="1"/>
  <c r="R14" i="235"/>
  <c r="R27" i="235" s="1"/>
  <c r="Q14" i="235"/>
  <c r="Q27" i="235" s="1"/>
  <c r="Q46" i="235" s="1"/>
  <c r="P14" i="235"/>
  <c r="O14" i="235"/>
  <c r="O27" i="235" s="1"/>
  <c r="O46" i="235" s="1"/>
  <c r="N14" i="235"/>
  <c r="M14" i="235"/>
  <c r="L14" i="235"/>
  <c r="L27" i="235" s="1"/>
  <c r="K14" i="235"/>
  <c r="K27" i="235" s="1"/>
  <c r="J14" i="235"/>
  <c r="J27" i="235" s="1"/>
  <c r="I14" i="235"/>
  <c r="I27" i="235" s="1"/>
  <c r="I46" i="235" s="1"/>
  <c r="H14" i="235"/>
  <c r="G14" i="235"/>
  <c r="G27" i="235" s="1"/>
  <c r="G46" i="235" s="1"/>
  <c r="F14" i="235"/>
  <c r="E14" i="235"/>
  <c r="D14" i="235"/>
  <c r="D27" i="235" s="1"/>
  <c r="C14" i="235"/>
  <c r="C27" i="235" s="1"/>
  <c r="AA51" i="236"/>
  <c r="Y51" i="236"/>
  <c r="X51" i="236"/>
  <c r="W51" i="236"/>
  <c r="V51" i="236"/>
  <c r="U51" i="236"/>
  <c r="T51" i="236"/>
  <c r="S51" i="236"/>
  <c r="R51" i="236"/>
  <c r="Q51" i="236"/>
  <c r="P51" i="236"/>
  <c r="O51" i="236"/>
  <c r="N51" i="236"/>
  <c r="M51" i="236"/>
  <c r="L51" i="236"/>
  <c r="K51" i="236"/>
  <c r="J51" i="236"/>
  <c r="I51" i="236"/>
  <c r="H51" i="236"/>
  <c r="G51" i="236"/>
  <c r="F51" i="236"/>
  <c r="E51" i="236"/>
  <c r="D51" i="236"/>
  <c r="C51" i="236"/>
  <c r="Q45" i="236"/>
  <c r="I45" i="236"/>
  <c r="AA44" i="236"/>
  <c r="Z44" i="236"/>
  <c r="Y44" i="236"/>
  <c r="X44" i="236"/>
  <c r="W44" i="236"/>
  <c r="V44" i="236"/>
  <c r="U44" i="236"/>
  <c r="T44" i="236"/>
  <c r="S44" i="236"/>
  <c r="R44" i="236"/>
  <c r="Q44" i="236"/>
  <c r="P44" i="236"/>
  <c r="O44" i="236"/>
  <c r="N44" i="236"/>
  <c r="M44" i="236"/>
  <c r="L44" i="236"/>
  <c r="K44" i="236"/>
  <c r="J44" i="236"/>
  <c r="I44" i="236"/>
  <c r="H44" i="236"/>
  <c r="G44" i="236"/>
  <c r="F44" i="236"/>
  <c r="E44" i="236"/>
  <c r="D44" i="236"/>
  <c r="C44" i="236"/>
  <c r="AA38" i="236"/>
  <c r="Y38" i="236"/>
  <c r="Y45" i="236" s="1"/>
  <c r="X38" i="236"/>
  <c r="X45" i="236" s="1"/>
  <c r="W38" i="236"/>
  <c r="W45" i="236" s="1"/>
  <c r="V38" i="236"/>
  <c r="V45" i="236" s="1"/>
  <c r="U38" i="236"/>
  <c r="U45" i="236" s="1"/>
  <c r="T38" i="236"/>
  <c r="T45" i="236" s="1"/>
  <c r="S38" i="236"/>
  <c r="S45" i="236" s="1"/>
  <c r="R38" i="236"/>
  <c r="R45" i="236" s="1"/>
  <c r="Q38" i="236"/>
  <c r="P38" i="236"/>
  <c r="P45" i="236" s="1"/>
  <c r="O38" i="236"/>
  <c r="O45" i="236" s="1"/>
  <c r="N38" i="236"/>
  <c r="N45" i="236" s="1"/>
  <c r="M38" i="236"/>
  <c r="L38" i="236"/>
  <c r="L45" i="236" s="1"/>
  <c r="K38" i="236"/>
  <c r="K45" i="236" s="1"/>
  <c r="J38" i="236"/>
  <c r="J45" i="236" s="1"/>
  <c r="I38" i="236"/>
  <c r="H38" i="236"/>
  <c r="H45" i="236" s="1"/>
  <c r="G38" i="236"/>
  <c r="G45" i="236" s="1"/>
  <c r="F38" i="236"/>
  <c r="F45" i="236" s="1"/>
  <c r="E38" i="236"/>
  <c r="E45" i="236" s="1"/>
  <c r="D38" i="236"/>
  <c r="D45" i="236" s="1"/>
  <c r="C38" i="236"/>
  <c r="C45" i="236" s="1"/>
  <c r="T27" i="236"/>
  <c r="AA26" i="236"/>
  <c r="Y26" i="236"/>
  <c r="X26" i="236"/>
  <c r="Z26" i="236" s="1"/>
  <c r="W26" i="236"/>
  <c r="V26" i="236"/>
  <c r="U26" i="236"/>
  <c r="T26" i="236"/>
  <c r="S26" i="236"/>
  <c r="R26" i="236"/>
  <c r="Q26" i="236"/>
  <c r="P26" i="236"/>
  <c r="O26" i="236"/>
  <c r="N26" i="236"/>
  <c r="M26" i="236"/>
  <c r="L26" i="236"/>
  <c r="K26" i="236"/>
  <c r="J26" i="236"/>
  <c r="I26" i="236"/>
  <c r="H26" i="236"/>
  <c r="G26" i="236"/>
  <c r="F26" i="236"/>
  <c r="E26" i="236"/>
  <c r="D26" i="236"/>
  <c r="C26" i="236"/>
  <c r="AA14" i="236"/>
  <c r="AA27" i="236" s="1"/>
  <c r="Y14" i="236"/>
  <c r="Y27" i="236" s="1"/>
  <c r="X14" i="236"/>
  <c r="X27" i="236" s="1"/>
  <c r="W14" i="236"/>
  <c r="W27" i="236" s="1"/>
  <c r="W46" i="236" s="1"/>
  <c r="V14" i="236"/>
  <c r="V27" i="236" s="1"/>
  <c r="V46" i="236" s="1"/>
  <c r="U14" i="236"/>
  <c r="U27" i="236" s="1"/>
  <c r="U46" i="236" s="1"/>
  <c r="T14" i="236"/>
  <c r="S14" i="236"/>
  <c r="S27" i="236" s="1"/>
  <c r="R14" i="236"/>
  <c r="R27" i="236" s="1"/>
  <c r="Q14" i="236"/>
  <c r="Q27" i="236" s="1"/>
  <c r="P14" i="236"/>
  <c r="P27" i="236" s="1"/>
  <c r="P46" i="236" s="1"/>
  <c r="O14" i="236"/>
  <c r="O27" i="236" s="1"/>
  <c r="O46" i="236" s="1"/>
  <c r="N14" i="236"/>
  <c r="N27" i="236" s="1"/>
  <c r="N46" i="236" s="1"/>
  <c r="M14" i="236"/>
  <c r="M27" i="236" s="1"/>
  <c r="L14" i="236"/>
  <c r="L27" i="236" s="1"/>
  <c r="K14" i="236"/>
  <c r="K27" i="236" s="1"/>
  <c r="J14" i="236"/>
  <c r="J27" i="236" s="1"/>
  <c r="I14" i="236"/>
  <c r="I27" i="236" s="1"/>
  <c r="H14" i="236"/>
  <c r="H27" i="236" s="1"/>
  <c r="H46" i="236" s="1"/>
  <c r="G14" i="236"/>
  <c r="G27" i="236" s="1"/>
  <c r="G46" i="236" s="1"/>
  <c r="F14" i="236"/>
  <c r="F27" i="236" s="1"/>
  <c r="F46" i="236" s="1"/>
  <c r="E14" i="236"/>
  <c r="E27" i="236" s="1"/>
  <c r="E46" i="236" s="1"/>
  <c r="D14" i="236"/>
  <c r="D27" i="236" s="1"/>
  <c r="C14" i="236"/>
  <c r="C27" i="236" s="1"/>
  <c r="AA51" i="237"/>
  <c r="Y51" i="237"/>
  <c r="X51" i="237"/>
  <c r="Z51" i="237" s="1"/>
  <c r="W51" i="237"/>
  <c r="V51" i="237"/>
  <c r="U51" i="237"/>
  <c r="T51" i="237"/>
  <c r="S51" i="237"/>
  <c r="R51" i="237"/>
  <c r="Q51" i="237"/>
  <c r="P51" i="237"/>
  <c r="O51" i="237"/>
  <c r="N51" i="237"/>
  <c r="M51" i="237"/>
  <c r="L51" i="237"/>
  <c r="K51" i="237"/>
  <c r="J51" i="237"/>
  <c r="I51" i="237"/>
  <c r="H51" i="237"/>
  <c r="G51" i="237"/>
  <c r="F51" i="237"/>
  <c r="E51" i="237"/>
  <c r="D51" i="237"/>
  <c r="C51" i="237"/>
  <c r="AA44" i="237"/>
  <c r="Z44" i="237"/>
  <c r="Y44" i="237"/>
  <c r="X44" i="237"/>
  <c r="W44" i="237"/>
  <c r="V44" i="237"/>
  <c r="U44" i="237"/>
  <c r="T44" i="237"/>
  <c r="S44" i="237"/>
  <c r="R44" i="237"/>
  <c r="Q44" i="237"/>
  <c r="P44" i="237"/>
  <c r="O44" i="237"/>
  <c r="N44" i="237"/>
  <c r="M44" i="237"/>
  <c r="L44" i="237"/>
  <c r="K44" i="237"/>
  <c r="J44" i="237"/>
  <c r="I44" i="237"/>
  <c r="H44" i="237"/>
  <c r="G44" i="237"/>
  <c r="F44" i="237"/>
  <c r="E44" i="237"/>
  <c r="D44" i="237"/>
  <c r="C44" i="237"/>
  <c r="AA38" i="237"/>
  <c r="AA45" i="237" s="1"/>
  <c r="Y38" i="237"/>
  <c r="Y45" i="237" s="1"/>
  <c r="X38" i="237"/>
  <c r="X45" i="237" s="1"/>
  <c r="W38" i="237"/>
  <c r="W45" i="237" s="1"/>
  <c r="V38" i="237"/>
  <c r="V45" i="237" s="1"/>
  <c r="U38" i="237"/>
  <c r="U45" i="237" s="1"/>
  <c r="T38" i="237"/>
  <c r="T45" i="237" s="1"/>
  <c r="S38" i="237"/>
  <c r="S45" i="237" s="1"/>
  <c r="R38" i="237"/>
  <c r="R45" i="237" s="1"/>
  <c r="Q38" i="237"/>
  <c r="P38" i="237"/>
  <c r="P45" i="237" s="1"/>
  <c r="O38" i="237"/>
  <c r="O45" i="237" s="1"/>
  <c r="N38" i="237"/>
  <c r="N45" i="237" s="1"/>
  <c r="M38" i="237"/>
  <c r="M45" i="237" s="1"/>
  <c r="L38" i="237"/>
  <c r="K38" i="237"/>
  <c r="K45" i="237" s="1"/>
  <c r="J38" i="237"/>
  <c r="I38" i="237"/>
  <c r="I45" i="237" s="1"/>
  <c r="H38" i="237"/>
  <c r="H45" i="237" s="1"/>
  <c r="G38" i="237"/>
  <c r="G45" i="237" s="1"/>
  <c r="F38" i="237"/>
  <c r="F45" i="237" s="1"/>
  <c r="E38" i="237"/>
  <c r="E45" i="237" s="1"/>
  <c r="D38" i="237"/>
  <c r="D45" i="237" s="1"/>
  <c r="C38" i="237"/>
  <c r="C45" i="237" s="1"/>
  <c r="L27" i="237"/>
  <c r="AA26" i="237"/>
  <c r="Y26" i="237"/>
  <c r="X26" i="237"/>
  <c r="Z26" i="237" s="1"/>
  <c r="W26" i="237"/>
  <c r="V26" i="237"/>
  <c r="U26" i="237"/>
  <c r="T26" i="237"/>
  <c r="S26" i="237"/>
  <c r="R26" i="237"/>
  <c r="Q26" i="237"/>
  <c r="P26" i="237"/>
  <c r="O26" i="237"/>
  <c r="N26" i="237"/>
  <c r="M26" i="237"/>
  <c r="L26" i="237"/>
  <c r="K26" i="237"/>
  <c r="J26" i="237"/>
  <c r="I26" i="237"/>
  <c r="H26" i="237"/>
  <c r="G26" i="237"/>
  <c r="F26" i="237"/>
  <c r="E26" i="237"/>
  <c r="D26" i="237"/>
  <c r="C26" i="237"/>
  <c r="AA14" i="237"/>
  <c r="AA27" i="237" s="1"/>
  <c r="Y14" i="237"/>
  <c r="Y27" i="237" s="1"/>
  <c r="X14" i="237"/>
  <c r="X27" i="237" s="1"/>
  <c r="W14" i="237"/>
  <c r="W27" i="237" s="1"/>
  <c r="W46" i="237" s="1"/>
  <c r="V14" i="237"/>
  <c r="V27" i="237" s="1"/>
  <c r="V46" i="237" s="1"/>
  <c r="U14" i="237"/>
  <c r="U27" i="237" s="1"/>
  <c r="U46" i="237" s="1"/>
  <c r="T14" i="237"/>
  <c r="T27" i="237" s="1"/>
  <c r="T46" i="237" s="1"/>
  <c r="S14" i="237"/>
  <c r="S27" i="237" s="1"/>
  <c r="R14" i="237"/>
  <c r="R27" i="237" s="1"/>
  <c r="Q14" i="237"/>
  <c r="Q27" i="237" s="1"/>
  <c r="P14" i="237"/>
  <c r="P27" i="237" s="1"/>
  <c r="P46" i="237" s="1"/>
  <c r="O14" i="237"/>
  <c r="O27" i="237" s="1"/>
  <c r="O46" i="237" s="1"/>
  <c r="N14" i="237"/>
  <c r="N27" i="237" s="1"/>
  <c r="N46" i="237" s="1"/>
  <c r="M14" i="237"/>
  <c r="M27" i="237" s="1"/>
  <c r="M46" i="237" s="1"/>
  <c r="L14" i="237"/>
  <c r="K14" i="237"/>
  <c r="K27" i="237" s="1"/>
  <c r="J14" i="237"/>
  <c r="J27" i="237" s="1"/>
  <c r="I14" i="237"/>
  <c r="I27" i="237" s="1"/>
  <c r="H14" i="237"/>
  <c r="H27" i="237" s="1"/>
  <c r="H46" i="237" s="1"/>
  <c r="G14" i="237"/>
  <c r="G27" i="237" s="1"/>
  <c r="G46" i="237" s="1"/>
  <c r="F14" i="237"/>
  <c r="F27" i="237" s="1"/>
  <c r="F46" i="237" s="1"/>
  <c r="E14" i="237"/>
  <c r="E27" i="237" s="1"/>
  <c r="E46" i="237" s="1"/>
  <c r="D14" i="237"/>
  <c r="D27" i="237" s="1"/>
  <c r="C14" i="237"/>
  <c r="C27" i="237" s="1"/>
  <c r="AA51" i="238"/>
  <c r="Y51" i="238"/>
  <c r="X51" i="238"/>
  <c r="Z51" i="238" s="1"/>
  <c r="W51" i="238"/>
  <c r="V51" i="238"/>
  <c r="U51" i="238"/>
  <c r="T51" i="238"/>
  <c r="S51" i="238"/>
  <c r="R51" i="238"/>
  <c r="Q51" i="238"/>
  <c r="P51" i="238"/>
  <c r="O51" i="238"/>
  <c r="N51" i="238"/>
  <c r="M51" i="238"/>
  <c r="L51" i="238"/>
  <c r="K51" i="238"/>
  <c r="J51" i="238"/>
  <c r="I51" i="238"/>
  <c r="H51" i="238"/>
  <c r="G51" i="238"/>
  <c r="F51" i="238"/>
  <c r="E51" i="238"/>
  <c r="D51" i="238"/>
  <c r="C51" i="238"/>
  <c r="AA44" i="238"/>
  <c r="Z44" i="238"/>
  <c r="Y44" i="238"/>
  <c r="X44" i="238"/>
  <c r="W44" i="238"/>
  <c r="V44" i="238"/>
  <c r="U44" i="238"/>
  <c r="T44" i="238"/>
  <c r="S44" i="238"/>
  <c r="R44" i="238"/>
  <c r="Q44" i="238"/>
  <c r="P44" i="238"/>
  <c r="O44" i="238"/>
  <c r="N44" i="238"/>
  <c r="M44" i="238"/>
  <c r="L44" i="238"/>
  <c r="K44" i="238"/>
  <c r="J44" i="238"/>
  <c r="I44" i="238"/>
  <c r="H44" i="238"/>
  <c r="G44" i="238"/>
  <c r="F44" i="238"/>
  <c r="E44" i="238"/>
  <c r="D44" i="238"/>
  <c r="C44" i="238"/>
  <c r="AA38" i="238"/>
  <c r="AA45" i="238" s="1"/>
  <c r="Y38" i="238"/>
  <c r="Y45" i="238" s="1"/>
  <c r="X38" i="238"/>
  <c r="X45" i="238" s="1"/>
  <c r="W38" i="238"/>
  <c r="W45" i="238" s="1"/>
  <c r="V38" i="238"/>
  <c r="V45" i="238" s="1"/>
  <c r="U38" i="238"/>
  <c r="U45" i="238" s="1"/>
  <c r="T38" i="238"/>
  <c r="T45" i="238" s="1"/>
  <c r="S38" i="238"/>
  <c r="S45" i="238" s="1"/>
  <c r="R38" i="238"/>
  <c r="R45" i="238" s="1"/>
  <c r="Q38" i="238"/>
  <c r="Q45" i="238" s="1"/>
  <c r="P38" i="238"/>
  <c r="P45" i="238" s="1"/>
  <c r="O38" i="238"/>
  <c r="O45" i="238" s="1"/>
  <c r="N38" i="238"/>
  <c r="N45" i="238" s="1"/>
  <c r="M38" i="238"/>
  <c r="M45" i="238" s="1"/>
  <c r="L38" i="238"/>
  <c r="L45" i="238" s="1"/>
  <c r="K38" i="238"/>
  <c r="K45" i="238" s="1"/>
  <c r="J38" i="238"/>
  <c r="J45" i="238" s="1"/>
  <c r="I38" i="238"/>
  <c r="I45" i="238" s="1"/>
  <c r="H38" i="238"/>
  <c r="H45" i="238" s="1"/>
  <c r="G38" i="238"/>
  <c r="G45" i="238" s="1"/>
  <c r="F38" i="238"/>
  <c r="F45" i="238" s="1"/>
  <c r="E38" i="238"/>
  <c r="E45" i="238" s="1"/>
  <c r="D38" i="238"/>
  <c r="D45" i="238" s="1"/>
  <c r="C38" i="238"/>
  <c r="C45" i="238" s="1"/>
  <c r="T27" i="238"/>
  <c r="T46" i="238" s="1"/>
  <c r="L27" i="238"/>
  <c r="AA26" i="238"/>
  <c r="Y26" i="238"/>
  <c r="X26" i="238"/>
  <c r="Z26" i="238" s="1"/>
  <c r="W26" i="238"/>
  <c r="V26" i="238"/>
  <c r="U26" i="238"/>
  <c r="T26" i="238"/>
  <c r="S26" i="238"/>
  <c r="R26" i="238"/>
  <c r="Q26" i="238"/>
  <c r="P26" i="238"/>
  <c r="O26" i="238"/>
  <c r="N26" i="238"/>
  <c r="M26" i="238"/>
  <c r="L26" i="238"/>
  <c r="K26" i="238"/>
  <c r="J26" i="238"/>
  <c r="I26" i="238"/>
  <c r="H26" i="238"/>
  <c r="G26" i="238"/>
  <c r="F26" i="238"/>
  <c r="E26" i="238"/>
  <c r="D26" i="238"/>
  <c r="C26" i="238"/>
  <c r="AA14" i="238"/>
  <c r="AA27" i="238" s="1"/>
  <c r="Y14" i="238"/>
  <c r="Y27" i="238" s="1"/>
  <c r="X14" i="238"/>
  <c r="X27" i="238" s="1"/>
  <c r="W14" i="238"/>
  <c r="W27" i="238" s="1"/>
  <c r="W46" i="238" s="1"/>
  <c r="V14" i="238"/>
  <c r="U14" i="238"/>
  <c r="U27" i="238" s="1"/>
  <c r="T14" i="238"/>
  <c r="S14" i="238"/>
  <c r="S27" i="238" s="1"/>
  <c r="R14" i="238"/>
  <c r="R27" i="238" s="1"/>
  <c r="Q14" i="238"/>
  <c r="Q27" i="238" s="1"/>
  <c r="P14" i="238"/>
  <c r="P27" i="238" s="1"/>
  <c r="P46" i="238" s="1"/>
  <c r="O14" i="238"/>
  <c r="O27" i="238" s="1"/>
  <c r="O46" i="238" s="1"/>
  <c r="N14" i="238"/>
  <c r="N27" i="238" s="1"/>
  <c r="N46" i="238" s="1"/>
  <c r="M14" i="238"/>
  <c r="M27" i="238" s="1"/>
  <c r="L14" i="238"/>
  <c r="K14" i="238"/>
  <c r="K27" i="238" s="1"/>
  <c r="J14" i="238"/>
  <c r="J27" i="238" s="1"/>
  <c r="I14" i="238"/>
  <c r="I27" i="238" s="1"/>
  <c r="H14" i="238"/>
  <c r="H27" i="238" s="1"/>
  <c r="H46" i="238" s="1"/>
  <c r="G14" i="238"/>
  <c r="G27" i="238" s="1"/>
  <c r="G46" i="238" s="1"/>
  <c r="F14" i="238"/>
  <c r="F27" i="238" s="1"/>
  <c r="F46" i="238" s="1"/>
  <c r="E14" i="238"/>
  <c r="E27" i="238" s="1"/>
  <c r="D14" i="238"/>
  <c r="D27" i="238" s="1"/>
  <c r="C14" i="238"/>
  <c r="C27" i="238" s="1"/>
  <c r="AA51" i="239"/>
  <c r="Y51" i="239"/>
  <c r="X51" i="239"/>
  <c r="Z51" i="239" s="1"/>
  <c r="W51" i="239"/>
  <c r="V51" i="239"/>
  <c r="U51" i="239"/>
  <c r="T51" i="239"/>
  <c r="S51" i="239"/>
  <c r="R51" i="239"/>
  <c r="Q51" i="239"/>
  <c r="P51" i="239"/>
  <c r="O51" i="239"/>
  <c r="N51" i="239"/>
  <c r="M51" i="239"/>
  <c r="L51" i="239"/>
  <c r="K51" i="239"/>
  <c r="J51" i="239"/>
  <c r="I51" i="239"/>
  <c r="H51" i="239"/>
  <c r="G51" i="239"/>
  <c r="F51" i="239"/>
  <c r="E51" i="239"/>
  <c r="D51" i="239"/>
  <c r="C51" i="239"/>
  <c r="AA44" i="239"/>
  <c r="Z44" i="239"/>
  <c r="Y44" i="239"/>
  <c r="X44" i="239"/>
  <c r="W44" i="239"/>
  <c r="V44" i="239"/>
  <c r="U44" i="239"/>
  <c r="T44" i="239"/>
  <c r="S44" i="239"/>
  <c r="R44" i="239"/>
  <c r="Q44" i="239"/>
  <c r="P44" i="239"/>
  <c r="O44" i="239"/>
  <c r="N44" i="239"/>
  <c r="M44" i="239"/>
  <c r="L44" i="239"/>
  <c r="K44" i="239"/>
  <c r="J44" i="239"/>
  <c r="I44" i="239"/>
  <c r="H44" i="239"/>
  <c r="G44" i="239"/>
  <c r="F44" i="239"/>
  <c r="E44" i="239"/>
  <c r="D44" i="239"/>
  <c r="C44" i="239"/>
  <c r="AA38" i="239"/>
  <c r="AA45" i="239" s="1"/>
  <c r="Y38" i="239"/>
  <c r="X38" i="239"/>
  <c r="X45" i="239" s="1"/>
  <c r="W38" i="239"/>
  <c r="W45" i="239" s="1"/>
  <c r="V38" i="239"/>
  <c r="V45" i="239" s="1"/>
  <c r="U38" i="239"/>
  <c r="U45" i="239" s="1"/>
  <c r="T38" i="239"/>
  <c r="T45" i="239" s="1"/>
  <c r="S38" i="239"/>
  <c r="S45" i="239" s="1"/>
  <c r="R38" i="239"/>
  <c r="R45" i="239" s="1"/>
  <c r="Q38" i="239"/>
  <c r="Q45" i="239" s="1"/>
  <c r="P38" i="239"/>
  <c r="P45" i="239" s="1"/>
  <c r="O38" i="239"/>
  <c r="O45" i="239" s="1"/>
  <c r="N38" i="239"/>
  <c r="N45" i="239" s="1"/>
  <c r="M38" i="239"/>
  <c r="M45" i="239" s="1"/>
  <c r="L38" i="239"/>
  <c r="L45" i="239" s="1"/>
  <c r="K38" i="239"/>
  <c r="K45" i="239" s="1"/>
  <c r="J38" i="239"/>
  <c r="J45" i="239" s="1"/>
  <c r="I38" i="239"/>
  <c r="I45" i="239" s="1"/>
  <c r="H38" i="239"/>
  <c r="H45" i="239" s="1"/>
  <c r="G38" i="239"/>
  <c r="G45" i="239" s="1"/>
  <c r="F38" i="239"/>
  <c r="F45" i="239" s="1"/>
  <c r="E38" i="239"/>
  <c r="E45" i="239" s="1"/>
  <c r="D38" i="239"/>
  <c r="D45" i="239" s="1"/>
  <c r="C38" i="239"/>
  <c r="C45" i="239" s="1"/>
  <c r="L27" i="239"/>
  <c r="AA26" i="239"/>
  <c r="Y26" i="239"/>
  <c r="Z26" i="239" s="1"/>
  <c r="X26" i="239"/>
  <c r="W26" i="239"/>
  <c r="V26" i="239"/>
  <c r="U26" i="239"/>
  <c r="T26" i="239"/>
  <c r="S26" i="239"/>
  <c r="R26" i="239"/>
  <c r="Q26" i="239"/>
  <c r="P26" i="239"/>
  <c r="O26" i="239"/>
  <c r="N26" i="239"/>
  <c r="M26" i="239"/>
  <c r="L26" i="239"/>
  <c r="K26" i="239"/>
  <c r="J26" i="239"/>
  <c r="I26" i="239"/>
  <c r="H26" i="239"/>
  <c r="G26" i="239"/>
  <c r="F26" i="239"/>
  <c r="E26" i="239"/>
  <c r="D26" i="239"/>
  <c r="C26" i="239"/>
  <c r="AA14" i="239"/>
  <c r="AA27" i="239" s="1"/>
  <c r="Y14" i="239"/>
  <c r="Y27" i="239" s="1"/>
  <c r="X14" i="239"/>
  <c r="X27" i="239" s="1"/>
  <c r="W14" i="239"/>
  <c r="W27" i="239" s="1"/>
  <c r="W46" i="239" s="1"/>
  <c r="V14" i="239"/>
  <c r="V27" i="239" s="1"/>
  <c r="V46" i="239" s="1"/>
  <c r="U14" i="239"/>
  <c r="U27" i="239" s="1"/>
  <c r="U46" i="239" s="1"/>
  <c r="T14" i="239"/>
  <c r="T27" i="239" s="1"/>
  <c r="T46" i="239" s="1"/>
  <c r="S14" i="239"/>
  <c r="S27" i="239" s="1"/>
  <c r="R14" i="239"/>
  <c r="R27" i="239" s="1"/>
  <c r="Q14" i="239"/>
  <c r="Q27" i="239" s="1"/>
  <c r="P14" i="239"/>
  <c r="P27" i="239" s="1"/>
  <c r="P46" i="239" s="1"/>
  <c r="O14" i="239"/>
  <c r="O27" i="239" s="1"/>
  <c r="O46" i="239" s="1"/>
  <c r="N14" i="239"/>
  <c r="N27" i="239" s="1"/>
  <c r="N46" i="239" s="1"/>
  <c r="M14" i="239"/>
  <c r="M27" i="239" s="1"/>
  <c r="M46" i="239" s="1"/>
  <c r="L14" i="239"/>
  <c r="K14" i="239"/>
  <c r="K27" i="239" s="1"/>
  <c r="J14" i="239"/>
  <c r="J27" i="239" s="1"/>
  <c r="I14" i="239"/>
  <c r="I27" i="239" s="1"/>
  <c r="H14" i="239"/>
  <c r="H27" i="239" s="1"/>
  <c r="H46" i="239" s="1"/>
  <c r="G14" i="239"/>
  <c r="G27" i="239" s="1"/>
  <c r="G46" i="239" s="1"/>
  <c r="F14" i="239"/>
  <c r="F27" i="239" s="1"/>
  <c r="F46" i="239" s="1"/>
  <c r="E14" i="239"/>
  <c r="E27" i="239" s="1"/>
  <c r="E46" i="239" s="1"/>
  <c r="D14" i="239"/>
  <c r="D27" i="239" s="1"/>
  <c r="C14" i="239"/>
  <c r="C27" i="239" s="1"/>
  <c r="AA51" i="240"/>
  <c r="Y51" i="240"/>
  <c r="X51" i="240"/>
  <c r="Z51" i="240" s="1"/>
  <c r="W51" i="240"/>
  <c r="V51" i="240"/>
  <c r="U51" i="240"/>
  <c r="T51" i="240"/>
  <c r="S51" i="240"/>
  <c r="R51" i="240"/>
  <c r="Q51" i="240"/>
  <c r="P51" i="240"/>
  <c r="O51" i="240"/>
  <c r="N51" i="240"/>
  <c r="M51" i="240"/>
  <c r="L51" i="240"/>
  <c r="K51" i="240"/>
  <c r="J51" i="240"/>
  <c r="I51" i="240"/>
  <c r="H51" i="240"/>
  <c r="G51" i="240"/>
  <c r="F51" i="240"/>
  <c r="E51" i="240"/>
  <c r="D51" i="240"/>
  <c r="C51" i="240"/>
  <c r="AA44" i="240"/>
  <c r="Y44" i="240"/>
  <c r="X44" i="240"/>
  <c r="Z44" i="240" s="1"/>
  <c r="W44" i="240"/>
  <c r="V44" i="240"/>
  <c r="U44" i="240"/>
  <c r="T44" i="240"/>
  <c r="S44" i="240"/>
  <c r="R44" i="240"/>
  <c r="Q44" i="240"/>
  <c r="P44" i="240"/>
  <c r="O44" i="240"/>
  <c r="N44" i="240"/>
  <c r="M44" i="240"/>
  <c r="L44" i="240"/>
  <c r="K44" i="240"/>
  <c r="J44" i="240"/>
  <c r="I44" i="240"/>
  <c r="H44" i="240"/>
  <c r="G44" i="240"/>
  <c r="F44" i="240"/>
  <c r="E44" i="240"/>
  <c r="D44" i="240"/>
  <c r="C44" i="240"/>
  <c r="AA38" i="240"/>
  <c r="Y38" i="240"/>
  <c r="X38" i="240"/>
  <c r="X45" i="240" s="1"/>
  <c r="Z45" i="240" s="1"/>
  <c r="W38" i="240"/>
  <c r="W45" i="240" s="1"/>
  <c r="V38" i="240"/>
  <c r="V45" i="240" s="1"/>
  <c r="U38" i="240"/>
  <c r="U45" i="240" s="1"/>
  <c r="T38" i="240"/>
  <c r="T45" i="240" s="1"/>
  <c r="S38" i="240"/>
  <c r="S45" i="240" s="1"/>
  <c r="R38" i="240"/>
  <c r="R45" i="240" s="1"/>
  <c r="Q38" i="240"/>
  <c r="Q45" i="240" s="1"/>
  <c r="P38" i="240"/>
  <c r="P45" i="240" s="1"/>
  <c r="O38" i="240"/>
  <c r="O45" i="240" s="1"/>
  <c r="N38" i="240"/>
  <c r="N45" i="240" s="1"/>
  <c r="M38" i="240"/>
  <c r="M45" i="240" s="1"/>
  <c r="L38" i="240"/>
  <c r="L45" i="240" s="1"/>
  <c r="K38" i="240"/>
  <c r="K45" i="240" s="1"/>
  <c r="J38" i="240"/>
  <c r="J45" i="240" s="1"/>
  <c r="I38" i="240"/>
  <c r="I45" i="240" s="1"/>
  <c r="H38" i="240"/>
  <c r="H45" i="240" s="1"/>
  <c r="G38" i="240"/>
  <c r="G45" i="240" s="1"/>
  <c r="F38" i="240"/>
  <c r="F45" i="240" s="1"/>
  <c r="E38" i="240"/>
  <c r="E45" i="240" s="1"/>
  <c r="D38" i="240"/>
  <c r="D45" i="240" s="1"/>
  <c r="C38" i="240"/>
  <c r="C45" i="240" s="1"/>
  <c r="D27" i="240"/>
  <c r="AA26" i="240"/>
  <c r="Y26" i="240"/>
  <c r="X26" i="240"/>
  <c r="Z26" i="240" s="1"/>
  <c r="W26" i="240"/>
  <c r="V26" i="240"/>
  <c r="U26" i="240"/>
  <c r="T26" i="240"/>
  <c r="S26" i="240"/>
  <c r="R26" i="240"/>
  <c r="Q26" i="240"/>
  <c r="P26" i="240"/>
  <c r="O26" i="240"/>
  <c r="N26" i="240"/>
  <c r="M26" i="240"/>
  <c r="L26" i="240"/>
  <c r="K26" i="240"/>
  <c r="J26" i="240"/>
  <c r="I26" i="240"/>
  <c r="H26" i="240"/>
  <c r="G26" i="240"/>
  <c r="F26" i="240"/>
  <c r="E26" i="240"/>
  <c r="D26" i="240"/>
  <c r="C26" i="240"/>
  <c r="AA14" i="240"/>
  <c r="AA27" i="240" s="1"/>
  <c r="Y14" i="240"/>
  <c r="Y27" i="240" s="1"/>
  <c r="X14" i="240"/>
  <c r="X27" i="240" s="1"/>
  <c r="W14" i="240"/>
  <c r="W27" i="240" s="1"/>
  <c r="W46" i="240" s="1"/>
  <c r="V14" i="240"/>
  <c r="V27" i="240" s="1"/>
  <c r="V46" i="240" s="1"/>
  <c r="U14" i="240"/>
  <c r="U27" i="240" s="1"/>
  <c r="U46" i="240" s="1"/>
  <c r="T14" i="240"/>
  <c r="S14" i="240"/>
  <c r="S27" i="240" s="1"/>
  <c r="S46" i="240" s="1"/>
  <c r="R14" i="240"/>
  <c r="R27" i="240" s="1"/>
  <c r="Q14" i="240"/>
  <c r="Q27" i="240" s="1"/>
  <c r="P14" i="240"/>
  <c r="P27" i="240" s="1"/>
  <c r="O14" i="240"/>
  <c r="O27" i="240" s="1"/>
  <c r="O46" i="240" s="1"/>
  <c r="N14" i="240"/>
  <c r="N27" i="240" s="1"/>
  <c r="N46" i="240" s="1"/>
  <c r="M14" i="240"/>
  <c r="M27" i="240" s="1"/>
  <c r="M46" i="240" s="1"/>
  <c r="L14" i="240"/>
  <c r="L27" i="240" s="1"/>
  <c r="L46" i="240" s="1"/>
  <c r="K14" i="240"/>
  <c r="K27" i="240" s="1"/>
  <c r="K46" i="240" s="1"/>
  <c r="J14" i="240"/>
  <c r="J27" i="240" s="1"/>
  <c r="I14" i="240"/>
  <c r="I27" i="240" s="1"/>
  <c r="H14" i="240"/>
  <c r="H27" i="240" s="1"/>
  <c r="G14" i="240"/>
  <c r="G27" i="240" s="1"/>
  <c r="G46" i="240" s="1"/>
  <c r="F14" i="240"/>
  <c r="F27" i="240" s="1"/>
  <c r="F46" i="240" s="1"/>
  <c r="E14" i="240"/>
  <c r="E27" i="240" s="1"/>
  <c r="E46" i="240" s="1"/>
  <c r="D14" i="240"/>
  <c r="C14" i="240"/>
  <c r="C27" i="240" s="1"/>
  <c r="C46" i="240" s="1"/>
  <c r="AA51" i="241"/>
  <c r="Y51" i="241"/>
  <c r="X51" i="241"/>
  <c r="Z51" i="241" s="1"/>
  <c r="W51" i="241"/>
  <c r="V51" i="241"/>
  <c r="U51" i="241"/>
  <c r="T51" i="241"/>
  <c r="S51" i="241"/>
  <c r="R51" i="241"/>
  <c r="Q51" i="241"/>
  <c r="P51" i="241"/>
  <c r="O51" i="241"/>
  <c r="N51" i="241"/>
  <c r="M51" i="241"/>
  <c r="L51" i="241"/>
  <c r="K51" i="241"/>
  <c r="J51" i="241"/>
  <c r="I51" i="241"/>
  <c r="H51" i="241"/>
  <c r="G51" i="241"/>
  <c r="F51" i="241"/>
  <c r="E51" i="241"/>
  <c r="D51" i="241"/>
  <c r="C51" i="241"/>
  <c r="AA44" i="241"/>
  <c r="Y44" i="241"/>
  <c r="X44" i="241"/>
  <c r="Z44" i="241" s="1"/>
  <c r="W44" i="241"/>
  <c r="V44" i="241"/>
  <c r="U44" i="241"/>
  <c r="T44" i="241"/>
  <c r="S44" i="241"/>
  <c r="R44" i="241"/>
  <c r="Q44" i="241"/>
  <c r="P44" i="241"/>
  <c r="O44" i="241"/>
  <c r="N44" i="241"/>
  <c r="M44" i="241"/>
  <c r="L44" i="241"/>
  <c r="K44" i="241"/>
  <c r="J44" i="241"/>
  <c r="I44" i="241"/>
  <c r="H44" i="241"/>
  <c r="G44" i="241"/>
  <c r="F44" i="241"/>
  <c r="E44" i="241"/>
  <c r="D44" i="241"/>
  <c r="C44" i="241"/>
  <c r="AA38" i="241"/>
  <c r="AA45" i="241" s="1"/>
  <c r="Y38" i="241"/>
  <c r="Y45" i="241" s="1"/>
  <c r="X38" i="241"/>
  <c r="X45" i="241" s="1"/>
  <c r="W38" i="241"/>
  <c r="W45" i="241" s="1"/>
  <c r="V38" i="241"/>
  <c r="V45" i="241" s="1"/>
  <c r="U38" i="241"/>
  <c r="U45" i="241" s="1"/>
  <c r="T38" i="241"/>
  <c r="T45" i="241" s="1"/>
  <c r="S38" i="241"/>
  <c r="S45" i="241" s="1"/>
  <c r="R38" i="241"/>
  <c r="R45" i="241" s="1"/>
  <c r="Q38" i="241"/>
  <c r="Q45" i="241" s="1"/>
  <c r="P38" i="241"/>
  <c r="P45" i="241" s="1"/>
  <c r="O38" i="241"/>
  <c r="O45" i="241" s="1"/>
  <c r="N38" i="241"/>
  <c r="N45" i="241" s="1"/>
  <c r="M38" i="241"/>
  <c r="M45" i="241" s="1"/>
  <c r="L38" i="241"/>
  <c r="L45" i="241" s="1"/>
  <c r="K38" i="241"/>
  <c r="K45" i="241" s="1"/>
  <c r="J38" i="241"/>
  <c r="J45" i="241" s="1"/>
  <c r="I38" i="241"/>
  <c r="I45" i="241" s="1"/>
  <c r="H38" i="241"/>
  <c r="H45" i="241" s="1"/>
  <c r="G38" i="241"/>
  <c r="G45" i="241" s="1"/>
  <c r="F38" i="241"/>
  <c r="F45" i="241" s="1"/>
  <c r="E38" i="241"/>
  <c r="E45" i="241" s="1"/>
  <c r="D38" i="241"/>
  <c r="D45" i="241" s="1"/>
  <c r="C38" i="241"/>
  <c r="C45" i="241" s="1"/>
  <c r="AA26" i="241"/>
  <c r="Y26" i="241"/>
  <c r="Z26" i="241" s="1"/>
  <c r="X26" i="241"/>
  <c r="W26" i="241"/>
  <c r="V26" i="241"/>
  <c r="U26" i="241"/>
  <c r="T26" i="241"/>
  <c r="S26" i="241"/>
  <c r="R26" i="241"/>
  <c r="Q26" i="241"/>
  <c r="P26" i="241"/>
  <c r="O26" i="241"/>
  <c r="N26" i="241"/>
  <c r="M26" i="241"/>
  <c r="L26" i="241"/>
  <c r="K26" i="241"/>
  <c r="J26" i="241"/>
  <c r="I26" i="241"/>
  <c r="H26" i="241"/>
  <c r="G26" i="241"/>
  <c r="F26" i="241"/>
  <c r="E26" i="241"/>
  <c r="D26" i="241"/>
  <c r="C26" i="241"/>
  <c r="AA14" i="241"/>
  <c r="AA27" i="241" s="1"/>
  <c r="AA46" i="241" s="1"/>
  <c r="Y14" i="241"/>
  <c r="Y27" i="241" s="1"/>
  <c r="X14" i="241"/>
  <c r="X27" i="241" s="1"/>
  <c r="W14" i="241"/>
  <c r="W27" i="241" s="1"/>
  <c r="V14" i="241"/>
  <c r="V27" i="241" s="1"/>
  <c r="V46" i="241" s="1"/>
  <c r="U14" i="241"/>
  <c r="T14" i="241"/>
  <c r="T27" i="241" s="1"/>
  <c r="S14" i="241"/>
  <c r="S27" i="241" s="1"/>
  <c r="R14" i="241"/>
  <c r="Q14" i="241"/>
  <c r="Q27" i="241" s="1"/>
  <c r="P14" i="241"/>
  <c r="P27" i="241" s="1"/>
  <c r="O14" i="241"/>
  <c r="O27" i="241" s="1"/>
  <c r="N14" i="241"/>
  <c r="N27" i="241" s="1"/>
  <c r="N46" i="241" s="1"/>
  <c r="M14" i="241"/>
  <c r="L14" i="241"/>
  <c r="L27" i="241" s="1"/>
  <c r="L46" i="241" s="1"/>
  <c r="K14" i="241"/>
  <c r="K27" i="241" s="1"/>
  <c r="J14" i="241"/>
  <c r="I14" i="241"/>
  <c r="I27" i="241" s="1"/>
  <c r="H14" i="241"/>
  <c r="H27" i="241" s="1"/>
  <c r="G14" i="241"/>
  <c r="G27" i="241" s="1"/>
  <c r="F14" i="241"/>
  <c r="F27" i="241" s="1"/>
  <c r="F46" i="241" s="1"/>
  <c r="E14" i="241"/>
  <c r="D14" i="241"/>
  <c r="D27" i="241" s="1"/>
  <c r="D46" i="241" s="1"/>
  <c r="C14" i="241"/>
  <c r="C27" i="241" s="1"/>
  <c r="AA51" i="242"/>
  <c r="Y51" i="242"/>
  <c r="X51" i="242"/>
  <c r="Z51" i="242" s="1"/>
  <c r="W51" i="242"/>
  <c r="V51" i="242"/>
  <c r="U51" i="242"/>
  <c r="T51" i="242"/>
  <c r="S51" i="242"/>
  <c r="R51" i="242"/>
  <c r="Q51" i="242"/>
  <c r="P51" i="242"/>
  <c r="O51" i="242"/>
  <c r="N51" i="242"/>
  <c r="M51" i="242"/>
  <c r="L51" i="242"/>
  <c r="K51" i="242"/>
  <c r="J51" i="242"/>
  <c r="I51" i="242"/>
  <c r="H51" i="242"/>
  <c r="G51" i="242"/>
  <c r="F51" i="242"/>
  <c r="E51" i="242"/>
  <c r="D51" i="242"/>
  <c r="C51" i="242"/>
  <c r="AA44" i="242"/>
  <c r="Y44" i="242"/>
  <c r="X44" i="242"/>
  <c r="Z44" i="242" s="1"/>
  <c r="W44" i="242"/>
  <c r="V44" i="242"/>
  <c r="U44" i="242"/>
  <c r="T44" i="242"/>
  <c r="S44" i="242"/>
  <c r="R44" i="242"/>
  <c r="Q44" i="242"/>
  <c r="P44" i="242"/>
  <c r="O44" i="242"/>
  <c r="N44" i="242"/>
  <c r="M44" i="242"/>
  <c r="L44" i="242"/>
  <c r="K44" i="242"/>
  <c r="J44" i="242"/>
  <c r="I44" i="242"/>
  <c r="H44" i="242"/>
  <c r="G44" i="242"/>
  <c r="F44" i="242"/>
  <c r="E44" i="242"/>
  <c r="D44" i="242"/>
  <c r="C44" i="242"/>
  <c r="AA38" i="242"/>
  <c r="AA45" i="242" s="1"/>
  <c r="Y38" i="242"/>
  <c r="Y45" i="242" s="1"/>
  <c r="X38" i="242"/>
  <c r="X45" i="242" s="1"/>
  <c r="Z45" i="242" s="1"/>
  <c r="W38" i="242"/>
  <c r="W45" i="242" s="1"/>
  <c r="V38" i="242"/>
  <c r="V45" i="242" s="1"/>
  <c r="U38" i="242"/>
  <c r="U45" i="242" s="1"/>
  <c r="T38" i="242"/>
  <c r="T45" i="242" s="1"/>
  <c r="S38" i="242"/>
  <c r="S45" i="242" s="1"/>
  <c r="R38" i="242"/>
  <c r="R45" i="242" s="1"/>
  <c r="Q38" i="242"/>
  <c r="Q45" i="242" s="1"/>
  <c r="P38" i="242"/>
  <c r="P45" i="242" s="1"/>
  <c r="O38" i="242"/>
  <c r="O45" i="242" s="1"/>
  <c r="N38" i="242"/>
  <c r="N45" i="242" s="1"/>
  <c r="M38" i="242"/>
  <c r="M45" i="242" s="1"/>
  <c r="L38" i="242"/>
  <c r="L45" i="242" s="1"/>
  <c r="K38" i="242"/>
  <c r="K45" i="242" s="1"/>
  <c r="J38" i="242"/>
  <c r="J45" i="242" s="1"/>
  <c r="I38" i="242"/>
  <c r="I45" i="242" s="1"/>
  <c r="H38" i="242"/>
  <c r="H45" i="242" s="1"/>
  <c r="G38" i="242"/>
  <c r="G45" i="242" s="1"/>
  <c r="F38" i="242"/>
  <c r="F45" i="242" s="1"/>
  <c r="E38" i="242"/>
  <c r="E45" i="242" s="1"/>
  <c r="D38" i="242"/>
  <c r="D45" i="242" s="1"/>
  <c r="C38" i="242"/>
  <c r="C45" i="242" s="1"/>
  <c r="T27" i="242"/>
  <c r="D27" i="242"/>
  <c r="D46" i="242" s="1"/>
  <c r="AA26" i="242"/>
  <c r="Y26" i="242"/>
  <c r="X26" i="242"/>
  <c r="Z26" i="242" s="1"/>
  <c r="W26" i="242"/>
  <c r="V26" i="242"/>
  <c r="U26" i="242"/>
  <c r="T26" i="242"/>
  <c r="S26" i="242"/>
  <c r="R26" i="242"/>
  <c r="Q26" i="242"/>
  <c r="P26" i="242"/>
  <c r="O26" i="242"/>
  <c r="N26" i="242"/>
  <c r="M26" i="242"/>
  <c r="L26" i="242"/>
  <c r="K26" i="242"/>
  <c r="J26" i="242"/>
  <c r="I26" i="242"/>
  <c r="H26" i="242"/>
  <c r="G26" i="242"/>
  <c r="F26" i="242"/>
  <c r="E26" i="242"/>
  <c r="D26" i="242"/>
  <c r="C26" i="242"/>
  <c r="AA14" i="242"/>
  <c r="AA27" i="242" s="1"/>
  <c r="AA46" i="242" s="1"/>
  <c r="Y14" i="242"/>
  <c r="Y27" i="242" s="1"/>
  <c r="X14" i="242"/>
  <c r="X27" i="242" s="1"/>
  <c r="W14" i="242"/>
  <c r="W27" i="242" s="1"/>
  <c r="V14" i="242"/>
  <c r="V27" i="242" s="1"/>
  <c r="V46" i="242" s="1"/>
  <c r="U14" i="242"/>
  <c r="U27" i="242" s="1"/>
  <c r="U46" i="242" s="1"/>
  <c r="T14" i="242"/>
  <c r="S14" i="242"/>
  <c r="S27" i="242" s="1"/>
  <c r="S46" i="242" s="1"/>
  <c r="R14" i="242"/>
  <c r="R27" i="242" s="1"/>
  <c r="R46" i="242" s="1"/>
  <c r="Q14" i="242"/>
  <c r="Q27" i="242" s="1"/>
  <c r="P14" i="242"/>
  <c r="P27" i="242" s="1"/>
  <c r="O14" i="242"/>
  <c r="O27" i="242" s="1"/>
  <c r="N14" i="242"/>
  <c r="N27" i="242" s="1"/>
  <c r="N46" i="242" s="1"/>
  <c r="M14" i="242"/>
  <c r="M27" i="242" s="1"/>
  <c r="M46" i="242" s="1"/>
  <c r="L14" i="242"/>
  <c r="L27" i="242" s="1"/>
  <c r="L46" i="242" s="1"/>
  <c r="K14" i="242"/>
  <c r="K27" i="242" s="1"/>
  <c r="K46" i="242" s="1"/>
  <c r="J14" i="242"/>
  <c r="J27" i="242" s="1"/>
  <c r="J46" i="242" s="1"/>
  <c r="I14" i="242"/>
  <c r="I27" i="242" s="1"/>
  <c r="H14" i="242"/>
  <c r="H27" i="242" s="1"/>
  <c r="G14" i="242"/>
  <c r="G27" i="242" s="1"/>
  <c r="F14" i="242"/>
  <c r="F27" i="242" s="1"/>
  <c r="F46" i="242" s="1"/>
  <c r="E14" i="242"/>
  <c r="E27" i="242" s="1"/>
  <c r="E46" i="242" s="1"/>
  <c r="D14" i="242"/>
  <c r="C14" i="242"/>
  <c r="C27" i="242" s="1"/>
  <c r="C46" i="242" s="1"/>
  <c r="AA51" i="243"/>
  <c r="Y51" i="243"/>
  <c r="X51" i="243"/>
  <c r="Z51" i="243" s="1"/>
  <c r="W51" i="243"/>
  <c r="V51" i="243"/>
  <c r="U51" i="243"/>
  <c r="T51" i="243"/>
  <c r="S51" i="243"/>
  <c r="R51" i="243"/>
  <c r="Q51" i="243"/>
  <c r="P51" i="243"/>
  <c r="O51" i="243"/>
  <c r="N51" i="243"/>
  <c r="M51" i="243"/>
  <c r="L51" i="243"/>
  <c r="K51" i="243"/>
  <c r="J51" i="243"/>
  <c r="I51" i="243"/>
  <c r="H51" i="243"/>
  <c r="G51" i="243"/>
  <c r="F51" i="243"/>
  <c r="E51" i="243"/>
  <c r="D51" i="243"/>
  <c r="C51" i="243"/>
  <c r="Y45" i="243"/>
  <c r="AA44" i="243"/>
  <c r="Y44" i="243"/>
  <c r="X44" i="243"/>
  <c r="Z44" i="243" s="1"/>
  <c r="W44" i="243"/>
  <c r="V44" i="243"/>
  <c r="U44" i="243"/>
  <c r="T44" i="243"/>
  <c r="S44" i="243"/>
  <c r="R44" i="243"/>
  <c r="Q44" i="243"/>
  <c r="P44" i="243"/>
  <c r="O44" i="243"/>
  <c r="N44" i="243"/>
  <c r="M44" i="243"/>
  <c r="L44" i="243"/>
  <c r="K44" i="243"/>
  <c r="J44" i="243"/>
  <c r="I44" i="243"/>
  <c r="H44" i="243"/>
  <c r="G44" i="243"/>
  <c r="F44" i="243"/>
  <c r="E44" i="243"/>
  <c r="D44" i="243"/>
  <c r="C44" i="243"/>
  <c r="AA38" i="243"/>
  <c r="AA45" i="243" s="1"/>
  <c r="Y38" i="243"/>
  <c r="X38" i="243"/>
  <c r="X45" i="243" s="1"/>
  <c r="W38" i="243"/>
  <c r="W45" i="243" s="1"/>
  <c r="V38" i="243"/>
  <c r="V45" i="243" s="1"/>
  <c r="U38" i="243"/>
  <c r="U45" i="243" s="1"/>
  <c r="T38" i="243"/>
  <c r="T45" i="243" s="1"/>
  <c r="S38" i="243"/>
  <c r="S45" i="243" s="1"/>
  <c r="R38" i="243"/>
  <c r="R45" i="243" s="1"/>
  <c r="Q38" i="243"/>
  <c r="Q45" i="243" s="1"/>
  <c r="P38" i="243"/>
  <c r="P45" i="243" s="1"/>
  <c r="O38" i="243"/>
  <c r="N38" i="243"/>
  <c r="N45" i="243" s="1"/>
  <c r="M38" i="243"/>
  <c r="M45" i="243" s="1"/>
  <c r="L38" i="243"/>
  <c r="L45" i="243" s="1"/>
  <c r="K38" i="243"/>
  <c r="K45" i="243" s="1"/>
  <c r="J38" i="243"/>
  <c r="J45" i="243" s="1"/>
  <c r="I38" i="243"/>
  <c r="I45" i="243" s="1"/>
  <c r="H38" i="243"/>
  <c r="H45" i="243" s="1"/>
  <c r="G38" i="243"/>
  <c r="G45" i="243" s="1"/>
  <c r="F38" i="243"/>
  <c r="F45" i="243" s="1"/>
  <c r="E38" i="243"/>
  <c r="E45" i="243" s="1"/>
  <c r="D38" i="243"/>
  <c r="D45" i="243" s="1"/>
  <c r="C38" i="243"/>
  <c r="C45" i="243" s="1"/>
  <c r="AA26" i="243"/>
  <c r="Y26" i="243"/>
  <c r="X26" i="243"/>
  <c r="W26" i="243"/>
  <c r="V26" i="243"/>
  <c r="U26" i="243"/>
  <c r="T26" i="243"/>
  <c r="S26" i="243"/>
  <c r="R26" i="243"/>
  <c r="Q26" i="243"/>
  <c r="P26" i="243"/>
  <c r="O26" i="243"/>
  <c r="N26" i="243"/>
  <c r="M26" i="243"/>
  <c r="L26" i="243"/>
  <c r="K26" i="243"/>
  <c r="J26" i="243"/>
  <c r="I26" i="243"/>
  <c r="H26" i="243"/>
  <c r="G26" i="243"/>
  <c r="F26" i="243"/>
  <c r="E26" i="243"/>
  <c r="D26" i="243"/>
  <c r="C26" i="243"/>
  <c r="AA14" i="243"/>
  <c r="AA27" i="243" s="1"/>
  <c r="Y14" i="243"/>
  <c r="X14" i="243"/>
  <c r="X27" i="243" s="1"/>
  <c r="W14" i="243"/>
  <c r="W27" i="243" s="1"/>
  <c r="V14" i="243"/>
  <c r="V27" i="243" s="1"/>
  <c r="U14" i="243"/>
  <c r="U27" i="243" s="1"/>
  <c r="U46" i="243" s="1"/>
  <c r="T14" i="243"/>
  <c r="T27" i="243" s="1"/>
  <c r="T46" i="243" s="1"/>
  <c r="S14" i="243"/>
  <c r="S27" i="243" s="1"/>
  <c r="R14" i="243"/>
  <c r="R27" i="243" s="1"/>
  <c r="Q14" i="243"/>
  <c r="Q27" i="243" s="1"/>
  <c r="Q46" i="243" s="1"/>
  <c r="P14" i="243"/>
  <c r="P27" i="243" s="1"/>
  <c r="O14" i="243"/>
  <c r="O27" i="243" s="1"/>
  <c r="N14" i="243"/>
  <c r="N27" i="243" s="1"/>
  <c r="M14" i="243"/>
  <c r="M27" i="243" s="1"/>
  <c r="M46" i="243" s="1"/>
  <c r="L14" i="243"/>
  <c r="L27" i="243" s="1"/>
  <c r="L46" i="243" s="1"/>
  <c r="K14" i="243"/>
  <c r="K27" i="243" s="1"/>
  <c r="J14" i="243"/>
  <c r="J27" i="243" s="1"/>
  <c r="I14" i="243"/>
  <c r="I27" i="243" s="1"/>
  <c r="I46" i="243" s="1"/>
  <c r="H14" i="243"/>
  <c r="H27" i="243" s="1"/>
  <c r="G14" i="243"/>
  <c r="G27" i="243" s="1"/>
  <c r="F14" i="243"/>
  <c r="F27" i="243" s="1"/>
  <c r="E14" i="243"/>
  <c r="E27" i="243" s="1"/>
  <c r="E46" i="243" s="1"/>
  <c r="D14" i="243"/>
  <c r="D27" i="243" s="1"/>
  <c r="C14" i="243"/>
  <c r="C27" i="243" s="1"/>
  <c r="AA51" i="244"/>
  <c r="Y51" i="244"/>
  <c r="X51" i="244"/>
  <c r="Z51" i="244" s="1"/>
  <c r="W51" i="244"/>
  <c r="V51" i="244"/>
  <c r="U51" i="244"/>
  <c r="T51" i="244"/>
  <c r="S51" i="244"/>
  <c r="R51" i="244"/>
  <c r="Q51" i="244"/>
  <c r="P51" i="244"/>
  <c r="O51" i="244"/>
  <c r="N51" i="244"/>
  <c r="M51" i="244"/>
  <c r="L51" i="244"/>
  <c r="K51" i="244"/>
  <c r="J51" i="244"/>
  <c r="I51" i="244"/>
  <c r="H51" i="244"/>
  <c r="G51" i="244"/>
  <c r="F51" i="244"/>
  <c r="E51" i="244"/>
  <c r="D51" i="244"/>
  <c r="C51" i="244"/>
  <c r="Y45" i="244"/>
  <c r="Q45" i="244"/>
  <c r="AA44" i="244"/>
  <c r="Y44" i="244"/>
  <c r="X44" i="244"/>
  <c r="Z44" i="244" s="1"/>
  <c r="W44" i="244"/>
  <c r="V44" i="244"/>
  <c r="U44" i="244"/>
  <c r="T44" i="244"/>
  <c r="S44" i="244"/>
  <c r="R44" i="244"/>
  <c r="Q44" i="244"/>
  <c r="P44" i="244"/>
  <c r="O44" i="244"/>
  <c r="N44" i="244"/>
  <c r="M44" i="244"/>
  <c r="L44" i="244"/>
  <c r="K44" i="244"/>
  <c r="J44" i="244"/>
  <c r="I44" i="244"/>
  <c r="H44" i="244"/>
  <c r="G44" i="244"/>
  <c r="F44" i="244"/>
  <c r="E44" i="244"/>
  <c r="D44" i="244"/>
  <c r="C44" i="244"/>
  <c r="AA38" i="244"/>
  <c r="AA45" i="244" s="1"/>
  <c r="Y38" i="244"/>
  <c r="X38" i="244"/>
  <c r="X45" i="244" s="1"/>
  <c r="W38" i="244"/>
  <c r="W45" i="244" s="1"/>
  <c r="V38" i="244"/>
  <c r="V45" i="244" s="1"/>
  <c r="U38" i="244"/>
  <c r="U45" i="244" s="1"/>
  <c r="T38" i="244"/>
  <c r="T45" i="244" s="1"/>
  <c r="S38" i="244"/>
  <c r="S45" i="244" s="1"/>
  <c r="R38" i="244"/>
  <c r="R45" i="244" s="1"/>
  <c r="Q38" i="244"/>
  <c r="P38" i="244"/>
  <c r="P45" i="244" s="1"/>
  <c r="P46" i="244" s="1"/>
  <c r="O38" i="244"/>
  <c r="O45" i="244" s="1"/>
  <c r="N38" i="244"/>
  <c r="N45" i="244" s="1"/>
  <c r="M38" i="244"/>
  <c r="M45" i="244" s="1"/>
  <c r="L38" i="244"/>
  <c r="L45" i="244" s="1"/>
  <c r="K38" i="244"/>
  <c r="K45" i="244" s="1"/>
  <c r="J38" i="244"/>
  <c r="J45" i="244" s="1"/>
  <c r="I38" i="244"/>
  <c r="I45" i="244" s="1"/>
  <c r="H38" i="244"/>
  <c r="H45" i="244" s="1"/>
  <c r="H46" i="244" s="1"/>
  <c r="G38" i="244"/>
  <c r="G45" i="244" s="1"/>
  <c r="F38" i="244"/>
  <c r="F45" i="244" s="1"/>
  <c r="E38" i="244"/>
  <c r="E45" i="244" s="1"/>
  <c r="D38" i="244"/>
  <c r="D45" i="244" s="1"/>
  <c r="C38" i="244"/>
  <c r="C45" i="244" s="1"/>
  <c r="AA26" i="244"/>
  <c r="Z26" i="244"/>
  <c r="Y26" i="244"/>
  <c r="X26" i="244"/>
  <c r="W26" i="244"/>
  <c r="V26" i="244"/>
  <c r="U26" i="244"/>
  <c r="T26" i="244"/>
  <c r="S26" i="244"/>
  <c r="R26" i="244"/>
  <c r="Q26" i="244"/>
  <c r="P26" i="244"/>
  <c r="O26" i="244"/>
  <c r="N26" i="244"/>
  <c r="M26" i="244"/>
  <c r="L26" i="244"/>
  <c r="K26" i="244"/>
  <c r="J26" i="244"/>
  <c r="I26" i="244"/>
  <c r="H26" i="244"/>
  <c r="G26" i="244"/>
  <c r="F26" i="244"/>
  <c r="E26" i="244"/>
  <c r="D26" i="244"/>
  <c r="D27" i="244" s="1"/>
  <c r="C26" i="244"/>
  <c r="AA14" i="244"/>
  <c r="AA27" i="244" s="1"/>
  <c r="AA46" i="244" s="1"/>
  <c r="Z14" i="244"/>
  <c r="Y14" i="244"/>
  <c r="X14" i="244"/>
  <c r="X27" i="244" s="1"/>
  <c r="W14" i="244"/>
  <c r="W27" i="244" s="1"/>
  <c r="V14" i="244"/>
  <c r="V27" i="244" s="1"/>
  <c r="U14" i="244"/>
  <c r="U27" i="244" s="1"/>
  <c r="T14" i="244"/>
  <c r="T27" i="244" s="1"/>
  <c r="S14" i="244"/>
  <c r="S27" i="244" s="1"/>
  <c r="S46" i="244" s="1"/>
  <c r="R14" i="244"/>
  <c r="Q14" i="244"/>
  <c r="P14" i="244"/>
  <c r="P27" i="244" s="1"/>
  <c r="O14" i="244"/>
  <c r="O27" i="244" s="1"/>
  <c r="N14" i="244"/>
  <c r="N27" i="244" s="1"/>
  <c r="M14" i="244"/>
  <c r="M27" i="244" s="1"/>
  <c r="L14" i="244"/>
  <c r="L27" i="244" s="1"/>
  <c r="K14" i="244"/>
  <c r="K27" i="244" s="1"/>
  <c r="K46" i="244" s="1"/>
  <c r="J14" i="244"/>
  <c r="I14" i="244"/>
  <c r="H14" i="244"/>
  <c r="H27" i="244" s="1"/>
  <c r="G14" i="244"/>
  <c r="G27" i="244" s="1"/>
  <c r="F14" i="244"/>
  <c r="F27" i="244" s="1"/>
  <c r="E14" i="244"/>
  <c r="E27" i="244" s="1"/>
  <c r="D14" i="244"/>
  <c r="C14" i="244"/>
  <c r="C27" i="244" s="1"/>
  <c r="C46" i="244" s="1"/>
  <c r="AA51" i="245"/>
  <c r="Y51" i="245"/>
  <c r="X51" i="245"/>
  <c r="Z51" i="245" s="1"/>
  <c r="W51" i="245"/>
  <c r="V51" i="245"/>
  <c r="U51" i="245"/>
  <c r="T51" i="245"/>
  <c r="S51" i="245"/>
  <c r="R51" i="245"/>
  <c r="Q51" i="245"/>
  <c r="P51" i="245"/>
  <c r="O51" i="245"/>
  <c r="N51" i="245"/>
  <c r="M51" i="245"/>
  <c r="L51" i="245"/>
  <c r="K51" i="245"/>
  <c r="J51" i="245"/>
  <c r="I51" i="245"/>
  <c r="H51" i="245"/>
  <c r="G51" i="245"/>
  <c r="F51" i="245"/>
  <c r="E51" i="245"/>
  <c r="D51" i="245"/>
  <c r="C51" i="245"/>
  <c r="Y45" i="245"/>
  <c r="AA44" i="245"/>
  <c r="Y44" i="245"/>
  <c r="X44" i="245"/>
  <c r="Z44" i="245" s="1"/>
  <c r="W44" i="245"/>
  <c r="V44" i="245"/>
  <c r="U44" i="245"/>
  <c r="T44" i="245"/>
  <c r="S44" i="245"/>
  <c r="R44" i="245"/>
  <c r="Q44" i="245"/>
  <c r="P44" i="245"/>
  <c r="O44" i="245"/>
  <c r="N44" i="245"/>
  <c r="M44" i="245"/>
  <c r="L44" i="245"/>
  <c r="K44" i="245"/>
  <c r="J44" i="245"/>
  <c r="I44" i="245"/>
  <c r="H44" i="245"/>
  <c r="G44" i="245"/>
  <c r="F44" i="245"/>
  <c r="E44" i="245"/>
  <c r="D44" i="245"/>
  <c r="C44" i="245"/>
  <c r="AA38" i="245"/>
  <c r="AA45" i="245" s="1"/>
  <c r="Y38" i="245"/>
  <c r="X38" i="245"/>
  <c r="X45" i="245" s="1"/>
  <c r="Z45" i="245" s="1"/>
  <c r="W38" i="245"/>
  <c r="W45" i="245" s="1"/>
  <c r="V38" i="245"/>
  <c r="V45" i="245" s="1"/>
  <c r="U38" i="245"/>
  <c r="U45" i="245" s="1"/>
  <c r="T38" i="245"/>
  <c r="T45" i="245" s="1"/>
  <c r="S38" i="245"/>
  <c r="S45" i="245" s="1"/>
  <c r="R38" i="245"/>
  <c r="R45" i="245" s="1"/>
  <c r="Q38" i="245"/>
  <c r="Q45" i="245" s="1"/>
  <c r="P38" i="245"/>
  <c r="P45" i="245" s="1"/>
  <c r="P46" i="245" s="1"/>
  <c r="O38" i="245"/>
  <c r="O45" i="245" s="1"/>
  <c r="N38" i="245"/>
  <c r="N45" i="245" s="1"/>
  <c r="M38" i="245"/>
  <c r="M45" i="245" s="1"/>
  <c r="L38" i="245"/>
  <c r="L45" i="245" s="1"/>
  <c r="K38" i="245"/>
  <c r="K45" i="245" s="1"/>
  <c r="J38" i="245"/>
  <c r="J45" i="245" s="1"/>
  <c r="I38" i="245"/>
  <c r="I45" i="245" s="1"/>
  <c r="H38" i="245"/>
  <c r="H45" i="245" s="1"/>
  <c r="G38" i="245"/>
  <c r="G45" i="245" s="1"/>
  <c r="F38" i="245"/>
  <c r="F45" i="245" s="1"/>
  <c r="E38" i="245"/>
  <c r="E45" i="245" s="1"/>
  <c r="D38" i="245"/>
  <c r="D45" i="245" s="1"/>
  <c r="C38" i="245"/>
  <c r="C45" i="245" s="1"/>
  <c r="AA26" i="245"/>
  <c r="Z26" i="245"/>
  <c r="Y26" i="245"/>
  <c r="X26" i="245"/>
  <c r="W26" i="245"/>
  <c r="V26" i="245"/>
  <c r="U26" i="245"/>
  <c r="T26" i="245"/>
  <c r="S26" i="245"/>
  <c r="R26" i="245"/>
  <c r="Q26" i="245"/>
  <c r="P26" i="245"/>
  <c r="O26" i="245"/>
  <c r="N26" i="245"/>
  <c r="M26" i="245"/>
  <c r="L26" i="245"/>
  <c r="K26" i="245"/>
  <c r="J26" i="245"/>
  <c r="I26" i="245"/>
  <c r="H26" i="245"/>
  <c r="G26" i="245"/>
  <c r="F26" i="245"/>
  <c r="E26" i="245"/>
  <c r="D26" i="245"/>
  <c r="C26" i="245"/>
  <c r="AA14" i="245"/>
  <c r="Y14" i="245"/>
  <c r="Y27" i="245" s="1"/>
  <c r="X14" i="245"/>
  <c r="X27" i="245" s="1"/>
  <c r="Z27" i="245" s="1"/>
  <c r="W14" i="245"/>
  <c r="W27" i="245" s="1"/>
  <c r="V14" i="245"/>
  <c r="V27" i="245" s="1"/>
  <c r="U14" i="245"/>
  <c r="T14" i="245"/>
  <c r="T27" i="245" s="1"/>
  <c r="S14" i="245"/>
  <c r="S27" i="245" s="1"/>
  <c r="R14" i="245"/>
  <c r="Q14" i="245"/>
  <c r="Q27" i="245" s="1"/>
  <c r="P14" i="245"/>
  <c r="P27" i="245" s="1"/>
  <c r="O14" i="245"/>
  <c r="O27" i="245" s="1"/>
  <c r="N14" i="245"/>
  <c r="N27" i="245" s="1"/>
  <c r="M14" i="245"/>
  <c r="L14" i="245"/>
  <c r="L27" i="245" s="1"/>
  <c r="L46" i="245" s="1"/>
  <c r="K14" i="245"/>
  <c r="K27" i="245" s="1"/>
  <c r="J14" i="245"/>
  <c r="I14" i="245"/>
  <c r="I27" i="245" s="1"/>
  <c r="H14" i="245"/>
  <c r="H27" i="245" s="1"/>
  <c r="G14" i="245"/>
  <c r="G27" i="245" s="1"/>
  <c r="F14" i="245"/>
  <c r="F27" i="245" s="1"/>
  <c r="E14" i="245"/>
  <c r="D14" i="245"/>
  <c r="D27" i="245" s="1"/>
  <c r="D46" i="245" s="1"/>
  <c r="C14" i="245"/>
  <c r="C27" i="245" s="1"/>
  <c r="AA51" i="246"/>
  <c r="Y51" i="246"/>
  <c r="X51" i="246"/>
  <c r="Z51" i="246" s="1"/>
  <c r="W51" i="246"/>
  <c r="V51" i="246"/>
  <c r="U51" i="246"/>
  <c r="T51" i="246"/>
  <c r="S51" i="246"/>
  <c r="R51" i="246"/>
  <c r="Q51" i="246"/>
  <c r="P51" i="246"/>
  <c r="O51" i="246"/>
  <c r="N51" i="246"/>
  <c r="M51" i="246"/>
  <c r="L51" i="246"/>
  <c r="K51" i="246"/>
  <c r="J51" i="246"/>
  <c r="I51" i="246"/>
  <c r="H51" i="246"/>
  <c r="G51" i="246"/>
  <c r="F51" i="246"/>
  <c r="E51" i="246"/>
  <c r="D51" i="246"/>
  <c r="C51" i="246"/>
  <c r="AA44" i="246"/>
  <c r="Y44" i="246"/>
  <c r="X44" i="246"/>
  <c r="Z44" i="246" s="1"/>
  <c r="W44" i="246"/>
  <c r="V44" i="246"/>
  <c r="U44" i="246"/>
  <c r="T44" i="246"/>
  <c r="S44" i="246"/>
  <c r="R44" i="246"/>
  <c r="Q44" i="246"/>
  <c r="P44" i="246"/>
  <c r="O44" i="246"/>
  <c r="N44" i="246"/>
  <c r="M44" i="246"/>
  <c r="L44" i="246"/>
  <c r="K44" i="246"/>
  <c r="J44" i="246"/>
  <c r="I44" i="246"/>
  <c r="H44" i="246"/>
  <c r="G44" i="246"/>
  <c r="F44" i="246"/>
  <c r="E44" i="246"/>
  <c r="D44" i="246"/>
  <c r="C44" i="246"/>
  <c r="AA38" i="246"/>
  <c r="AA45" i="246" s="1"/>
  <c r="Y38" i="246"/>
  <c r="Y45" i="246" s="1"/>
  <c r="X38" i="246"/>
  <c r="X45" i="246" s="1"/>
  <c r="W38" i="246"/>
  <c r="W45" i="246" s="1"/>
  <c r="V38" i="246"/>
  <c r="V45" i="246" s="1"/>
  <c r="U38" i="246"/>
  <c r="U45" i="246" s="1"/>
  <c r="T38" i="246"/>
  <c r="T45" i="246" s="1"/>
  <c r="S38" i="246"/>
  <c r="S45" i="246" s="1"/>
  <c r="R38" i="246"/>
  <c r="R45" i="246" s="1"/>
  <c r="Q38" i="246"/>
  <c r="Q45" i="246" s="1"/>
  <c r="P38" i="246"/>
  <c r="P45" i="246" s="1"/>
  <c r="O38" i="246"/>
  <c r="N38" i="246"/>
  <c r="N45" i="246" s="1"/>
  <c r="M38" i="246"/>
  <c r="M45" i="246" s="1"/>
  <c r="L38" i="246"/>
  <c r="L45" i="246" s="1"/>
  <c r="K38" i="246"/>
  <c r="K45" i="246" s="1"/>
  <c r="J38" i="246"/>
  <c r="J45" i="246" s="1"/>
  <c r="I38" i="246"/>
  <c r="I45" i="246" s="1"/>
  <c r="H38" i="246"/>
  <c r="H45" i="246" s="1"/>
  <c r="G38" i="246"/>
  <c r="G45" i="246" s="1"/>
  <c r="F38" i="246"/>
  <c r="F45" i="246" s="1"/>
  <c r="E38" i="246"/>
  <c r="E45" i="246" s="1"/>
  <c r="D38" i="246"/>
  <c r="D45" i="246" s="1"/>
  <c r="C38" i="246"/>
  <c r="C45" i="246" s="1"/>
  <c r="T27" i="246"/>
  <c r="D27" i="246"/>
  <c r="AA26" i="246"/>
  <c r="Y26" i="246"/>
  <c r="Z26" i="246" s="1"/>
  <c r="X26" i="246"/>
  <c r="W26" i="246"/>
  <c r="V26" i="246"/>
  <c r="U26" i="246"/>
  <c r="T26" i="246"/>
  <c r="S26" i="246"/>
  <c r="R26" i="246"/>
  <c r="Q26" i="246"/>
  <c r="P26" i="246"/>
  <c r="O26" i="246"/>
  <c r="N26" i="246"/>
  <c r="M26" i="246"/>
  <c r="L26" i="246"/>
  <c r="K26" i="246"/>
  <c r="J26" i="246"/>
  <c r="I26" i="246"/>
  <c r="H26" i="246"/>
  <c r="G26" i="246"/>
  <c r="F26" i="246"/>
  <c r="E26" i="246"/>
  <c r="D26" i="246"/>
  <c r="C26" i="246"/>
  <c r="AA14" i="246"/>
  <c r="AA27" i="246" s="1"/>
  <c r="AA46" i="246" s="1"/>
  <c r="Y14" i="246"/>
  <c r="Y27" i="246" s="1"/>
  <c r="X14" i="246"/>
  <c r="X27" i="246" s="1"/>
  <c r="Z27" i="246" s="1"/>
  <c r="W14" i="246"/>
  <c r="W27" i="246" s="1"/>
  <c r="V14" i="246"/>
  <c r="V27" i="246" s="1"/>
  <c r="U14" i="246"/>
  <c r="U27" i="246" s="1"/>
  <c r="T14" i="246"/>
  <c r="S14" i="246"/>
  <c r="S27" i="246" s="1"/>
  <c r="S46" i="246" s="1"/>
  <c r="R14" i="246"/>
  <c r="R27" i="246" s="1"/>
  <c r="R46" i="246" s="1"/>
  <c r="Q14" i="246"/>
  <c r="Q27" i="246" s="1"/>
  <c r="P14" i="246"/>
  <c r="P27" i="246" s="1"/>
  <c r="O14" i="246"/>
  <c r="O27" i="246" s="1"/>
  <c r="N14" i="246"/>
  <c r="N27" i="246" s="1"/>
  <c r="M14" i="246"/>
  <c r="M27" i="246" s="1"/>
  <c r="L14" i="246"/>
  <c r="L27" i="246" s="1"/>
  <c r="K14" i="246"/>
  <c r="K27" i="246" s="1"/>
  <c r="K46" i="246" s="1"/>
  <c r="J14" i="246"/>
  <c r="J27" i="246" s="1"/>
  <c r="J46" i="246" s="1"/>
  <c r="I14" i="246"/>
  <c r="I27" i="246" s="1"/>
  <c r="H14" i="246"/>
  <c r="H27" i="246" s="1"/>
  <c r="G14" i="246"/>
  <c r="G27" i="246" s="1"/>
  <c r="F14" i="246"/>
  <c r="F27" i="246" s="1"/>
  <c r="F46" i="246" s="1"/>
  <c r="E14" i="246"/>
  <c r="E27" i="246" s="1"/>
  <c r="D14" i="246"/>
  <c r="C14" i="246"/>
  <c r="C27" i="246" s="1"/>
  <c r="C46" i="246" s="1"/>
  <c r="AA51" i="247"/>
  <c r="Y51" i="247"/>
  <c r="X51" i="247"/>
  <c r="Z51" i="247" s="1"/>
  <c r="W51" i="247"/>
  <c r="V51" i="247"/>
  <c r="U51" i="247"/>
  <c r="T51" i="247"/>
  <c r="S51" i="247"/>
  <c r="R51" i="247"/>
  <c r="Q51" i="247"/>
  <c r="P51" i="247"/>
  <c r="O51" i="247"/>
  <c r="N51" i="247"/>
  <c r="M51" i="247"/>
  <c r="L51" i="247"/>
  <c r="K51" i="247"/>
  <c r="J51" i="247"/>
  <c r="I51" i="247"/>
  <c r="H51" i="247"/>
  <c r="G51" i="247"/>
  <c r="F51" i="247"/>
  <c r="E51" i="247"/>
  <c r="D51" i="247"/>
  <c r="C51" i="247"/>
  <c r="G45" i="247"/>
  <c r="AA44" i="247"/>
  <c r="Y44" i="247"/>
  <c r="X44" i="247"/>
  <c r="Z44" i="247" s="1"/>
  <c r="W44" i="247"/>
  <c r="V44" i="247"/>
  <c r="U44" i="247"/>
  <c r="T44" i="247"/>
  <c r="S44" i="247"/>
  <c r="R44" i="247"/>
  <c r="Q44" i="247"/>
  <c r="P44" i="247"/>
  <c r="O44" i="247"/>
  <c r="N44" i="247"/>
  <c r="M44" i="247"/>
  <c r="L44" i="247"/>
  <c r="K44" i="247"/>
  <c r="J44" i="247"/>
  <c r="I44" i="247"/>
  <c r="H44" i="247"/>
  <c r="G44" i="247"/>
  <c r="F44" i="247"/>
  <c r="E44" i="247"/>
  <c r="D44" i="247"/>
  <c r="C44" i="247"/>
  <c r="AA38" i="247"/>
  <c r="Y38" i="247"/>
  <c r="Y45" i="247" s="1"/>
  <c r="X38" i="247"/>
  <c r="W38" i="247"/>
  <c r="W45" i="247" s="1"/>
  <c r="V38" i="247"/>
  <c r="V45" i="247" s="1"/>
  <c r="U38" i="247"/>
  <c r="U45" i="247" s="1"/>
  <c r="T38" i="247"/>
  <c r="T45" i="247" s="1"/>
  <c r="S38" i="247"/>
  <c r="S45" i="247" s="1"/>
  <c r="R38" i="247"/>
  <c r="R45" i="247" s="1"/>
  <c r="Q38" i="247"/>
  <c r="Q45" i="247" s="1"/>
  <c r="P38" i="247"/>
  <c r="O38" i="247"/>
  <c r="N38" i="247"/>
  <c r="N45" i="247" s="1"/>
  <c r="M38" i="247"/>
  <c r="M45" i="247" s="1"/>
  <c r="L38" i="247"/>
  <c r="K38" i="247"/>
  <c r="J38" i="247"/>
  <c r="J45" i="247" s="1"/>
  <c r="I38" i="247"/>
  <c r="I45" i="247" s="1"/>
  <c r="H38" i="247"/>
  <c r="G38" i="247"/>
  <c r="F38" i="247"/>
  <c r="F45" i="247" s="1"/>
  <c r="E38" i="247"/>
  <c r="E45" i="247" s="1"/>
  <c r="D38" i="247"/>
  <c r="C38" i="247"/>
  <c r="C45" i="247" s="1"/>
  <c r="F27" i="247"/>
  <c r="F46" i="247" s="1"/>
  <c r="AA26" i="247"/>
  <c r="Y26" i="247"/>
  <c r="X26" i="247"/>
  <c r="W26" i="247"/>
  <c r="V26" i="247"/>
  <c r="U26" i="247"/>
  <c r="T26" i="247"/>
  <c r="S26" i="247"/>
  <c r="R26" i="247"/>
  <c r="Q26" i="247"/>
  <c r="P26" i="247"/>
  <c r="O26" i="247"/>
  <c r="N26" i="247"/>
  <c r="M26" i="247"/>
  <c r="L26" i="247"/>
  <c r="K26" i="247"/>
  <c r="J26" i="247"/>
  <c r="I26" i="247"/>
  <c r="H26" i="247"/>
  <c r="G26" i="247"/>
  <c r="F26" i="247"/>
  <c r="E26" i="247"/>
  <c r="D26" i="247"/>
  <c r="C26" i="247"/>
  <c r="AA14" i="247"/>
  <c r="AA27" i="247" s="1"/>
  <c r="Y14" i="247"/>
  <c r="Y27" i="247" s="1"/>
  <c r="X14" i="247"/>
  <c r="X27" i="247" s="1"/>
  <c r="W14" i="247"/>
  <c r="V14" i="247"/>
  <c r="V27" i="247" s="1"/>
  <c r="U14" i="247"/>
  <c r="U27" i="247" s="1"/>
  <c r="T14" i="247"/>
  <c r="T27" i="247" s="1"/>
  <c r="S14" i="247"/>
  <c r="S27" i="247" s="1"/>
  <c r="R14" i="247"/>
  <c r="R27" i="247" s="1"/>
  <c r="Q14" i="247"/>
  <c r="Q27" i="247" s="1"/>
  <c r="P14" i="247"/>
  <c r="P27" i="247" s="1"/>
  <c r="O14" i="247"/>
  <c r="N14" i="247"/>
  <c r="N27" i="247" s="1"/>
  <c r="N46" i="247" s="1"/>
  <c r="M14" i="247"/>
  <c r="M27" i="247" s="1"/>
  <c r="L14" i="247"/>
  <c r="L27" i="247" s="1"/>
  <c r="K14" i="247"/>
  <c r="K27" i="247" s="1"/>
  <c r="J14" i="247"/>
  <c r="I14" i="247"/>
  <c r="H14" i="247"/>
  <c r="H27" i="247" s="1"/>
  <c r="G14" i="247"/>
  <c r="F14" i="247"/>
  <c r="E14" i="247"/>
  <c r="E27" i="247" s="1"/>
  <c r="D14" i="247"/>
  <c r="D27" i="247" s="1"/>
  <c r="C14" i="247"/>
  <c r="C27" i="247" s="1"/>
  <c r="AA51" i="248"/>
  <c r="Z51" i="248"/>
  <c r="Y51" i="248"/>
  <c r="X51" i="248"/>
  <c r="W51" i="248"/>
  <c r="V51" i="248"/>
  <c r="U51" i="248"/>
  <c r="T51" i="248"/>
  <c r="S51" i="248"/>
  <c r="R51" i="248"/>
  <c r="Q51" i="248"/>
  <c r="P51" i="248"/>
  <c r="O51" i="248"/>
  <c r="N51" i="248"/>
  <c r="M51" i="248"/>
  <c r="L51" i="248"/>
  <c r="K51" i="248"/>
  <c r="J51" i="248"/>
  <c r="I51" i="248"/>
  <c r="H51" i="248"/>
  <c r="G51" i="248"/>
  <c r="F51" i="248"/>
  <c r="E51" i="248"/>
  <c r="D51" i="248"/>
  <c r="C51" i="248"/>
  <c r="AA45" i="248"/>
  <c r="G45" i="248"/>
  <c r="AA44" i="248"/>
  <c r="Y44" i="248"/>
  <c r="X44" i="248"/>
  <c r="Z44" i="248" s="1"/>
  <c r="W44" i="248"/>
  <c r="V44" i="248"/>
  <c r="U44" i="248"/>
  <c r="T44" i="248"/>
  <c r="S44" i="248"/>
  <c r="R44" i="248"/>
  <c r="Q44" i="248"/>
  <c r="P44" i="248"/>
  <c r="O44" i="248"/>
  <c r="N44" i="248"/>
  <c r="M44" i="248"/>
  <c r="L44" i="248"/>
  <c r="K44" i="248"/>
  <c r="J44" i="248"/>
  <c r="I44" i="248"/>
  <c r="H44" i="248"/>
  <c r="G44" i="248"/>
  <c r="F44" i="248"/>
  <c r="E44" i="248"/>
  <c r="D44" i="248"/>
  <c r="C44" i="248"/>
  <c r="AA38" i="248"/>
  <c r="Y38" i="248"/>
  <c r="Y45" i="248" s="1"/>
  <c r="X38" i="248"/>
  <c r="X45" i="248" s="1"/>
  <c r="Z45" i="248" s="1"/>
  <c r="W38" i="248"/>
  <c r="W45" i="248" s="1"/>
  <c r="V38" i="248"/>
  <c r="V45" i="248" s="1"/>
  <c r="U38" i="248"/>
  <c r="U45" i="248" s="1"/>
  <c r="T38" i="248"/>
  <c r="S38" i="248"/>
  <c r="S45" i="248" s="1"/>
  <c r="R38" i="248"/>
  <c r="R45" i="248" s="1"/>
  <c r="R46" i="248" s="1"/>
  <c r="Q38" i="248"/>
  <c r="Q45" i="248" s="1"/>
  <c r="P38" i="248"/>
  <c r="P45" i="248" s="1"/>
  <c r="O38" i="248"/>
  <c r="O45" i="248" s="1"/>
  <c r="N38" i="248"/>
  <c r="N45" i="248" s="1"/>
  <c r="M38" i="248"/>
  <c r="M45" i="248" s="1"/>
  <c r="L38" i="248"/>
  <c r="K38" i="248"/>
  <c r="K45" i="248" s="1"/>
  <c r="J38" i="248"/>
  <c r="J45" i="248" s="1"/>
  <c r="J46" i="248" s="1"/>
  <c r="I38" i="248"/>
  <c r="I45" i="248" s="1"/>
  <c r="H38" i="248"/>
  <c r="H45" i="248" s="1"/>
  <c r="G38" i="248"/>
  <c r="F38" i="248"/>
  <c r="F45" i="248" s="1"/>
  <c r="E38" i="248"/>
  <c r="E45" i="248" s="1"/>
  <c r="D38" i="248"/>
  <c r="C38" i="248"/>
  <c r="C45" i="248" s="1"/>
  <c r="R27" i="248"/>
  <c r="AA26" i="248"/>
  <c r="Y26" i="248"/>
  <c r="X26" i="248"/>
  <c r="W26" i="248"/>
  <c r="V26" i="248"/>
  <c r="U26" i="248"/>
  <c r="T26" i="248"/>
  <c r="S26" i="248"/>
  <c r="R26" i="248"/>
  <c r="Q26" i="248"/>
  <c r="P26" i="248"/>
  <c r="O26" i="248"/>
  <c r="O27" i="248" s="1"/>
  <c r="O46" i="248" s="1"/>
  <c r="N26" i="248"/>
  <c r="M26" i="248"/>
  <c r="L26" i="248"/>
  <c r="K26" i="248"/>
  <c r="J26" i="248"/>
  <c r="I26" i="248"/>
  <c r="H26" i="248"/>
  <c r="G26" i="248"/>
  <c r="F26" i="248"/>
  <c r="E26" i="248"/>
  <c r="D26" i="248"/>
  <c r="C26" i="248"/>
  <c r="AA14" i="248"/>
  <c r="AA27" i="248" s="1"/>
  <c r="Y14" i="248"/>
  <c r="Y27" i="248" s="1"/>
  <c r="X14" i="248"/>
  <c r="X27" i="248" s="1"/>
  <c r="W14" i="248"/>
  <c r="V14" i="248"/>
  <c r="V27" i="248" s="1"/>
  <c r="V46" i="248" s="1"/>
  <c r="U14" i="248"/>
  <c r="U27" i="248" s="1"/>
  <c r="T14" i="248"/>
  <c r="T27" i="248" s="1"/>
  <c r="S14" i="248"/>
  <c r="S27" i="248" s="1"/>
  <c r="R14" i="248"/>
  <c r="Q14" i="248"/>
  <c r="Q27" i="248" s="1"/>
  <c r="P14" i="248"/>
  <c r="P27" i="248" s="1"/>
  <c r="O14" i="248"/>
  <c r="N14" i="248"/>
  <c r="N27" i="248" s="1"/>
  <c r="M14" i="248"/>
  <c r="M27" i="248" s="1"/>
  <c r="L14" i="248"/>
  <c r="L27" i="248" s="1"/>
  <c r="K14" i="248"/>
  <c r="K27" i="248" s="1"/>
  <c r="J14" i="248"/>
  <c r="J27" i="248" s="1"/>
  <c r="I14" i="248"/>
  <c r="I27" i="248" s="1"/>
  <c r="H14" i="248"/>
  <c r="H27" i="248" s="1"/>
  <c r="G14" i="248"/>
  <c r="F14" i="248"/>
  <c r="F27" i="248" s="1"/>
  <c r="F46" i="248" s="1"/>
  <c r="E14" i="248"/>
  <c r="E27" i="248" s="1"/>
  <c r="D14" i="248"/>
  <c r="D27" i="248" s="1"/>
  <c r="C14" i="248"/>
  <c r="C27" i="248" s="1"/>
  <c r="AA51" i="249"/>
  <c r="Y51" i="249"/>
  <c r="X51" i="249"/>
  <c r="Z51" i="249" s="1"/>
  <c r="W51" i="249"/>
  <c r="V51" i="249"/>
  <c r="U51" i="249"/>
  <c r="T51" i="249"/>
  <c r="S51" i="249"/>
  <c r="R51" i="249"/>
  <c r="Q51" i="249"/>
  <c r="P51" i="249"/>
  <c r="O51" i="249"/>
  <c r="N51" i="249"/>
  <c r="M51" i="249"/>
  <c r="L51" i="249"/>
  <c r="K51" i="249"/>
  <c r="J51" i="249"/>
  <c r="I51" i="249"/>
  <c r="H51" i="249"/>
  <c r="G51" i="249"/>
  <c r="F51" i="249"/>
  <c r="E51" i="249"/>
  <c r="D51" i="249"/>
  <c r="C51" i="249"/>
  <c r="AA45" i="249"/>
  <c r="S45" i="249"/>
  <c r="O45" i="249"/>
  <c r="AA44" i="249"/>
  <c r="Y44" i="249"/>
  <c r="X44" i="249"/>
  <c r="Z44" i="249" s="1"/>
  <c r="W44" i="249"/>
  <c r="V44" i="249"/>
  <c r="U44" i="249"/>
  <c r="T44" i="249"/>
  <c r="S44" i="249"/>
  <c r="R44" i="249"/>
  <c r="Q44" i="249"/>
  <c r="P44" i="249"/>
  <c r="O44" i="249"/>
  <c r="N44" i="249"/>
  <c r="M44" i="249"/>
  <c r="L44" i="249"/>
  <c r="K44" i="249"/>
  <c r="J44" i="249"/>
  <c r="I44" i="249"/>
  <c r="H44" i="249"/>
  <c r="G44" i="249"/>
  <c r="F44" i="249"/>
  <c r="E44" i="249"/>
  <c r="D44" i="249"/>
  <c r="C44" i="249"/>
  <c r="AA38" i="249"/>
  <c r="Y38" i="249"/>
  <c r="Y45" i="249" s="1"/>
  <c r="X38" i="249"/>
  <c r="X45" i="249" s="1"/>
  <c r="W38" i="249"/>
  <c r="W45" i="249" s="1"/>
  <c r="V38" i="249"/>
  <c r="V45" i="249" s="1"/>
  <c r="U38" i="249"/>
  <c r="U45" i="249" s="1"/>
  <c r="T38" i="249"/>
  <c r="S38" i="249"/>
  <c r="R38" i="249"/>
  <c r="R45" i="249" s="1"/>
  <c r="Q38" i="249"/>
  <c r="Q45" i="249" s="1"/>
  <c r="P38" i="249"/>
  <c r="P45" i="249" s="1"/>
  <c r="O38" i="249"/>
  <c r="N38" i="249"/>
  <c r="N45" i="249" s="1"/>
  <c r="M38" i="249"/>
  <c r="M45" i="249" s="1"/>
  <c r="L38" i="249"/>
  <c r="K38" i="249"/>
  <c r="K45" i="249" s="1"/>
  <c r="J38" i="249"/>
  <c r="J45" i="249" s="1"/>
  <c r="I38" i="249"/>
  <c r="I45" i="249" s="1"/>
  <c r="H38" i="249"/>
  <c r="H45" i="249" s="1"/>
  <c r="G38" i="249"/>
  <c r="G45" i="249" s="1"/>
  <c r="F38" i="249"/>
  <c r="F45" i="249" s="1"/>
  <c r="E38" i="249"/>
  <c r="E45" i="249" s="1"/>
  <c r="D38" i="249"/>
  <c r="C38" i="249"/>
  <c r="C45" i="249" s="1"/>
  <c r="R27" i="249"/>
  <c r="J27" i="249"/>
  <c r="F27" i="249"/>
  <c r="AA26" i="249"/>
  <c r="Y26" i="249"/>
  <c r="X26" i="249"/>
  <c r="Z26" i="249" s="1"/>
  <c r="W26" i="249"/>
  <c r="V26" i="249"/>
  <c r="U26" i="249"/>
  <c r="T26" i="249"/>
  <c r="S26" i="249"/>
  <c r="R26" i="249"/>
  <c r="Q26" i="249"/>
  <c r="P26" i="249"/>
  <c r="O26" i="249"/>
  <c r="N26" i="249"/>
  <c r="M26" i="249"/>
  <c r="L26" i="249"/>
  <c r="K26" i="249"/>
  <c r="J26" i="249"/>
  <c r="I26" i="249"/>
  <c r="H26" i="249"/>
  <c r="G26" i="249"/>
  <c r="F26" i="249"/>
  <c r="E26" i="249"/>
  <c r="D26" i="249"/>
  <c r="C26" i="249"/>
  <c r="AA14" i="249"/>
  <c r="AA27" i="249" s="1"/>
  <c r="Y14" i="249"/>
  <c r="Y27" i="249" s="1"/>
  <c r="X14" i="249"/>
  <c r="X27" i="249" s="1"/>
  <c r="W14" i="249"/>
  <c r="V14" i="249"/>
  <c r="V27" i="249" s="1"/>
  <c r="V46" i="249" s="1"/>
  <c r="U14" i="249"/>
  <c r="U27" i="249" s="1"/>
  <c r="T14" i="249"/>
  <c r="T27" i="249" s="1"/>
  <c r="S14" i="249"/>
  <c r="S27" i="249" s="1"/>
  <c r="R14" i="249"/>
  <c r="Q14" i="249"/>
  <c r="Q27" i="249" s="1"/>
  <c r="P14" i="249"/>
  <c r="P27" i="249" s="1"/>
  <c r="O14" i="249"/>
  <c r="N14" i="249"/>
  <c r="N27" i="249" s="1"/>
  <c r="M14" i="249"/>
  <c r="M27" i="249" s="1"/>
  <c r="L14" i="249"/>
  <c r="L27" i="249" s="1"/>
  <c r="K14" i="249"/>
  <c r="K27" i="249" s="1"/>
  <c r="J14" i="249"/>
  <c r="I14" i="249"/>
  <c r="I27" i="249" s="1"/>
  <c r="H14" i="249"/>
  <c r="H27" i="249" s="1"/>
  <c r="G14" i="249"/>
  <c r="F14" i="249"/>
  <c r="E14" i="249"/>
  <c r="E27" i="249" s="1"/>
  <c r="D14" i="249"/>
  <c r="C14" i="249"/>
  <c r="C27" i="249" s="1"/>
  <c r="AA51" i="250"/>
  <c r="Y51" i="250"/>
  <c r="X51" i="250"/>
  <c r="Z51" i="250" s="1"/>
  <c r="W51" i="250"/>
  <c r="V51" i="250"/>
  <c r="U51" i="250"/>
  <c r="T51" i="250"/>
  <c r="S51" i="250"/>
  <c r="R51" i="250"/>
  <c r="Q51" i="250"/>
  <c r="P51" i="250"/>
  <c r="O51" i="250"/>
  <c r="N51" i="250"/>
  <c r="M51" i="250"/>
  <c r="L51" i="250"/>
  <c r="K51" i="250"/>
  <c r="J51" i="250"/>
  <c r="I51" i="250"/>
  <c r="H51" i="250"/>
  <c r="G51" i="250"/>
  <c r="F51" i="250"/>
  <c r="E51" i="250"/>
  <c r="D51" i="250"/>
  <c r="C51" i="250"/>
  <c r="O45" i="250"/>
  <c r="G45" i="250"/>
  <c r="AA44" i="250"/>
  <c r="Y44" i="250"/>
  <c r="X44" i="250"/>
  <c r="Z44" i="250" s="1"/>
  <c r="W44" i="250"/>
  <c r="V44" i="250"/>
  <c r="U44" i="250"/>
  <c r="T44" i="250"/>
  <c r="S44" i="250"/>
  <c r="R44" i="250"/>
  <c r="Q44" i="250"/>
  <c r="P44" i="250"/>
  <c r="O44" i="250"/>
  <c r="N44" i="250"/>
  <c r="M44" i="250"/>
  <c r="L44" i="250"/>
  <c r="K44" i="250"/>
  <c r="J44" i="250"/>
  <c r="I44" i="250"/>
  <c r="H44" i="250"/>
  <c r="G44" i="250"/>
  <c r="F44" i="250"/>
  <c r="E44" i="250"/>
  <c r="D44" i="250"/>
  <c r="C44" i="250"/>
  <c r="AA38" i="250"/>
  <c r="AA45" i="250" s="1"/>
  <c r="Y38" i="250"/>
  <c r="Y45" i="250" s="1"/>
  <c r="X38" i="250"/>
  <c r="X45" i="250" s="1"/>
  <c r="Z45" i="250" s="1"/>
  <c r="W38" i="250"/>
  <c r="W45" i="250" s="1"/>
  <c r="V38" i="250"/>
  <c r="V45" i="250" s="1"/>
  <c r="U38" i="250"/>
  <c r="U45" i="250" s="1"/>
  <c r="T38" i="250"/>
  <c r="S38" i="250"/>
  <c r="S45" i="250" s="1"/>
  <c r="R38" i="250"/>
  <c r="R45" i="250" s="1"/>
  <c r="Q38" i="250"/>
  <c r="Q45" i="250" s="1"/>
  <c r="P38" i="250"/>
  <c r="P45" i="250" s="1"/>
  <c r="O38" i="250"/>
  <c r="N38" i="250"/>
  <c r="N45" i="250" s="1"/>
  <c r="M38" i="250"/>
  <c r="M45" i="250" s="1"/>
  <c r="L38" i="250"/>
  <c r="K38" i="250"/>
  <c r="K45" i="250" s="1"/>
  <c r="J38" i="250"/>
  <c r="J45" i="250" s="1"/>
  <c r="I38" i="250"/>
  <c r="I45" i="250" s="1"/>
  <c r="H38" i="250"/>
  <c r="H45" i="250" s="1"/>
  <c r="G38" i="250"/>
  <c r="F38" i="250"/>
  <c r="F45" i="250" s="1"/>
  <c r="E38" i="250"/>
  <c r="E45" i="250" s="1"/>
  <c r="D38" i="250"/>
  <c r="C38" i="250"/>
  <c r="C45" i="250" s="1"/>
  <c r="F27" i="250"/>
  <c r="F46" i="250" s="1"/>
  <c r="AA26" i="250"/>
  <c r="Y26" i="250"/>
  <c r="X26" i="250"/>
  <c r="Z26" i="250" s="1"/>
  <c r="W26" i="250"/>
  <c r="V26" i="250"/>
  <c r="U26" i="250"/>
  <c r="T26" i="250"/>
  <c r="S26" i="250"/>
  <c r="R26" i="250"/>
  <c r="Q26" i="250"/>
  <c r="P26" i="250"/>
  <c r="O26" i="250"/>
  <c r="N26" i="250"/>
  <c r="M26" i="250"/>
  <c r="L26" i="250"/>
  <c r="K26" i="250"/>
  <c r="J26" i="250"/>
  <c r="I26" i="250"/>
  <c r="H26" i="250"/>
  <c r="G26" i="250"/>
  <c r="F26" i="250"/>
  <c r="E26" i="250"/>
  <c r="D26" i="250"/>
  <c r="C26" i="250"/>
  <c r="AA14" i="250"/>
  <c r="AA27" i="250" s="1"/>
  <c r="Y14" i="250"/>
  <c r="X14" i="250"/>
  <c r="X27" i="250" s="1"/>
  <c r="W14" i="250"/>
  <c r="V14" i="250"/>
  <c r="V27" i="250" s="1"/>
  <c r="V46" i="250" s="1"/>
  <c r="U14" i="250"/>
  <c r="U27" i="250" s="1"/>
  <c r="T14" i="250"/>
  <c r="T27" i="250" s="1"/>
  <c r="S14" i="250"/>
  <c r="S27" i="250" s="1"/>
  <c r="R14" i="250"/>
  <c r="R27" i="250" s="1"/>
  <c r="Q14" i="250"/>
  <c r="Q27" i="250" s="1"/>
  <c r="Q46" i="250" s="1"/>
  <c r="P14" i="250"/>
  <c r="P27" i="250" s="1"/>
  <c r="O14" i="250"/>
  <c r="N14" i="250"/>
  <c r="N27" i="250" s="1"/>
  <c r="N46" i="250" s="1"/>
  <c r="M14" i="250"/>
  <c r="M27" i="250" s="1"/>
  <c r="L14" i="250"/>
  <c r="L27" i="250" s="1"/>
  <c r="K14" i="250"/>
  <c r="K27" i="250" s="1"/>
  <c r="J14" i="250"/>
  <c r="J27" i="250" s="1"/>
  <c r="I14" i="250"/>
  <c r="I27" i="250" s="1"/>
  <c r="I46" i="250" s="1"/>
  <c r="H14" i="250"/>
  <c r="H27" i="250" s="1"/>
  <c r="G14" i="250"/>
  <c r="F14" i="250"/>
  <c r="E14" i="250"/>
  <c r="E27" i="250" s="1"/>
  <c r="D14" i="250"/>
  <c r="D27" i="250" s="1"/>
  <c r="C14" i="250"/>
  <c r="C27" i="250" s="1"/>
  <c r="AA51" i="251"/>
  <c r="Z51" i="251"/>
  <c r="Y51" i="251"/>
  <c r="X51" i="251"/>
  <c r="W51" i="251"/>
  <c r="V51" i="251"/>
  <c r="U51" i="251"/>
  <c r="T51" i="251"/>
  <c r="S51" i="251"/>
  <c r="R51" i="251"/>
  <c r="Q51" i="251"/>
  <c r="P51" i="251"/>
  <c r="O51" i="251"/>
  <c r="N51" i="251"/>
  <c r="M51" i="251"/>
  <c r="L51" i="251"/>
  <c r="K51" i="251"/>
  <c r="J51" i="251"/>
  <c r="I51" i="251"/>
  <c r="H51" i="251"/>
  <c r="G51" i="251"/>
  <c r="F51" i="251"/>
  <c r="E51" i="251"/>
  <c r="D51" i="251"/>
  <c r="C51" i="251"/>
  <c r="AA45" i="251"/>
  <c r="S45" i="251"/>
  <c r="AA44" i="251"/>
  <c r="Y44" i="251"/>
  <c r="X44" i="251"/>
  <c r="Z44" i="251" s="1"/>
  <c r="W44" i="251"/>
  <c r="V44" i="251"/>
  <c r="U44" i="251"/>
  <c r="T44" i="251"/>
  <c r="S44" i="251"/>
  <c r="R44" i="251"/>
  <c r="Q44" i="251"/>
  <c r="P44" i="251"/>
  <c r="O44" i="251"/>
  <c r="N44" i="251"/>
  <c r="M44" i="251"/>
  <c r="L44" i="251"/>
  <c r="K44" i="251"/>
  <c r="J44" i="251"/>
  <c r="I44" i="251"/>
  <c r="H44" i="251"/>
  <c r="G44" i="251"/>
  <c r="F44" i="251"/>
  <c r="E44" i="251"/>
  <c r="D44" i="251"/>
  <c r="C44" i="251"/>
  <c r="AA38" i="251"/>
  <c r="Y38" i="251"/>
  <c r="Y45" i="251" s="1"/>
  <c r="X38" i="251"/>
  <c r="X45" i="251" s="1"/>
  <c r="W38" i="251"/>
  <c r="W45" i="251" s="1"/>
  <c r="V38" i="251"/>
  <c r="V45" i="251" s="1"/>
  <c r="U38" i="251"/>
  <c r="T38" i="251"/>
  <c r="S38" i="251"/>
  <c r="R38" i="251"/>
  <c r="R45" i="251" s="1"/>
  <c r="Q38" i="251"/>
  <c r="Q45" i="251" s="1"/>
  <c r="P38" i="251"/>
  <c r="P45" i="251" s="1"/>
  <c r="O38" i="251"/>
  <c r="O45" i="251" s="1"/>
  <c r="N38" i="251"/>
  <c r="N45" i="251" s="1"/>
  <c r="M38" i="251"/>
  <c r="M45" i="251" s="1"/>
  <c r="L38" i="251"/>
  <c r="K38" i="251"/>
  <c r="K45" i="251" s="1"/>
  <c r="J38" i="251"/>
  <c r="J45" i="251" s="1"/>
  <c r="I38" i="251"/>
  <c r="I45" i="251" s="1"/>
  <c r="H38" i="251"/>
  <c r="H45" i="251" s="1"/>
  <c r="G38" i="251"/>
  <c r="G45" i="251" s="1"/>
  <c r="F38" i="251"/>
  <c r="F45" i="251" s="1"/>
  <c r="E38" i="251"/>
  <c r="E45" i="251" s="1"/>
  <c r="D38" i="251"/>
  <c r="C38" i="251"/>
  <c r="C45" i="251" s="1"/>
  <c r="V27" i="251"/>
  <c r="F27" i="251"/>
  <c r="AA26" i="251"/>
  <c r="Y26" i="251"/>
  <c r="X26" i="251"/>
  <c r="W26" i="251"/>
  <c r="V26" i="251"/>
  <c r="U26" i="251"/>
  <c r="T26" i="251"/>
  <c r="S26" i="251"/>
  <c r="R26" i="251"/>
  <c r="Q26" i="251"/>
  <c r="P26" i="251"/>
  <c r="O26" i="251"/>
  <c r="N26" i="251"/>
  <c r="M26" i="251"/>
  <c r="L26" i="251"/>
  <c r="K26" i="251"/>
  <c r="J26" i="251"/>
  <c r="I26" i="251"/>
  <c r="H26" i="251"/>
  <c r="G26" i="251"/>
  <c r="F26" i="251"/>
  <c r="E26" i="251"/>
  <c r="D26" i="251"/>
  <c r="C26" i="251"/>
  <c r="AA14" i="251"/>
  <c r="AA27" i="251" s="1"/>
  <c r="Y14" i="251"/>
  <c r="Y27" i="251" s="1"/>
  <c r="Y46" i="251" s="1"/>
  <c r="X14" i="251"/>
  <c r="X27" i="251" s="1"/>
  <c r="W14" i="251"/>
  <c r="V14" i="251"/>
  <c r="U14" i="251"/>
  <c r="U27" i="251" s="1"/>
  <c r="T14" i="251"/>
  <c r="T27" i="251" s="1"/>
  <c r="S14" i="251"/>
  <c r="S27" i="251" s="1"/>
  <c r="R14" i="251"/>
  <c r="R27" i="251" s="1"/>
  <c r="Q14" i="251"/>
  <c r="Q27" i="251" s="1"/>
  <c r="Q46" i="251" s="1"/>
  <c r="P14" i="251"/>
  <c r="P27" i="251" s="1"/>
  <c r="P46" i="251" s="1"/>
  <c r="O14" i="251"/>
  <c r="N14" i="251"/>
  <c r="N27" i="251" s="1"/>
  <c r="M14" i="251"/>
  <c r="M27" i="251" s="1"/>
  <c r="L14" i="251"/>
  <c r="L27" i="251" s="1"/>
  <c r="K14" i="251"/>
  <c r="K27" i="251" s="1"/>
  <c r="J14" i="251"/>
  <c r="J27" i="251" s="1"/>
  <c r="I14" i="251"/>
  <c r="I27" i="251" s="1"/>
  <c r="I46" i="251" s="1"/>
  <c r="H14" i="251"/>
  <c r="H27" i="251" s="1"/>
  <c r="H46" i="251" s="1"/>
  <c r="G14" i="251"/>
  <c r="F14" i="251"/>
  <c r="E14" i="251"/>
  <c r="E27" i="251" s="1"/>
  <c r="D14" i="251"/>
  <c r="D27" i="251" s="1"/>
  <c r="C14" i="251"/>
  <c r="C27" i="251" s="1"/>
  <c r="AA51" i="252"/>
  <c r="Z51" i="252"/>
  <c r="Y51" i="252"/>
  <c r="X51" i="252"/>
  <c r="W51" i="252"/>
  <c r="V51" i="252"/>
  <c r="U51" i="252"/>
  <c r="T51" i="252"/>
  <c r="S51" i="252"/>
  <c r="R51" i="252"/>
  <c r="Q51" i="252"/>
  <c r="P51" i="252"/>
  <c r="O51" i="252"/>
  <c r="N51" i="252"/>
  <c r="M51" i="252"/>
  <c r="L51" i="252"/>
  <c r="K51" i="252"/>
  <c r="J51" i="252"/>
  <c r="I51" i="252"/>
  <c r="H51" i="252"/>
  <c r="G51" i="252"/>
  <c r="F51" i="252"/>
  <c r="E51" i="252"/>
  <c r="D51" i="252"/>
  <c r="C51" i="252"/>
  <c r="AA45" i="252"/>
  <c r="S45" i="252"/>
  <c r="AA44" i="252"/>
  <c r="Y44" i="252"/>
  <c r="X44" i="252"/>
  <c r="Z44" i="252" s="1"/>
  <c r="W44" i="252"/>
  <c r="V44" i="252"/>
  <c r="U44" i="252"/>
  <c r="T44" i="252"/>
  <c r="S44" i="252"/>
  <c r="R44" i="252"/>
  <c r="Q44" i="252"/>
  <c r="P44" i="252"/>
  <c r="O44" i="252"/>
  <c r="N44" i="252"/>
  <c r="M44" i="252"/>
  <c r="L44" i="252"/>
  <c r="K44" i="252"/>
  <c r="J44" i="252"/>
  <c r="I44" i="252"/>
  <c r="H44" i="252"/>
  <c r="G44" i="252"/>
  <c r="F44" i="252"/>
  <c r="E44" i="252"/>
  <c r="D44" i="252"/>
  <c r="C44" i="252"/>
  <c r="AA38" i="252"/>
  <c r="Y38" i="252"/>
  <c r="Y45" i="252" s="1"/>
  <c r="X38" i="252"/>
  <c r="X45" i="252" s="1"/>
  <c r="W38" i="252"/>
  <c r="W45" i="252" s="1"/>
  <c r="V38" i="252"/>
  <c r="V45" i="252" s="1"/>
  <c r="U38" i="252"/>
  <c r="U45" i="252" s="1"/>
  <c r="T38" i="252"/>
  <c r="S38" i="252"/>
  <c r="R38" i="252"/>
  <c r="R45" i="252" s="1"/>
  <c r="Q38" i="252"/>
  <c r="Q45" i="252" s="1"/>
  <c r="P38" i="252"/>
  <c r="P45" i="252" s="1"/>
  <c r="O38" i="252"/>
  <c r="O45" i="252" s="1"/>
  <c r="N38" i="252"/>
  <c r="N45" i="252" s="1"/>
  <c r="M38" i="252"/>
  <c r="M45" i="252" s="1"/>
  <c r="L38" i="252"/>
  <c r="K38" i="252"/>
  <c r="K45" i="252" s="1"/>
  <c r="J38" i="252"/>
  <c r="J45" i="252" s="1"/>
  <c r="I38" i="252"/>
  <c r="I45" i="252" s="1"/>
  <c r="H38" i="252"/>
  <c r="H45" i="252" s="1"/>
  <c r="G38" i="252"/>
  <c r="G45" i="252" s="1"/>
  <c r="F38" i="252"/>
  <c r="F45" i="252" s="1"/>
  <c r="E38" i="252"/>
  <c r="E45" i="252" s="1"/>
  <c r="D38" i="252"/>
  <c r="C38" i="252"/>
  <c r="C45" i="252" s="1"/>
  <c r="V27" i="252"/>
  <c r="F27" i="252"/>
  <c r="AA26" i="252"/>
  <c r="Y26" i="252"/>
  <c r="X26" i="252"/>
  <c r="Z26" i="252" s="1"/>
  <c r="W26" i="252"/>
  <c r="V26" i="252"/>
  <c r="U26" i="252"/>
  <c r="T26" i="252"/>
  <c r="S26" i="252"/>
  <c r="R26" i="252"/>
  <c r="Q26" i="252"/>
  <c r="P26" i="252"/>
  <c r="O26" i="252"/>
  <c r="N26" i="252"/>
  <c r="M26" i="252"/>
  <c r="L26" i="252"/>
  <c r="K26" i="252"/>
  <c r="J26" i="252"/>
  <c r="I26" i="252"/>
  <c r="H26" i="252"/>
  <c r="G26" i="252"/>
  <c r="F26" i="252"/>
  <c r="E26" i="252"/>
  <c r="D26" i="252"/>
  <c r="C26" i="252"/>
  <c r="AA14" i="252"/>
  <c r="AA27" i="252" s="1"/>
  <c r="Y14" i="252"/>
  <c r="Y27" i="252" s="1"/>
  <c r="Y46" i="252" s="1"/>
  <c r="X14" i="252"/>
  <c r="X27" i="252" s="1"/>
  <c r="W14" i="252"/>
  <c r="V14" i="252"/>
  <c r="U14" i="252"/>
  <c r="U27" i="252" s="1"/>
  <c r="T14" i="252"/>
  <c r="T27" i="252" s="1"/>
  <c r="S14" i="252"/>
  <c r="S27" i="252" s="1"/>
  <c r="R14" i="252"/>
  <c r="R27" i="252" s="1"/>
  <c r="Q14" i="252"/>
  <c r="Q27" i="252" s="1"/>
  <c r="Q46" i="252" s="1"/>
  <c r="P14" i="252"/>
  <c r="P27" i="252" s="1"/>
  <c r="P46" i="252" s="1"/>
  <c r="O14" i="252"/>
  <c r="N14" i="252"/>
  <c r="N27" i="252" s="1"/>
  <c r="M14" i="252"/>
  <c r="M27" i="252" s="1"/>
  <c r="L14" i="252"/>
  <c r="L27" i="252" s="1"/>
  <c r="K14" i="252"/>
  <c r="K27" i="252" s="1"/>
  <c r="J14" i="252"/>
  <c r="J27" i="252" s="1"/>
  <c r="I14" i="252"/>
  <c r="I27" i="252" s="1"/>
  <c r="I46" i="252" s="1"/>
  <c r="H14" i="252"/>
  <c r="H27" i="252" s="1"/>
  <c r="H46" i="252" s="1"/>
  <c r="G14" i="252"/>
  <c r="F14" i="252"/>
  <c r="E14" i="252"/>
  <c r="E27" i="252" s="1"/>
  <c r="D14" i="252"/>
  <c r="D27" i="252" s="1"/>
  <c r="C14" i="252"/>
  <c r="C27" i="252" s="1"/>
  <c r="AA51" i="253"/>
  <c r="Z51" i="253"/>
  <c r="Y51" i="253"/>
  <c r="X51" i="253"/>
  <c r="W51" i="253"/>
  <c r="V51" i="253"/>
  <c r="U51" i="253"/>
  <c r="T51" i="253"/>
  <c r="S51" i="253"/>
  <c r="R51" i="253"/>
  <c r="Q51" i="253"/>
  <c r="P51" i="253"/>
  <c r="O51" i="253"/>
  <c r="N51" i="253"/>
  <c r="M51" i="253"/>
  <c r="L51" i="253"/>
  <c r="K51" i="253"/>
  <c r="J51" i="253"/>
  <c r="I51" i="253"/>
  <c r="H51" i="253"/>
  <c r="G51" i="253"/>
  <c r="F51" i="253"/>
  <c r="E51" i="253"/>
  <c r="D51" i="253"/>
  <c r="C51" i="253"/>
  <c r="AA45" i="253"/>
  <c r="S45" i="253"/>
  <c r="AA44" i="253"/>
  <c r="Y44" i="253"/>
  <c r="X44" i="253"/>
  <c r="Z44" i="253" s="1"/>
  <c r="W44" i="253"/>
  <c r="V44" i="253"/>
  <c r="U44" i="253"/>
  <c r="T44" i="253"/>
  <c r="S44" i="253"/>
  <c r="R44" i="253"/>
  <c r="Q44" i="253"/>
  <c r="P44" i="253"/>
  <c r="O44" i="253"/>
  <c r="N44" i="253"/>
  <c r="M44" i="253"/>
  <c r="L44" i="253"/>
  <c r="K44" i="253"/>
  <c r="J44" i="253"/>
  <c r="I44" i="253"/>
  <c r="H44" i="253"/>
  <c r="G44" i="253"/>
  <c r="F44" i="253"/>
  <c r="E44" i="253"/>
  <c r="D44" i="253"/>
  <c r="C44" i="253"/>
  <c r="AA38" i="253"/>
  <c r="Y38" i="253"/>
  <c r="Y45" i="253" s="1"/>
  <c r="X38" i="253"/>
  <c r="X45" i="253" s="1"/>
  <c r="Z45" i="253" s="1"/>
  <c r="W38" i="253"/>
  <c r="W45" i="253" s="1"/>
  <c r="V38" i="253"/>
  <c r="V45" i="253" s="1"/>
  <c r="U38" i="253"/>
  <c r="U45" i="253" s="1"/>
  <c r="T38" i="253"/>
  <c r="S38" i="253"/>
  <c r="R38" i="253"/>
  <c r="R45" i="253" s="1"/>
  <c r="Q38" i="253"/>
  <c r="Q45" i="253" s="1"/>
  <c r="P38" i="253"/>
  <c r="P45" i="253" s="1"/>
  <c r="O38" i="253"/>
  <c r="O45" i="253" s="1"/>
  <c r="N38" i="253"/>
  <c r="N45" i="253" s="1"/>
  <c r="M38" i="253"/>
  <c r="M45" i="253" s="1"/>
  <c r="L38" i="253"/>
  <c r="K38" i="253"/>
  <c r="K45" i="253" s="1"/>
  <c r="J38" i="253"/>
  <c r="J45" i="253" s="1"/>
  <c r="I38" i="253"/>
  <c r="I45" i="253" s="1"/>
  <c r="H38" i="253"/>
  <c r="H45" i="253" s="1"/>
  <c r="G38" i="253"/>
  <c r="G45" i="253" s="1"/>
  <c r="F38" i="253"/>
  <c r="E38" i="253"/>
  <c r="E45" i="253" s="1"/>
  <c r="D38" i="253"/>
  <c r="C38" i="253"/>
  <c r="C45" i="253" s="1"/>
  <c r="V27" i="253"/>
  <c r="F27" i="253"/>
  <c r="AA26" i="253"/>
  <c r="Y26" i="253"/>
  <c r="X26" i="253"/>
  <c r="Z26" i="253" s="1"/>
  <c r="W26" i="253"/>
  <c r="V26" i="253"/>
  <c r="U26" i="253"/>
  <c r="T26" i="253"/>
  <c r="S26" i="253"/>
  <c r="R26" i="253"/>
  <c r="Q26" i="253"/>
  <c r="P26" i="253"/>
  <c r="O26" i="253"/>
  <c r="N26" i="253"/>
  <c r="M26" i="253"/>
  <c r="L26" i="253"/>
  <c r="K26" i="253"/>
  <c r="J26" i="253"/>
  <c r="I26" i="253"/>
  <c r="H26" i="253"/>
  <c r="G26" i="253"/>
  <c r="F26" i="253"/>
  <c r="E26" i="253"/>
  <c r="D26" i="253"/>
  <c r="C26" i="253"/>
  <c r="AA14" i="253"/>
  <c r="AA27" i="253" s="1"/>
  <c r="Y14" i="253"/>
  <c r="Y27" i="253" s="1"/>
  <c r="Y46" i="253" s="1"/>
  <c r="X14" i="253"/>
  <c r="X27" i="253" s="1"/>
  <c r="W14" i="253"/>
  <c r="V14" i="253"/>
  <c r="U14" i="253"/>
  <c r="U27" i="253" s="1"/>
  <c r="T14" i="253"/>
  <c r="T27" i="253" s="1"/>
  <c r="S14" i="253"/>
  <c r="S27" i="253" s="1"/>
  <c r="R14" i="253"/>
  <c r="R27" i="253" s="1"/>
  <c r="Q14" i="253"/>
  <c r="Q27" i="253" s="1"/>
  <c r="Q46" i="253" s="1"/>
  <c r="P14" i="253"/>
  <c r="P27" i="253" s="1"/>
  <c r="P46" i="253" s="1"/>
  <c r="O14" i="253"/>
  <c r="N14" i="253"/>
  <c r="N27" i="253" s="1"/>
  <c r="M14" i="253"/>
  <c r="M27" i="253" s="1"/>
  <c r="L14" i="253"/>
  <c r="L27" i="253" s="1"/>
  <c r="K14" i="253"/>
  <c r="K27" i="253" s="1"/>
  <c r="J14" i="253"/>
  <c r="J27" i="253" s="1"/>
  <c r="I14" i="253"/>
  <c r="H14" i="253"/>
  <c r="H27" i="253" s="1"/>
  <c r="H46" i="253" s="1"/>
  <c r="G14" i="253"/>
  <c r="F14" i="253"/>
  <c r="E14" i="253"/>
  <c r="E27" i="253" s="1"/>
  <c r="D14" i="253"/>
  <c r="D27" i="253" s="1"/>
  <c r="C14" i="253"/>
  <c r="C27" i="253" s="1"/>
  <c r="AA51" i="254"/>
  <c r="Z51" i="254"/>
  <c r="Y51" i="254"/>
  <c r="X51" i="254"/>
  <c r="W51" i="254"/>
  <c r="V51" i="254"/>
  <c r="U51" i="254"/>
  <c r="T51" i="254"/>
  <c r="S51" i="254"/>
  <c r="R51" i="254"/>
  <c r="Q51" i="254"/>
  <c r="P51" i="254"/>
  <c r="O51" i="254"/>
  <c r="N51" i="254"/>
  <c r="M51" i="254"/>
  <c r="L51" i="254"/>
  <c r="K51" i="254"/>
  <c r="J51" i="254"/>
  <c r="I51" i="254"/>
  <c r="H51" i="254"/>
  <c r="G51" i="254"/>
  <c r="F51" i="254"/>
  <c r="E51" i="254"/>
  <c r="D51" i="254"/>
  <c r="C51" i="254"/>
  <c r="AA45" i="254"/>
  <c r="S45" i="254"/>
  <c r="AA44" i="254"/>
  <c r="Y44" i="254"/>
  <c r="X44" i="254"/>
  <c r="Z44" i="254" s="1"/>
  <c r="W44" i="254"/>
  <c r="V44" i="254"/>
  <c r="U44" i="254"/>
  <c r="T44" i="254"/>
  <c r="S44" i="254"/>
  <c r="R44" i="254"/>
  <c r="Q44" i="254"/>
  <c r="P44" i="254"/>
  <c r="O44" i="254"/>
  <c r="N44" i="254"/>
  <c r="M44" i="254"/>
  <c r="L44" i="254"/>
  <c r="K44" i="254"/>
  <c r="J44" i="254"/>
  <c r="I44" i="254"/>
  <c r="H44" i="254"/>
  <c r="G44" i="254"/>
  <c r="F44" i="254"/>
  <c r="E44" i="254"/>
  <c r="D44" i="254"/>
  <c r="C44" i="254"/>
  <c r="AA38" i="254"/>
  <c r="Y38" i="254"/>
  <c r="Y45" i="254" s="1"/>
  <c r="X38" i="254"/>
  <c r="X45" i="254" s="1"/>
  <c r="W38" i="254"/>
  <c r="W45" i="254" s="1"/>
  <c r="V38" i="254"/>
  <c r="V45" i="254" s="1"/>
  <c r="U38" i="254"/>
  <c r="U45" i="254" s="1"/>
  <c r="T38" i="254"/>
  <c r="S38" i="254"/>
  <c r="R38" i="254"/>
  <c r="R45" i="254" s="1"/>
  <c r="Q38" i="254"/>
  <c r="Q45" i="254" s="1"/>
  <c r="P38" i="254"/>
  <c r="P45" i="254" s="1"/>
  <c r="O38" i="254"/>
  <c r="O45" i="254" s="1"/>
  <c r="N38" i="254"/>
  <c r="N45" i="254" s="1"/>
  <c r="M38" i="254"/>
  <c r="M45" i="254" s="1"/>
  <c r="L38" i="254"/>
  <c r="K38" i="254"/>
  <c r="K45" i="254" s="1"/>
  <c r="J38" i="254"/>
  <c r="J45" i="254" s="1"/>
  <c r="I38" i="254"/>
  <c r="I45" i="254" s="1"/>
  <c r="H38" i="254"/>
  <c r="H45" i="254" s="1"/>
  <c r="G38" i="254"/>
  <c r="G45" i="254" s="1"/>
  <c r="F38" i="254"/>
  <c r="F45" i="254" s="1"/>
  <c r="E38" i="254"/>
  <c r="E45" i="254" s="1"/>
  <c r="D38" i="254"/>
  <c r="C38" i="254"/>
  <c r="C45" i="254" s="1"/>
  <c r="V27" i="254"/>
  <c r="F27" i="254"/>
  <c r="AA26" i="254"/>
  <c r="Y26" i="254"/>
  <c r="X26" i="254"/>
  <c r="Z26" i="254" s="1"/>
  <c r="W26" i="254"/>
  <c r="V26" i="254"/>
  <c r="U26" i="254"/>
  <c r="T26" i="254"/>
  <c r="S26" i="254"/>
  <c r="R26" i="254"/>
  <c r="Q26" i="254"/>
  <c r="P26" i="254"/>
  <c r="O26" i="254"/>
  <c r="N26" i="254"/>
  <c r="M26" i="254"/>
  <c r="L26" i="254"/>
  <c r="K26" i="254"/>
  <c r="J26" i="254"/>
  <c r="I26" i="254"/>
  <c r="H26" i="254"/>
  <c r="G26" i="254"/>
  <c r="F26" i="254"/>
  <c r="E26" i="254"/>
  <c r="D26" i="254"/>
  <c r="C26" i="254"/>
  <c r="AA14" i="254"/>
  <c r="AA27" i="254" s="1"/>
  <c r="Y14" i="254"/>
  <c r="Y27" i="254" s="1"/>
  <c r="Y46" i="254" s="1"/>
  <c r="X14" i="254"/>
  <c r="X27" i="254" s="1"/>
  <c r="W14" i="254"/>
  <c r="V14" i="254"/>
  <c r="U14" i="254"/>
  <c r="U27" i="254" s="1"/>
  <c r="T14" i="254"/>
  <c r="T27" i="254" s="1"/>
  <c r="S14" i="254"/>
  <c r="S27" i="254" s="1"/>
  <c r="R14" i="254"/>
  <c r="R27" i="254" s="1"/>
  <c r="Q14" i="254"/>
  <c r="Q27" i="254" s="1"/>
  <c r="Q46" i="254" s="1"/>
  <c r="P14" i="254"/>
  <c r="P27" i="254" s="1"/>
  <c r="O14" i="254"/>
  <c r="N14" i="254"/>
  <c r="N27" i="254" s="1"/>
  <c r="M14" i="254"/>
  <c r="M27" i="254" s="1"/>
  <c r="L14" i="254"/>
  <c r="L27" i="254" s="1"/>
  <c r="K14" i="254"/>
  <c r="K27" i="254" s="1"/>
  <c r="J14" i="254"/>
  <c r="J27" i="254" s="1"/>
  <c r="I14" i="254"/>
  <c r="I27" i="254" s="1"/>
  <c r="I46" i="254" s="1"/>
  <c r="H14" i="254"/>
  <c r="H27" i="254" s="1"/>
  <c r="G14" i="254"/>
  <c r="F14" i="254"/>
  <c r="E14" i="254"/>
  <c r="E27" i="254" s="1"/>
  <c r="D14" i="254"/>
  <c r="D27" i="254" s="1"/>
  <c r="C14" i="254"/>
  <c r="C27" i="254" s="1"/>
  <c r="AA51" i="255"/>
  <c r="Y51" i="255"/>
  <c r="X51" i="255"/>
  <c r="W51" i="255"/>
  <c r="V51" i="255"/>
  <c r="U51" i="255"/>
  <c r="T51" i="255"/>
  <c r="S51" i="255"/>
  <c r="R51" i="255"/>
  <c r="Q51" i="255"/>
  <c r="P51" i="255"/>
  <c r="O51" i="255"/>
  <c r="N51" i="255"/>
  <c r="M51" i="255"/>
  <c r="L51" i="255"/>
  <c r="K51" i="255"/>
  <c r="J51" i="255"/>
  <c r="I51" i="255"/>
  <c r="H51" i="255"/>
  <c r="G51" i="255"/>
  <c r="F51" i="255"/>
  <c r="E51" i="255"/>
  <c r="D51" i="255"/>
  <c r="C51" i="255"/>
  <c r="AA45" i="255"/>
  <c r="S45" i="255"/>
  <c r="K45" i="255"/>
  <c r="AA44" i="255"/>
  <c r="Y44" i="255"/>
  <c r="X44" i="255"/>
  <c r="Z44" i="255" s="1"/>
  <c r="W44" i="255"/>
  <c r="V44" i="255"/>
  <c r="U44" i="255"/>
  <c r="T44" i="255"/>
  <c r="T45" i="255" s="1"/>
  <c r="S44" i="255"/>
  <c r="R44" i="255"/>
  <c r="Q44" i="255"/>
  <c r="P44" i="255"/>
  <c r="O44" i="255"/>
  <c r="N44" i="255"/>
  <c r="M44" i="255"/>
  <c r="L44" i="255"/>
  <c r="L45" i="255" s="1"/>
  <c r="K44" i="255"/>
  <c r="J44" i="255"/>
  <c r="I44" i="255"/>
  <c r="H44" i="255"/>
  <c r="G44" i="255"/>
  <c r="F44" i="255"/>
  <c r="E44" i="255"/>
  <c r="D44" i="255"/>
  <c r="D45" i="255" s="1"/>
  <c r="C44" i="255"/>
  <c r="AA38" i="255"/>
  <c r="Y38" i="255"/>
  <c r="X38" i="255"/>
  <c r="W38" i="255"/>
  <c r="V38" i="255"/>
  <c r="V45" i="255" s="1"/>
  <c r="U38" i="255"/>
  <c r="U45" i="255" s="1"/>
  <c r="T38" i="255"/>
  <c r="S38" i="255"/>
  <c r="R38" i="255"/>
  <c r="R45" i="255" s="1"/>
  <c r="Q38" i="255"/>
  <c r="P38" i="255"/>
  <c r="P45" i="255" s="1"/>
  <c r="O38" i="255"/>
  <c r="N38" i="255"/>
  <c r="N45" i="255" s="1"/>
  <c r="M38" i="255"/>
  <c r="L38" i="255"/>
  <c r="K38" i="255"/>
  <c r="J38" i="255"/>
  <c r="J45" i="255" s="1"/>
  <c r="I38" i="255"/>
  <c r="H38" i="255"/>
  <c r="H45" i="255" s="1"/>
  <c r="G38" i="255"/>
  <c r="F38" i="255"/>
  <c r="F45" i="255" s="1"/>
  <c r="E38" i="255"/>
  <c r="E45" i="255" s="1"/>
  <c r="D38" i="255"/>
  <c r="C38" i="255"/>
  <c r="C45" i="255" s="1"/>
  <c r="V27" i="255"/>
  <c r="F27" i="255"/>
  <c r="AA26" i="255"/>
  <c r="Y26" i="255"/>
  <c r="X26" i="255"/>
  <c r="W26" i="255"/>
  <c r="V26" i="255"/>
  <c r="U26" i="255"/>
  <c r="T26" i="255"/>
  <c r="S26" i="255"/>
  <c r="R26" i="255"/>
  <c r="Q26" i="255"/>
  <c r="P26" i="255"/>
  <c r="O26" i="255"/>
  <c r="N26" i="255"/>
  <c r="M26" i="255"/>
  <c r="L26" i="255"/>
  <c r="K26" i="255"/>
  <c r="J26" i="255"/>
  <c r="I26" i="255"/>
  <c r="H26" i="255"/>
  <c r="G26" i="255"/>
  <c r="F26" i="255"/>
  <c r="E26" i="255"/>
  <c r="D26" i="255"/>
  <c r="C26" i="255"/>
  <c r="AA14" i="255"/>
  <c r="AA27" i="255" s="1"/>
  <c r="AA46" i="255" s="1"/>
  <c r="Y14" i="255"/>
  <c r="Y27" i="255" s="1"/>
  <c r="X14" i="255"/>
  <c r="X27" i="255" s="1"/>
  <c r="W14" i="255"/>
  <c r="V14" i="255"/>
  <c r="U14" i="255"/>
  <c r="U27" i="255" s="1"/>
  <c r="T14" i="255"/>
  <c r="T27" i="255" s="1"/>
  <c r="S14" i="255"/>
  <c r="R14" i="255"/>
  <c r="R27" i="255" s="1"/>
  <c r="Q14" i="255"/>
  <c r="Q27" i="255" s="1"/>
  <c r="P14" i="255"/>
  <c r="P27" i="255" s="1"/>
  <c r="O14" i="255"/>
  <c r="N14" i="255"/>
  <c r="N27" i="255" s="1"/>
  <c r="M14" i="255"/>
  <c r="M27" i="255" s="1"/>
  <c r="L14" i="255"/>
  <c r="L27" i="255" s="1"/>
  <c r="K14" i="255"/>
  <c r="K27" i="255" s="1"/>
  <c r="K46" i="255" s="1"/>
  <c r="J14" i="255"/>
  <c r="J27" i="255" s="1"/>
  <c r="I14" i="255"/>
  <c r="I27" i="255" s="1"/>
  <c r="H14" i="255"/>
  <c r="H27" i="255" s="1"/>
  <c r="G14" i="255"/>
  <c r="G27" i="255" s="1"/>
  <c r="F14" i="255"/>
  <c r="E14" i="255"/>
  <c r="E27" i="255" s="1"/>
  <c r="D14" i="255"/>
  <c r="D27" i="255" s="1"/>
  <c r="C14" i="255"/>
  <c r="AA51" i="256"/>
  <c r="Z51" i="256"/>
  <c r="Y51" i="256"/>
  <c r="X51" i="256"/>
  <c r="W51" i="256"/>
  <c r="V51" i="256"/>
  <c r="U51" i="256"/>
  <c r="T51" i="256"/>
  <c r="S51" i="256"/>
  <c r="R51" i="256"/>
  <c r="Q51" i="256"/>
  <c r="P51" i="256"/>
  <c r="O51" i="256"/>
  <c r="N51" i="256"/>
  <c r="M51" i="256"/>
  <c r="L51" i="256"/>
  <c r="K51" i="256"/>
  <c r="J51" i="256"/>
  <c r="I51" i="256"/>
  <c r="H51" i="256"/>
  <c r="G51" i="256"/>
  <c r="F51" i="256"/>
  <c r="E51" i="256"/>
  <c r="D51" i="256"/>
  <c r="C51" i="256"/>
  <c r="AA45" i="256"/>
  <c r="S45" i="256"/>
  <c r="AA44" i="256"/>
  <c r="Y44" i="256"/>
  <c r="X44" i="256"/>
  <c r="Z44" i="256" s="1"/>
  <c r="W44" i="256"/>
  <c r="V44" i="256"/>
  <c r="U44" i="256"/>
  <c r="T44" i="256"/>
  <c r="S44" i="256"/>
  <c r="R44" i="256"/>
  <c r="Q44" i="256"/>
  <c r="P44" i="256"/>
  <c r="O44" i="256"/>
  <c r="N44" i="256"/>
  <c r="M44" i="256"/>
  <c r="L44" i="256"/>
  <c r="K44" i="256"/>
  <c r="J44" i="256"/>
  <c r="I44" i="256"/>
  <c r="H44" i="256"/>
  <c r="G44" i="256"/>
  <c r="F44" i="256"/>
  <c r="E44" i="256"/>
  <c r="D44" i="256"/>
  <c r="C44" i="256"/>
  <c r="AA38" i="256"/>
  <c r="Y38" i="256"/>
  <c r="Y45" i="256" s="1"/>
  <c r="X38" i="256"/>
  <c r="X45" i="256" s="1"/>
  <c r="Z45" i="256" s="1"/>
  <c r="W38" i="256"/>
  <c r="W45" i="256" s="1"/>
  <c r="V38" i="256"/>
  <c r="V45" i="256" s="1"/>
  <c r="U38" i="256"/>
  <c r="U45" i="256" s="1"/>
  <c r="T38" i="256"/>
  <c r="T45" i="256" s="1"/>
  <c r="S38" i="256"/>
  <c r="R38" i="256"/>
  <c r="R45" i="256" s="1"/>
  <c r="Q38" i="256"/>
  <c r="Q45" i="256" s="1"/>
  <c r="P38" i="256"/>
  <c r="P45" i="256" s="1"/>
  <c r="O38" i="256"/>
  <c r="O45" i="256" s="1"/>
  <c r="N38" i="256"/>
  <c r="N45" i="256" s="1"/>
  <c r="M38" i="256"/>
  <c r="M45" i="256" s="1"/>
  <c r="L38" i="256"/>
  <c r="L45" i="256" s="1"/>
  <c r="K38" i="256"/>
  <c r="K45" i="256" s="1"/>
  <c r="J38" i="256"/>
  <c r="J45" i="256" s="1"/>
  <c r="I38" i="256"/>
  <c r="I45" i="256" s="1"/>
  <c r="H38" i="256"/>
  <c r="H45" i="256" s="1"/>
  <c r="G38" i="256"/>
  <c r="G45" i="256" s="1"/>
  <c r="F38" i="256"/>
  <c r="F45" i="256" s="1"/>
  <c r="E38" i="256"/>
  <c r="D38" i="256"/>
  <c r="D45" i="256" s="1"/>
  <c r="C38" i="256"/>
  <c r="C45" i="256" s="1"/>
  <c r="V27" i="256"/>
  <c r="F27" i="256"/>
  <c r="AA26" i="256"/>
  <c r="Y26" i="256"/>
  <c r="X26" i="256"/>
  <c r="Z26" i="256" s="1"/>
  <c r="W26" i="256"/>
  <c r="V26" i="256"/>
  <c r="U26" i="256"/>
  <c r="T26" i="256"/>
  <c r="S26" i="256"/>
  <c r="R26" i="256"/>
  <c r="Q26" i="256"/>
  <c r="P26" i="256"/>
  <c r="O26" i="256"/>
  <c r="N26" i="256"/>
  <c r="M26" i="256"/>
  <c r="L26" i="256"/>
  <c r="K26" i="256"/>
  <c r="J26" i="256"/>
  <c r="I26" i="256"/>
  <c r="H26" i="256"/>
  <c r="G26" i="256"/>
  <c r="F26" i="256"/>
  <c r="E26" i="256"/>
  <c r="D26" i="256"/>
  <c r="C26" i="256"/>
  <c r="AA14" i="256"/>
  <c r="AA27" i="256" s="1"/>
  <c r="Y14" i="256"/>
  <c r="Y27" i="256" s="1"/>
  <c r="Y46" i="256" s="1"/>
  <c r="X14" i="256"/>
  <c r="X27" i="256" s="1"/>
  <c r="W14" i="256"/>
  <c r="W27" i="256" s="1"/>
  <c r="V14" i="256"/>
  <c r="U14" i="256"/>
  <c r="U27" i="256" s="1"/>
  <c r="T14" i="256"/>
  <c r="T27" i="256" s="1"/>
  <c r="T46" i="256" s="1"/>
  <c r="S14" i="256"/>
  <c r="S27" i="256" s="1"/>
  <c r="S46" i="256" s="1"/>
  <c r="R14" i="256"/>
  <c r="R27" i="256" s="1"/>
  <c r="Q14" i="256"/>
  <c r="Q27" i="256" s="1"/>
  <c r="Q46" i="256" s="1"/>
  <c r="P14" i="256"/>
  <c r="P27" i="256" s="1"/>
  <c r="P46" i="256" s="1"/>
  <c r="O14" i="256"/>
  <c r="O27" i="256" s="1"/>
  <c r="N14" i="256"/>
  <c r="N27" i="256" s="1"/>
  <c r="M14" i="256"/>
  <c r="M27" i="256" s="1"/>
  <c r="L14" i="256"/>
  <c r="L27" i="256" s="1"/>
  <c r="L46" i="256" s="1"/>
  <c r="K14" i="256"/>
  <c r="K27" i="256" s="1"/>
  <c r="K46" i="256" s="1"/>
  <c r="J14" i="256"/>
  <c r="J27" i="256" s="1"/>
  <c r="I14" i="256"/>
  <c r="I27" i="256" s="1"/>
  <c r="I46" i="256" s="1"/>
  <c r="H14" i="256"/>
  <c r="H27" i="256" s="1"/>
  <c r="H46" i="256" s="1"/>
  <c r="G14" i="256"/>
  <c r="G27" i="256" s="1"/>
  <c r="F14" i="256"/>
  <c r="E14" i="256"/>
  <c r="E27" i="256" s="1"/>
  <c r="D14" i="256"/>
  <c r="D27" i="256" s="1"/>
  <c r="D46" i="256" s="1"/>
  <c r="C14" i="256"/>
  <c r="C27" i="256" s="1"/>
  <c r="C46" i="256" s="1"/>
  <c r="AA51" i="257"/>
  <c r="Z51" i="257"/>
  <c r="Y51" i="257"/>
  <c r="X51" i="257"/>
  <c r="W51" i="257"/>
  <c r="V51" i="257"/>
  <c r="U51" i="257"/>
  <c r="T51" i="257"/>
  <c r="S51" i="257"/>
  <c r="R51" i="257"/>
  <c r="Q51" i="257"/>
  <c r="P51" i="257"/>
  <c r="O51" i="257"/>
  <c r="N51" i="257"/>
  <c r="M51" i="257"/>
  <c r="L51" i="257"/>
  <c r="K51" i="257"/>
  <c r="J51" i="257"/>
  <c r="I51" i="257"/>
  <c r="H51" i="257"/>
  <c r="G51" i="257"/>
  <c r="F51" i="257"/>
  <c r="E51" i="257"/>
  <c r="D51" i="257"/>
  <c r="C51" i="257"/>
  <c r="AA45" i="257"/>
  <c r="S45" i="257"/>
  <c r="J45" i="257"/>
  <c r="AA44" i="257"/>
  <c r="Y44" i="257"/>
  <c r="X44" i="257"/>
  <c r="Z44" i="257" s="1"/>
  <c r="W44" i="257"/>
  <c r="V44" i="257"/>
  <c r="U44" i="257"/>
  <c r="T44" i="257"/>
  <c r="S44" i="257"/>
  <c r="R44" i="257"/>
  <c r="Q44" i="257"/>
  <c r="P44" i="257"/>
  <c r="O44" i="257"/>
  <c r="N44" i="257"/>
  <c r="M44" i="257"/>
  <c r="L44" i="257"/>
  <c r="K44" i="257"/>
  <c r="J44" i="257"/>
  <c r="I44" i="257"/>
  <c r="H44" i="257"/>
  <c r="G44" i="257"/>
  <c r="F44" i="257"/>
  <c r="E44" i="257"/>
  <c r="D44" i="257"/>
  <c r="C44" i="257"/>
  <c r="AA38" i="257"/>
  <c r="Y38" i="257"/>
  <c r="Y45" i="257" s="1"/>
  <c r="X38" i="257"/>
  <c r="X45" i="257" s="1"/>
  <c r="Z45" i="257" s="1"/>
  <c r="W38" i="257"/>
  <c r="W45" i="257" s="1"/>
  <c r="V38" i="257"/>
  <c r="V45" i="257" s="1"/>
  <c r="U38" i="257"/>
  <c r="U45" i="257" s="1"/>
  <c r="T38" i="257"/>
  <c r="T45" i="257" s="1"/>
  <c r="S38" i="257"/>
  <c r="R38" i="257"/>
  <c r="R45" i="257" s="1"/>
  <c r="Q38" i="257"/>
  <c r="Q45" i="257" s="1"/>
  <c r="P38" i="257"/>
  <c r="P45" i="257" s="1"/>
  <c r="O38" i="257"/>
  <c r="O45" i="257" s="1"/>
  <c r="N38" i="257"/>
  <c r="N45" i="257" s="1"/>
  <c r="M38" i="257"/>
  <c r="M45" i="257" s="1"/>
  <c r="L38" i="257"/>
  <c r="L45" i="257" s="1"/>
  <c r="K38" i="257"/>
  <c r="K45" i="257" s="1"/>
  <c r="J38" i="257"/>
  <c r="I38" i="257"/>
  <c r="I45" i="257" s="1"/>
  <c r="H38" i="257"/>
  <c r="H45" i="257" s="1"/>
  <c r="G38" i="257"/>
  <c r="G45" i="257" s="1"/>
  <c r="F38" i="257"/>
  <c r="F45" i="257" s="1"/>
  <c r="E38" i="257"/>
  <c r="E45" i="257" s="1"/>
  <c r="D38" i="257"/>
  <c r="D45" i="257" s="1"/>
  <c r="C38" i="257"/>
  <c r="C45" i="257" s="1"/>
  <c r="F27" i="257"/>
  <c r="F46" i="257" s="1"/>
  <c r="AA26" i="257"/>
  <c r="Y26" i="257"/>
  <c r="X26" i="257"/>
  <c r="Z26" i="257" s="1"/>
  <c r="W26" i="257"/>
  <c r="V26" i="257"/>
  <c r="U26" i="257"/>
  <c r="T26" i="257"/>
  <c r="S26" i="257"/>
  <c r="R26" i="257"/>
  <c r="Q26" i="257"/>
  <c r="P26" i="257"/>
  <c r="O26" i="257"/>
  <c r="N26" i="257"/>
  <c r="M26" i="257"/>
  <c r="L26" i="257"/>
  <c r="K26" i="257"/>
  <c r="J26" i="257"/>
  <c r="I26" i="257"/>
  <c r="H26" i="257"/>
  <c r="G26" i="257"/>
  <c r="F26" i="257"/>
  <c r="E26" i="257"/>
  <c r="D26" i="257"/>
  <c r="C26" i="257"/>
  <c r="AA14" i="257"/>
  <c r="AA27" i="257" s="1"/>
  <c r="Y14" i="257"/>
  <c r="Y27" i="257" s="1"/>
  <c r="X14" i="257"/>
  <c r="X27" i="257" s="1"/>
  <c r="W14" i="257"/>
  <c r="W27" i="257" s="1"/>
  <c r="V14" i="257"/>
  <c r="V27" i="257" s="1"/>
  <c r="V46" i="257" s="1"/>
  <c r="U14" i="257"/>
  <c r="U27" i="257" s="1"/>
  <c r="U46" i="257" s="1"/>
  <c r="T14" i="257"/>
  <c r="T27" i="257" s="1"/>
  <c r="T46" i="257" s="1"/>
  <c r="S14" i="257"/>
  <c r="S27" i="257" s="1"/>
  <c r="R14" i="257"/>
  <c r="R27" i="257" s="1"/>
  <c r="Q14" i="257"/>
  <c r="Q27" i="257" s="1"/>
  <c r="P14" i="257"/>
  <c r="P27" i="257" s="1"/>
  <c r="O14" i="257"/>
  <c r="N14" i="257"/>
  <c r="N27" i="257" s="1"/>
  <c r="M14" i="257"/>
  <c r="M27" i="257" s="1"/>
  <c r="M46" i="257" s="1"/>
  <c r="L14" i="257"/>
  <c r="L27" i="257" s="1"/>
  <c r="L46" i="257" s="1"/>
  <c r="K14" i="257"/>
  <c r="K27" i="257" s="1"/>
  <c r="J14" i="257"/>
  <c r="J27" i="257" s="1"/>
  <c r="J46" i="257" s="1"/>
  <c r="I14" i="257"/>
  <c r="I27" i="257" s="1"/>
  <c r="H14" i="257"/>
  <c r="H27" i="257" s="1"/>
  <c r="G14" i="257"/>
  <c r="G27" i="257" s="1"/>
  <c r="F14" i="257"/>
  <c r="E14" i="257"/>
  <c r="D14" i="257"/>
  <c r="D27" i="257" s="1"/>
  <c r="D46" i="257" s="1"/>
  <c r="C14" i="257"/>
  <c r="C27" i="257" s="1"/>
  <c r="AA51" i="258"/>
  <c r="Y51" i="258"/>
  <c r="Z51" i="258" s="1"/>
  <c r="X51" i="258"/>
  <c r="W51" i="258"/>
  <c r="V51" i="258"/>
  <c r="U51" i="258"/>
  <c r="T51" i="258"/>
  <c r="S51" i="258"/>
  <c r="R51" i="258"/>
  <c r="Q51" i="258"/>
  <c r="P51" i="258"/>
  <c r="O51" i="258"/>
  <c r="N51" i="258"/>
  <c r="M51" i="258"/>
  <c r="L51" i="258"/>
  <c r="K51" i="258"/>
  <c r="J51" i="258"/>
  <c r="I51" i="258"/>
  <c r="H51" i="258"/>
  <c r="G51" i="258"/>
  <c r="F51" i="258"/>
  <c r="E51" i="258"/>
  <c r="D51" i="258"/>
  <c r="C51" i="258"/>
  <c r="AA44" i="258"/>
  <c r="Y44" i="258"/>
  <c r="X44" i="258"/>
  <c r="Z44" i="258" s="1"/>
  <c r="W44" i="258"/>
  <c r="V44" i="258"/>
  <c r="U44" i="258"/>
  <c r="T44" i="258"/>
  <c r="S44" i="258"/>
  <c r="R44" i="258"/>
  <c r="Q44" i="258"/>
  <c r="P44" i="258"/>
  <c r="O44" i="258"/>
  <c r="N44" i="258"/>
  <c r="M44" i="258"/>
  <c r="L44" i="258"/>
  <c r="K44" i="258"/>
  <c r="J44" i="258"/>
  <c r="I44" i="258"/>
  <c r="H44" i="258"/>
  <c r="G44" i="258"/>
  <c r="F44" i="258"/>
  <c r="E44" i="258"/>
  <c r="D44" i="258"/>
  <c r="C44" i="258"/>
  <c r="AA38" i="258"/>
  <c r="AA45" i="258" s="1"/>
  <c r="Y38" i="258"/>
  <c r="Y45" i="258" s="1"/>
  <c r="X38" i="258"/>
  <c r="X45" i="258" s="1"/>
  <c r="W38" i="258"/>
  <c r="W45" i="258" s="1"/>
  <c r="V38" i="258"/>
  <c r="V45" i="258" s="1"/>
  <c r="U38" i="258"/>
  <c r="U45" i="258" s="1"/>
  <c r="T38" i="258"/>
  <c r="T45" i="258" s="1"/>
  <c r="S38" i="258"/>
  <c r="S45" i="258" s="1"/>
  <c r="R38" i="258"/>
  <c r="R45" i="258" s="1"/>
  <c r="Q38" i="258"/>
  <c r="Q45" i="258" s="1"/>
  <c r="P38" i="258"/>
  <c r="P45" i="258" s="1"/>
  <c r="O38" i="258"/>
  <c r="O45" i="258" s="1"/>
  <c r="N38" i="258"/>
  <c r="N45" i="258" s="1"/>
  <c r="M38" i="258"/>
  <c r="M45" i="258" s="1"/>
  <c r="L38" i="258"/>
  <c r="L45" i="258" s="1"/>
  <c r="K38" i="258"/>
  <c r="K45" i="258" s="1"/>
  <c r="J38" i="258"/>
  <c r="J45" i="258" s="1"/>
  <c r="I38" i="258"/>
  <c r="I45" i="258" s="1"/>
  <c r="H38" i="258"/>
  <c r="H45" i="258" s="1"/>
  <c r="G38" i="258"/>
  <c r="G45" i="258" s="1"/>
  <c r="F38" i="258"/>
  <c r="F45" i="258" s="1"/>
  <c r="E38" i="258"/>
  <c r="E45" i="258" s="1"/>
  <c r="D38" i="258"/>
  <c r="D45" i="258" s="1"/>
  <c r="C38" i="258"/>
  <c r="C45" i="258" s="1"/>
  <c r="V27" i="258"/>
  <c r="E27" i="258"/>
  <c r="E46" i="258" s="1"/>
  <c r="AA26" i="258"/>
  <c r="Y26" i="258"/>
  <c r="X26" i="258"/>
  <c r="W26" i="258"/>
  <c r="V26" i="258"/>
  <c r="U26" i="258"/>
  <c r="T26" i="258"/>
  <c r="S26" i="258"/>
  <c r="R26" i="258"/>
  <c r="Q26" i="258"/>
  <c r="P26" i="258"/>
  <c r="O26" i="258"/>
  <c r="N26" i="258"/>
  <c r="M26" i="258"/>
  <c r="L26" i="258"/>
  <c r="K26" i="258"/>
  <c r="J26" i="258"/>
  <c r="I26" i="258"/>
  <c r="H26" i="258"/>
  <c r="G26" i="258"/>
  <c r="F26" i="258"/>
  <c r="E26" i="258"/>
  <c r="D26" i="258"/>
  <c r="C26" i="258"/>
  <c r="AA14" i="258"/>
  <c r="AA27" i="258" s="1"/>
  <c r="Y14" i="258"/>
  <c r="Y27" i="258" s="1"/>
  <c r="Y46" i="258" s="1"/>
  <c r="X14" i="258"/>
  <c r="X27" i="258" s="1"/>
  <c r="W14" i="258"/>
  <c r="V14" i="258"/>
  <c r="U14" i="258"/>
  <c r="U27" i="258" s="1"/>
  <c r="T14" i="258"/>
  <c r="T27" i="258" s="1"/>
  <c r="S14" i="258"/>
  <c r="S27" i="258" s="1"/>
  <c r="S46" i="258" s="1"/>
  <c r="R14" i="258"/>
  <c r="R27" i="258" s="1"/>
  <c r="Q14" i="258"/>
  <c r="Q27" i="258" s="1"/>
  <c r="Q46" i="258" s="1"/>
  <c r="P14" i="258"/>
  <c r="P27" i="258" s="1"/>
  <c r="P46" i="258" s="1"/>
  <c r="O14" i="258"/>
  <c r="O27" i="258" s="1"/>
  <c r="N14" i="258"/>
  <c r="N27" i="258" s="1"/>
  <c r="M14" i="258"/>
  <c r="M27" i="258" s="1"/>
  <c r="M46" i="258" s="1"/>
  <c r="L14" i="258"/>
  <c r="L27" i="258" s="1"/>
  <c r="K14" i="258"/>
  <c r="K27" i="258" s="1"/>
  <c r="J14" i="258"/>
  <c r="J27" i="258" s="1"/>
  <c r="I14" i="258"/>
  <c r="I27" i="258" s="1"/>
  <c r="I46" i="258" s="1"/>
  <c r="H14" i="258"/>
  <c r="H27" i="258" s="1"/>
  <c r="H46" i="258" s="1"/>
  <c r="G14" i="258"/>
  <c r="G27" i="258" s="1"/>
  <c r="F14" i="258"/>
  <c r="F27" i="258" s="1"/>
  <c r="E14" i="258"/>
  <c r="D14" i="258"/>
  <c r="D27" i="258" s="1"/>
  <c r="C14" i="258"/>
  <c r="C27" i="258" s="1"/>
  <c r="AA51" i="1"/>
  <c r="Y51" i="1"/>
  <c r="Z51" i="1" s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5" i="1"/>
  <c r="S45" i="1"/>
  <c r="R45" i="1"/>
  <c r="J45" i="1"/>
  <c r="AA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X45" i="1" s="1"/>
  <c r="W38" i="1"/>
  <c r="V38" i="1"/>
  <c r="V45" i="1" s="1"/>
  <c r="U38" i="1"/>
  <c r="U45" i="1" s="1"/>
  <c r="T38" i="1"/>
  <c r="T45" i="1" s="1"/>
  <c r="S38" i="1"/>
  <c r="R38" i="1"/>
  <c r="Q38" i="1"/>
  <c r="Q45" i="1" s="1"/>
  <c r="P38" i="1"/>
  <c r="P45" i="1" s="1"/>
  <c r="O38" i="1"/>
  <c r="O45" i="1" s="1"/>
  <c r="N38" i="1"/>
  <c r="M38" i="1"/>
  <c r="M45" i="1" s="1"/>
  <c r="L38" i="1"/>
  <c r="L45" i="1" s="1"/>
  <c r="K38" i="1"/>
  <c r="K45" i="1" s="1"/>
  <c r="J38" i="1"/>
  <c r="I38" i="1"/>
  <c r="I45" i="1" s="1"/>
  <c r="H38" i="1"/>
  <c r="H45" i="1" s="1"/>
  <c r="G38" i="1"/>
  <c r="F38" i="1"/>
  <c r="F45" i="1" s="1"/>
  <c r="E38" i="1"/>
  <c r="E45" i="1" s="1"/>
  <c r="D38" i="1"/>
  <c r="D45" i="1" s="1"/>
  <c r="C38" i="1"/>
  <c r="C45" i="1" s="1"/>
  <c r="M27" i="1"/>
  <c r="M46" i="1" s="1"/>
  <c r="F27" i="1"/>
  <c r="AA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X27" i="1" s="1"/>
  <c r="W14" i="1"/>
  <c r="W27" i="1" s="1"/>
  <c r="V14" i="1"/>
  <c r="V27" i="1" s="1"/>
  <c r="U14" i="1"/>
  <c r="U27" i="1" s="1"/>
  <c r="U46" i="1" s="1"/>
  <c r="T14" i="1"/>
  <c r="T27" i="1" s="1"/>
  <c r="T46" i="1" s="1"/>
  <c r="S14" i="1"/>
  <c r="S27" i="1" s="1"/>
  <c r="R14" i="1"/>
  <c r="R27" i="1" s="1"/>
  <c r="Q14" i="1"/>
  <c r="Q27" i="1" s="1"/>
  <c r="P14" i="1"/>
  <c r="P27" i="1" s="1"/>
  <c r="O14" i="1"/>
  <c r="O27" i="1" s="1"/>
  <c r="N14" i="1"/>
  <c r="N27" i="1" s="1"/>
  <c r="M14" i="1"/>
  <c r="L14" i="1"/>
  <c r="L27" i="1" s="1"/>
  <c r="L46" i="1" s="1"/>
  <c r="K14" i="1"/>
  <c r="K27" i="1" s="1"/>
  <c r="J14" i="1"/>
  <c r="J27" i="1" s="1"/>
  <c r="J46" i="1" s="1"/>
  <c r="I14" i="1"/>
  <c r="I27" i="1" s="1"/>
  <c r="H14" i="1"/>
  <c r="H27" i="1" s="1"/>
  <c r="G14" i="1"/>
  <c r="G27" i="1" s="1"/>
  <c r="F14" i="1"/>
  <c r="E14" i="1"/>
  <c r="E27" i="1" s="1"/>
  <c r="E46" i="1" s="1"/>
  <c r="D14" i="1"/>
  <c r="D27" i="1" s="1"/>
  <c r="D46" i="1" s="1"/>
  <c r="C14" i="1"/>
  <c r="C27" i="1" s="1"/>
  <c r="X45" i="221" l="1"/>
  <c r="Z38" i="221"/>
  <c r="T45" i="228"/>
  <c r="E27" i="257"/>
  <c r="E46" i="257" s="1"/>
  <c r="Y46" i="255"/>
  <c r="C45" i="235"/>
  <c r="F46" i="1"/>
  <c r="Z26" i="251"/>
  <c r="Z45" i="246"/>
  <c r="AA45" i="236"/>
  <c r="AA45" i="234"/>
  <c r="AA45" i="232"/>
  <c r="G46" i="231"/>
  <c r="D45" i="227"/>
  <c r="D46" i="227" s="1"/>
  <c r="L45" i="227"/>
  <c r="T45" i="227"/>
  <c r="X27" i="198"/>
  <c r="Z14" i="198"/>
  <c r="M45" i="167"/>
  <c r="D27" i="249"/>
  <c r="I27" i="247"/>
  <c r="Y45" i="240"/>
  <c r="C45" i="233"/>
  <c r="S45" i="233"/>
  <c r="N45" i="1"/>
  <c r="X45" i="255"/>
  <c r="Z45" i="255" s="1"/>
  <c r="Z38" i="255"/>
  <c r="F45" i="253"/>
  <c r="J27" i="247"/>
  <c r="M27" i="233"/>
  <c r="M46" i="233" s="1"/>
  <c r="O45" i="246"/>
  <c r="U46" i="258"/>
  <c r="H46" i="254"/>
  <c r="P46" i="254"/>
  <c r="C46" i="253"/>
  <c r="D45" i="247"/>
  <c r="L45" i="247"/>
  <c r="Y27" i="243"/>
  <c r="Y46" i="243" s="1"/>
  <c r="N27" i="235"/>
  <c r="V27" i="233"/>
  <c r="V46" i="233" s="1"/>
  <c r="Z51" i="255"/>
  <c r="D45" i="250"/>
  <c r="D46" i="250" s="1"/>
  <c r="L45" i="250"/>
  <c r="T45" i="250"/>
  <c r="AA27" i="245"/>
  <c r="Z45" i="241"/>
  <c r="Z51" i="230"/>
  <c r="Z14" i="229"/>
  <c r="X27" i="224"/>
  <c r="X46" i="224" s="1"/>
  <c r="Z46" i="224" s="1"/>
  <c r="Z14" i="224"/>
  <c r="J27" i="220"/>
  <c r="R27" i="220"/>
  <c r="X27" i="194"/>
  <c r="X46" i="194" s="1"/>
  <c r="Z46" i="194" s="1"/>
  <c r="Z14" i="194"/>
  <c r="L46" i="249"/>
  <c r="V27" i="238"/>
  <c r="V46" i="238" s="1"/>
  <c r="Q45" i="237"/>
  <c r="H46" i="221"/>
  <c r="G45" i="1"/>
  <c r="C46" i="258"/>
  <c r="O27" i="257"/>
  <c r="U45" i="251"/>
  <c r="U46" i="251" s="1"/>
  <c r="M45" i="255"/>
  <c r="G46" i="230"/>
  <c r="O46" i="230"/>
  <c r="W46" i="230"/>
  <c r="I46" i="229"/>
  <c r="Y46" i="229"/>
  <c r="L46" i="227"/>
  <c r="T46" i="227"/>
  <c r="X27" i="211"/>
  <c r="Z14" i="211"/>
  <c r="O45" i="243"/>
  <c r="K45" i="233"/>
  <c r="Q45" i="229"/>
  <c r="Q46" i="229" s="1"/>
  <c r="E45" i="256"/>
  <c r="Y27" i="250"/>
  <c r="Y46" i="250" s="1"/>
  <c r="G27" i="248"/>
  <c r="G46" i="248" s="1"/>
  <c r="W27" i="248"/>
  <c r="W46" i="248" s="1"/>
  <c r="T27" i="240"/>
  <c r="T46" i="240" s="1"/>
  <c r="J45" i="237"/>
  <c r="K45" i="228"/>
  <c r="K46" i="228" s="1"/>
  <c r="W45" i="1"/>
  <c r="W46" i="1" s="1"/>
  <c r="K46" i="258"/>
  <c r="C27" i="255"/>
  <c r="C46" i="255" s="1"/>
  <c r="S27" i="255"/>
  <c r="S46" i="255" s="1"/>
  <c r="I27" i="253"/>
  <c r="I46" i="253" s="1"/>
  <c r="Z38" i="239"/>
  <c r="Y45" i="239"/>
  <c r="F27" i="235"/>
  <c r="F46" i="235" s="1"/>
  <c r="V46" i="1"/>
  <c r="Z26" i="258"/>
  <c r="H46" i="255"/>
  <c r="P46" i="255"/>
  <c r="Z26" i="255"/>
  <c r="C46" i="254"/>
  <c r="K46" i="254"/>
  <c r="S46" i="254"/>
  <c r="C46" i="249"/>
  <c r="K46" i="249"/>
  <c r="S46" i="249"/>
  <c r="F46" i="249"/>
  <c r="J27" i="244"/>
  <c r="J46" i="244" s="1"/>
  <c r="R27" i="244"/>
  <c r="R46" i="244" s="1"/>
  <c r="AA45" i="235"/>
  <c r="AA46" i="235" s="1"/>
  <c r="AA45" i="233"/>
  <c r="AA46" i="233" s="1"/>
  <c r="C46" i="228"/>
  <c r="S46" i="228"/>
  <c r="E46" i="227"/>
  <c r="M46" i="227"/>
  <c r="U46" i="227"/>
  <c r="D27" i="226"/>
  <c r="D46" i="226" s="1"/>
  <c r="T27" i="226"/>
  <c r="T46" i="226" s="1"/>
  <c r="P46" i="226"/>
  <c r="AA27" i="157"/>
  <c r="AA46" i="157" s="1"/>
  <c r="C27" i="126"/>
  <c r="K27" i="126"/>
  <c r="S27" i="126"/>
  <c r="Z44" i="1"/>
  <c r="J46" i="258"/>
  <c r="R46" i="258"/>
  <c r="AA46" i="258"/>
  <c r="AA46" i="256"/>
  <c r="G45" i="255"/>
  <c r="O45" i="255"/>
  <c r="W45" i="255"/>
  <c r="AA46" i="254"/>
  <c r="AA46" i="253"/>
  <c r="AA46" i="252"/>
  <c r="AA46" i="251"/>
  <c r="AA46" i="250"/>
  <c r="Z26" i="248"/>
  <c r="C46" i="247"/>
  <c r="E27" i="245"/>
  <c r="E46" i="245" s="1"/>
  <c r="M27" i="245"/>
  <c r="M46" i="245" s="1"/>
  <c r="U27" i="245"/>
  <c r="U46" i="245" s="1"/>
  <c r="E27" i="241"/>
  <c r="E46" i="241" s="1"/>
  <c r="M27" i="241"/>
  <c r="M46" i="241" s="1"/>
  <c r="U27" i="241"/>
  <c r="U46" i="241" s="1"/>
  <c r="AA45" i="240"/>
  <c r="Z51" i="236"/>
  <c r="H27" i="235"/>
  <c r="H46" i="235" s="1"/>
  <c r="P27" i="235"/>
  <c r="P46" i="235" s="1"/>
  <c r="X27" i="235"/>
  <c r="X46" i="235" s="1"/>
  <c r="Z46" i="235" s="1"/>
  <c r="H27" i="234"/>
  <c r="H46" i="234" s="1"/>
  <c r="P27" i="234"/>
  <c r="P46" i="234" s="1"/>
  <c r="X27" i="234"/>
  <c r="Z51" i="232"/>
  <c r="Z26" i="231"/>
  <c r="E45" i="231"/>
  <c r="M45" i="231"/>
  <c r="U45" i="231"/>
  <c r="Z51" i="231"/>
  <c r="J27" i="229"/>
  <c r="R27" i="229"/>
  <c r="F27" i="227"/>
  <c r="N27" i="227"/>
  <c r="V27" i="227"/>
  <c r="F45" i="227"/>
  <c r="N45" i="227"/>
  <c r="V45" i="227"/>
  <c r="F27" i="226"/>
  <c r="N27" i="226"/>
  <c r="V27" i="226"/>
  <c r="Z45" i="224"/>
  <c r="X27" i="223"/>
  <c r="Z14" i="223"/>
  <c r="Z27" i="222"/>
  <c r="X46" i="222"/>
  <c r="Z46" i="222" s="1"/>
  <c r="I45" i="222"/>
  <c r="Y45" i="222"/>
  <c r="L27" i="220"/>
  <c r="L46" i="220" s="1"/>
  <c r="G45" i="220"/>
  <c r="O45" i="220"/>
  <c r="W45" i="220"/>
  <c r="I27" i="219"/>
  <c r="I46" i="219" s="1"/>
  <c r="Q27" i="219"/>
  <c r="Q46" i="219" s="1"/>
  <c r="P27" i="209"/>
  <c r="X27" i="209"/>
  <c r="C27" i="205"/>
  <c r="C46" i="205" s="1"/>
  <c r="K27" i="205"/>
  <c r="K46" i="205" s="1"/>
  <c r="S27" i="205"/>
  <c r="S46" i="205" s="1"/>
  <c r="I46" i="204"/>
  <c r="Q46" i="204"/>
  <c r="Y46" i="204"/>
  <c r="Z45" i="204"/>
  <c r="Z51" i="204"/>
  <c r="Z26" i="203"/>
  <c r="Z45" i="203"/>
  <c r="Z51" i="203"/>
  <c r="Z45" i="202"/>
  <c r="C46" i="197"/>
  <c r="K46" i="197"/>
  <c r="G46" i="167"/>
  <c r="G45" i="167"/>
  <c r="S46" i="252"/>
  <c r="K46" i="251"/>
  <c r="C46" i="250"/>
  <c r="Y46" i="248"/>
  <c r="L45" i="248"/>
  <c r="L46" i="247"/>
  <c r="V46" i="245"/>
  <c r="Z45" i="244"/>
  <c r="Y46" i="235"/>
  <c r="Y46" i="234"/>
  <c r="Y46" i="231"/>
  <c r="I46" i="230"/>
  <c r="Q46" i="230"/>
  <c r="X27" i="230"/>
  <c r="E46" i="228"/>
  <c r="U46" i="228"/>
  <c r="E46" i="220"/>
  <c r="M46" i="220"/>
  <c r="D46" i="89"/>
  <c r="L46" i="89"/>
  <c r="S46" i="253"/>
  <c r="K46" i="252"/>
  <c r="S46" i="251"/>
  <c r="K46" i="250"/>
  <c r="Q46" i="248"/>
  <c r="D45" i="248"/>
  <c r="D46" i="247"/>
  <c r="O45" i="247"/>
  <c r="N46" i="245"/>
  <c r="L45" i="237"/>
  <c r="L46" i="237" s="1"/>
  <c r="M45" i="236"/>
  <c r="M46" i="236" s="1"/>
  <c r="Y46" i="230"/>
  <c r="M46" i="228"/>
  <c r="U46" i="220"/>
  <c r="H46" i="1"/>
  <c r="P46" i="1"/>
  <c r="Z26" i="1"/>
  <c r="D46" i="258"/>
  <c r="L46" i="258"/>
  <c r="T46" i="258"/>
  <c r="H46" i="257"/>
  <c r="P46" i="257"/>
  <c r="D46" i="255"/>
  <c r="L46" i="255"/>
  <c r="T46" i="255"/>
  <c r="I45" i="255"/>
  <c r="I46" i="255" s="1"/>
  <c r="Q45" i="255"/>
  <c r="Q46" i="255" s="1"/>
  <c r="Y45" i="255"/>
  <c r="D46" i="253"/>
  <c r="L46" i="253"/>
  <c r="T46" i="253"/>
  <c r="T46" i="251"/>
  <c r="G27" i="249"/>
  <c r="G46" i="249" s="1"/>
  <c r="O27" i="249"/>
  <c r="O46" i="249" s="1"/>
  <c r="W27" i="249"/>
  <c r="W46" i="249" s="1"/>
  <c r="J46" i="249"/>
  <c r="R46" i="249"/>
  <c r="AA46" i="248"/>
  <c r="G46" i="245"/>
  <c r="O46" i="245"/>
  <c r="W46" i="245"/>
  <c r="F46" i="244"/>
  <c r="N46" i="244"/>
  <c r="V46" i="244"/>
  <c r="G46" i="241"/>
  <c r="O46" i="241"/>
  <c r="W46" i="241"/>
  <c r="I46" i="238"/>
  <c r="Q46" i="238"/>
  <c r="Y46" i="238"/>
  <c r="I46" i="236"/>
  <c r="Q46" i="236"/>
  <c r="Y46" i="236"/>
  <c r="J46" i="235"/>
  <c r="R46" i="235"/>
  <c r="Z14" i="235"/>
  <c r="J46" i="234"/>
  <c r="R46" i="234"/>
  <c r="Z14" i="234"/>
  <c r="I46" i="233"/>
  <c r="Q46" i="233"/>
  <c r="Y46" i="233"/>
  <c r="I46" i="232"/>
  <c r="Q46" i="232"/>
  <c r="Y46" i="232"/>
  <c r="Z26" i="232"/>
  <c r="AA46" i="231"/>
  <c r="G45" i="231"/>
  <c r="O45" i="231"/>
  <c r="O46" i="231" s="1"/>
  <c r="W45" i="231"/>
  <c r="W46" i="231" s="1"/>
  <c r="J27" i="230"/>
  <c r="J46" i="230" s="1"/>
  <c r="R27" i="230"/>
  <c r="R46" i="230" s="1"/>
  <c r="F27" i="228"/>
  <c r="F46" i="228" s="1"/>
  <c r="N27" i="228"/>
  <c r="N46" i="228" s="1"/>
  <c r="V27" i="228"/>
  <c r="V46" i="228" s="1"/>
  <c r="Z51" i="228"/>
  <c r="H45" i="227"/>
  <c r="H46" i="227" s="1"/>
  <c r="P45" i="227"/>
  <c r="P46" i="227" s="1"/>
  <c r="X45" i="227"/>
  <c r="Z45" i="227" s="1"/>
  <c r="H27" i="226"/>
  <c r="H46" i="226" s="1"/>
  <c r="H46" i="222"/>
  <c r="P46" i="222"/>
  <c r="Y45" i="220"/>
  <c r="Z45" i="220" s="1"/>
  <c r="C27" i="219"/>
  <c r="C46" i="219" s="1"/>
  <c r="J46" i="218"/>
  <c r="R46" i="218"/>
  <c r="AA27" i="218"/>
  <c r="AA46" i="218" s="1"/>
  <c r="Z26" i="217"/>
  <c r="Z45" i="217"/>
  <c r="Z14" i="209"/>
  <c r="X45" i="209"/>
  <c r="Z45" i="209" s="1"/>
  <c r="Z38" i="209"/>
  <c r="Z14" i="200"/>
  <c r="X45" i="198"/>
  <c r="Z45" i="198" s="1"/>
  <c r="Z38" i="198"/>
  <c r="AA27" i="159"/>
  <c r="AA46" i="159" s="1"/>
  <c r="H46" i="158"/>
  <c r="P46" i="158"/>
  <c r="C27" i="156"/>
  <c r="C46" i="156" s="1"/>
  <c r="K27" i="156"/>
  <c r="K46" i="156" s="1"/>
  <c r="S27" i="156"/>
  <c r="S46" i="156" s="1"/>
  <c r="E46" i="250"/>
  <c r="M46" i="250"/>
  <c r="U46" i="250"/>
  <c r="H46" i="249"/>
  <c r="P46" i="249"/>
  <c r="C46" i="248"/>
  <c r="K46" i="248"/>
  <c r="S46" i="248"/>
  <c r="G46" i="246"/>
  <c r="O46" i="246"/>
  <c r="W46" i="246"/>
  <c r="H46" i="245"/>
  <c r="F46" i="243"/>
  <c r="N46" i="243"/>
  <c r="V46" i="243"/>
  <c r="G46" i="242"/>
  <c r="O46" i="242"/>
  <c r="W46" i="242"/>
  <c r="H46" i="240"/>
  <c r="P46" i="240"/>
  <c r="I46" i="239"/>
  <c r="Q46" i="239"/>
  <c r="Y46" i="239"/>
  <c r="I46" i="237"/>
  <c r="Q46" i="237"/>
  <c r="Y46" i="237"/>
  <c r="J46" i="236"/>
  <c r="R46" i="236"/>
  <c r="AA46" i="236"/>
  <c r="AA46" i="234"/>
  <c r="J46" i="233"/>
  <c r="R46" i="233"/>
  <c r="J46" i="232"/>
  <c r="R46" i="232"/>
  <c r="AA46" i="232"/>
  <c r="C46" i="231"/>
  <c r="K46" i="231"/>
  <c r="S46" i="231"/>
  <c r="AA46" i="230"/>
  <c r="E46" i="229"/>
  <c r="U46" i="229"/>
  <c r="H46" i="228"/>
  <c r="P46" i="228"/>
  <c r="I27" i="227"/>
  <c r="I46" i="227" s="1"/>
  <c r="Q27" i="227"/>
  <c r="Q46" i="227" s="1"/>
  <c r="Y27" i="227"/>
  <c r="Y46" i="227" s="1"/>
  <c r="I27" i="226"/>
  <c r="I46" i="226" s="1"/>
  <c r="Q27" i="226"/>
  <c r="Q46" i="226" s="1"/>
  <c r="Y27" i="226"/>
  <c r="Y46" i="226" s="1"/>
  <c r="Z26" i="226"/>
  <c r="AA46" i="225"/>
  <c r="C46" i="223"/>
  <c r="K46" i="223"/>
  <c r="P46" i="221"/>
  <c r="Z38" i="220"/>
  <c r="D46" i="219"/>
  <c r="L46" i="219"/>
  <c r="F46" i="197"/>
  <c r="N46" i="197"/>
  <c r="F27" i="150"/>
  <c r="N27" i="150"/>
  <c r="V27" i="150"/>
  <c r="F46" i="148"/>
  <c r="N46" i="148"/>
  <c r="F45" i="148"/>
  <c r="N45" i="148"/>
  <c r="V45" i="148"/>
  <c r="V46" i="148" s="1"/>
  <c r="C46" i="251"/>
  <c r="I46" i="249"/>
  <c r="Q46" i="249"/>
  <c r="Y46" i="249"/>
  <c r="D45" i="249"/>
  <c r="L45" i="249"/>
  <c r="T45" i="249"/>
  <c r="T46" i="249" s="1"/>
  <c r="D46" i="248"/>
  <c r="L46" i="248"/>
  <c r="G27" i="247"/>
  <c r="G46" i="247" s="1"/>
  <c r="O27" i="247"/>
  <c r="O46" i="247" s="1"/>
  <c r="W27" i="247"/>
  <c r="W46" i="247" s="1"/>
  <c r="H46" i="246"/>
  <c r="P46" i="246"/>
  <c r="I46" i="245"/>
  <c r="Q46" i="245"/>
  <c r="Y46" i="245"/>
  <c r="X46" i="244"/>
  <c r="Z46" i="244" s="1"/>
  <c r="G46" i="243"/>
  <c r="O46" i="243"/>
  <c r="W46" i="243"/>
  <c r="I46" i="241"/>
  <c r="Q46" i="241"/>
  <c r="Y46" i="241"/>
  <c r="I46" i="240"/>
  <c r="Q46" i="240"/>
  <c r="Y46" i="240"/>
  <c r="Z45" i="236"/>
  <c r="Z45" i="235"/>
  <c r="Z45" i="233"/>
  <c r="Z45" i="232"/>
  <c r="F27" i="229"/>
  <c r="N27" i="229"/>
  <c r="V27" i="229"/>
  <c r="V46" i="229" s="1"/>
  <c r="Z51" i="229"/>
  <c r="J27" i="227"/>
  <c r="R27" i="227"/>
  <c r="R46" i="227" s="1"/>
  <c r="J45" i="227"/>
  <c r="R45" i="227"/>
  <c r="J27" i="226"/>
  <c r="R27" i="226"/>
  <c r="C46" i="225"/>
  <c r="K46" i="225"/>
  <c r="T46" i="225"/>
  <c r="I45" i="225"/>
  <c r="I46" i="225" s="1"/>
  <c r="Q45" i="225"/>
  <c r="Q46" i="225" s="1"/>
  <c r="Y45" i="225"/>
  <c r="Y46" i="225" s="1"/>
  <c r="H46" i="220"/>
  <c r="D46" i="209"/>
  <c r="L46" i="209"/>
  <c r="Z51" i="209"/>
  <c r="X27" i="208"/>
  <c r="Z14" i="208"/>
  <c r="J27" i="199"/>
  <c r="R27" i="199"/>
  <c r="J27" i="196"/>
  <c r="J46" i="196" s="1"/>
  <c r="R27" i="196"/>
  <c r="R46" i="196" s="1"/>
  <c r="C27" i="161"/>
  <c r="C46" i="161" s="1"/>
  <c r="K27" i="161"/>
  <c r="K46" i="161" s="1"/>
  <c r="S27" i="161"/>
  <c r="S46" i="161" s="1"/>
  <c r="K46" i="253"/>
  <c r="C46" i="252"/>
  <c r="S46" i="250"/>
  <c r="I46" i="248"/>
  <c r="T45" i="248"/>
  <c r="T46" i="248" s="1"/>
  <c r="T46" i="247"/>
  <c r="F46" i="245"/>
  <c r="I46" i="1"/>
  <c r="Q46" i="1"/>
  <c r="Y46" i="1"/>
  <c r="I46" i="257"/>
  <c r="Q46" i="257"/>
  <c r="Y46" i="257"/>
  <c r="E46" i="256"/>
  <c r="M46" i="256"/>
  <c r="U46" i="256"/>
  <c r="E46" i="255"/>
  <c r="M46" i="255"/>
  <c r="U46" i="255"/>
  <c r="E46" i="254"/>
  <c r="M46" i="254"/>
  <c r="U46" i="254"/>
  <c r="E46" i="253"/>
  <c r="M46" i="253"/>
  <c r="U46" i="253"/>
  <c r="E46" i="252"/>
  <c r="M46" i="252"/>
  <c r="U46" i="252"/>
  <c r="E46" i="251"/>
  <c r="M46" i="251"/>
  <c r="R46" i="1"/>
  <c r="AA46" i="1"/>
  <c r="AA46" i="257"/>
  <c r="C46" i="1"/>
  <c r="K46" i="1"/>
  <c r="S46" i="1"/>
  <c r="W27" i="258"/>
  <c r="C46" i="257"/>
  <c r="K46" i="257"/>
  <c r="S46" i="257"/>
  <c r="G46" i="256"/>
  <c r="O46" i="256"/>
  <c r="W46" i="256"/>
  <c r="G46" i="255"/>
  <c r="O27" i="255"/>
  <c r="O46" i="255" s="1"/>
  <c r="W27" i="255"/>
  <c r="W46" i="255" s="1"/>
  <c r="G27" i="254"/>
  <c r="G46" i="254" s="1"/>
  <c r="O27" i="254"/>
  <c r="O46" i="254" s="1"/>
  <c r="W27" i="254"/>
  <c r="W46" i="254" s="1"/>
  <c r="D45" i="254"/>
  <c r="D46" i="254" s="1"/>
  <c r="L45" i="254"/>
  <c r="L46" i="254" s="1"/>
  <c r="T45" i="254"/>
  <c r="T46" i="254" s="1"/>
  <c r="G27" i="253"/>
  <c r="G46" i="253" s="1"/>
  <c r="O27" i="253"/>
  <c r="O46" i="253" s="1"/>
  <c r="W27" i="253"/>
  <c r="W46" i="253" s="1"/>
  <c r="D45" i="253"/>
  <c r="L45" i="253"/>
  <c r="T45" i="253"/>
  <c r="G27" i="252"/>
  <c r="G46" i="252" s="1"/>
  <c r="O27" i="252"/>
  <c r="O46" i="252" s="1"/>
  <c r="W27" i="252"/>
  <c r="W46" i="252" s="1"/>
  <c r="D45" i="252"/>
  <c r="D46" i="252" s="1"/>
  <c r="L45" i="252"/>
  <c r="L46" i="252" s="1"/>
  <c r="T45" i="252"/>
  <c r="T46" i="252" s="1"/>
  <c r="G27" i="251"/>
  <c r="G46" i="251" s="1"/>
  <c r="O27" i="251"/>
  <c r="O46" i="251" s="1"/>
  <c r="W27" i="251"/>
  <c r="W46" i="251" s="1"/>
  <c r="D45" i="251"/>
  <c r="D46" i="251" s="1"/>
  <c r="L45" i="251"/>
  <c r="L46" i="251" s="1"/>
  <c r="T45" i="251"/>
  <c r="G27" i="250"/>
  <c r="G46" i="250" s="1"/>
  <c r="O27" i="250"/>
  <c r="O46" i="250" s="1"/>
  <c r="W27" i="250"/>
  <c r="W46" i="250" s="1"/>
  <c r="J46" i="250"/>
  <c r="R46" i="250"/>
  <c r="AA46" i="249"/>
  <c r="Z26" i="247"/>
  <c r="K45" i="247"/>
  <c r="Y46" i="246"/>
  <c r="J27" i="245"/>
  <c r="J46" i="245" s="1"/>
  <c r="R27" i="245"/>
  <c r="R46" i="245" s="1"/>
  <c r="Z14" i="245"/>
  <c r="I27" i="244"/>
  <c r="I46" i="244" s="1"/>
  <c r="Q27" i="244"/>
  <c r="Q46" i="244" s="1"/>
  <c r="Y27" i="244"/>
  <c r="Y46" i="244" s="1"/>
  <c r="H46" i="243"/>
  <c r="P46" i="243"/>
  <c r="Z26" i="243"/>
  <c r="I46" i="242"/>
  <c r="Q46" i="242"/>
  <c r="Y46" i="242"/>
  <c r="J27" i="241"/>
  <c r="J46" i="241" s="1"/>
  <c r="R27" i="241"/>
  <c r="Z14" i="241"/>
  <c r="Z45" i="239"/>
  <c r="Z45" i="238"/>
  <c r="Z45" i="237"/>
  <c r="E27" i="235"/>
  <c r="M27" i="235"/>
  <c r="M46" i="235" s="1"/>
  <c r="U27" i="235"/>
  <c r="U46" i="235" s="1"/>
  <c r="E27" i="234"/>
  <c r="M27" i="234"/>
  <c r="U27" i="234"/>
  <c r="J45" i="231"/>
  <c r="J46" i="231" s="1"/>
  <c r="R45" i="231"/>
  <c r="R46" i="231" s="1"/>
  <c r="Z38" i="231"/>
  <c r="E27" i="230"/>
  <c r="E46" i="230" s="1"/>
  <c r="M27" i="230"/>
  <c r="M46" i="230" s="1"/>
  <c r="U27" i="230"/>
  <c r="U46" i="230" s="1"/>
  <c r="G27" i="229"/>
  <c r="O27" i="229"/>
  <c r="W27" i="229"/>
  <c r="H46" i="229"/>
  <c r="P46" i="229"/>
  <c r="I27" i="228"/>
  <c r="I46" i="228" s="1"/>
  <c r="Q27" i="228"/>
  <c r="Q46" i="228" s="1"/>
  <c r="Y27" i="228"/>
  <c r="Y46" i="228" s="1"/>
  <c r="Z26" i="228"/>
  <c r="X27" i="228"/>
  <c r="AA45" i="228"/>
  <c r="AA46" i="228" s="1"/>
  <c r="C27" i="227"/>
  <c r="C46" i="227" s="1"/>
  <c r="K27" i="227"/>
  <c r="K46" i="227" s="1"/>
  <c r="S27" i="227"/>
  <c r="S46" i="227" s="1"/>
  <c r="AA27" i="227"/>
  <c r="AA46" i="227" s="1"/>
  <c r="C45" i="227"/>
  <c r="K45" i="227"/>
  <c r="S45" i="227"/>
  <c r="AA45" i="227"/>
  <c r="C27" i="226"/>
  <c r="K27" i="226"/>
  <c r="S27" i="226"/>
  <c r="S46" i="226" s="1"/>
  <c r="X27" i="225"/>
  <c r="X46" i="225" s="1"/>
  <c r="E46" i="223"/>
  <c r="M46" i="223"/>
  <c r="U46" i="223"/>
  <c r="I45" i="223"/>
  <c r="X45" i="222"/>
  <c r="Z45" i="222" s="1"/>
  <c r="J46" i="214"/>
  <c r="R46" i="214"/>
  <c r="AA46" i="214"/>
  <c r="J45" i="214"/>
  <c r="R45" i="214"/>
  <c r="Z51" i="214"/>
  <c r="Z26" i="213"/>
  <c r="X45" i="213"/>
  <c r="Z45" i="213" s="1"/>
  <c r="Z38" i="213"/>
  <c r="X45" i="206"/>
  <c r="Z45" i="206" s="1"/>
  <c r="Z38" i="206"/>
  <c r="X27" i="197"/>
  <c r="Z14" i="197"/>
  <c r="C46" i="196"/>
  <c r="S46" i="196"/>
  <c r="C45" i="177"/>
  <c r="C46" i="177" s="1"/>
  <c r="K45" i="177"/>
  <c r="K46" i="177" s="1"/>
  <c r="S45" i="177"/>
  <c r="S46" i="177" s="1"/>
  <c r="C27" i="163"/>
  <c r="C46" i="163" s="1"/>
  <c r="K27" i="163"/>
  <c r="K46" i="163" s="1"/>
  <c r="S27" i="163"/>
  <c r="S46" i="163" s="1"/>
  <c r="F46" i="153"/>
  <c r="S46" i="142"/>
  <c r="J27" i="225"/>
  <c r="J46" i="225" s="1"/>
  <c r="R27" i="225"/>
  <c r="R46" i="225" s="1"/>
  <c r="C45" i="225"/>
  <c r="K45" i="225"/>
  <c r="S45" i="225"/>
  <c r="S46" i="225" s="1"/>
  <c r="AA45" i="225"/>
  <c r="I27" i="224"/>
  <c r="I46" i="224" s="1"/>
  <c r="Q27" i="224"/>
  <c r="Q46" i="224" s="1"/>
  <c r="Y27" i="224"/>
  <c r="Y46" i="224" s="1"/>
  <c r="Z26" i="224"/>
  <c r="F45" i="224"/>
  <c r="N45" i="224"/>
  <c r="V45" i="224"/>
  <c r="G27" i="223"/>
  <c r="G46" i="223" s="1"/>
  <c r="O27" i="223"/>
  <c r="O46" i="223" s="1"/>
  <c r="W27" i="223"/>
  <c r="W46" i="223" s="1"/>
  <c r="D45" i="223"/>
  <c r="D46" i="223" s="1"/>
  <c r="L45" i="223"/>
  <c r="L46" i="223" s="1"/>
  <c r="T45" i="223"/>
  <c r="F27" i="222"/>
  <c r="F46" i="222" s="1"/>
  <c r="N27" i="222"/>
  <c r="N46" i="222" s="1"/>
  <c r="V27" i="222"/>
  <c r="V46" i="222" s="1"/>
  <c r="C45" i="222"/>
  <c r="K45" i="222"/>
  <c r="K46" i="222" s="1"/>
  <c r="S45" i="222"/>
  <c r="S46" i="222" s="1"/>
  <c r="AA45" i="222"/>
  <c r="E27" i="221"/>
  <c r="E46" i="221" s="1"/>
  <c r="M27" i="221"/>
  <c r="M46" i="221" s="1"/>
  <c r="U27" i="221"/>
  <c r="U46" i="221" s="1"/>
  <c r="J45" i="221"/>
  <c r="R45" i="221"/>
  <c r="K27" i="219"/>
  <c r="K46" i="219" s="1"/>
  <c r="S27" i="219"/>
  <c r="AA27" i="219"/>
  <c r="F45" i="219"/>
  <c r="N45" i="219"/>
  <c r="V45" i="219"/>
  <c r="AA45" i="217"/>
  <c r="AA46" i="217" s="1"/>
  <c r="I27" i="216"/>
  <c r="I46" i="216" s="1"/>
  <c r="Q27" i="216"/>
  <c r="Q46" i="216" s="1"/>
  <c r="Y27" i="216"/>
  <c r="Y46" i="216" s="1"/>
  <c r="D46" i="214"/>
  <c r="D45" i="214"/>
  <c r="L45" i="214"/>
  <c r="L46" i="214" s="1"/>
  <c r="T45" i="214"/>
  <c r="T46" i="214" s="1"/>
  <c r="J46" i="213"/>
  <c r="J45" i="213"/>
  <c r="R45" i="213"/>
  <c r="R46" i="213" s="1"/>
  <c r="Z51" i="213"/>
  <c r="H27" i="212"/>
  <c r="P27" i="212"/>
  <c r="X27" i="212"/>
  <c r="X46" i="212" s="1"/>
  <c r="Z46" i="212" s="1"/>
  <c r="G27" i="211"/>
  <c r="G46" i="211" s="1"/>
  <c r="O27" i="211"/>
  <c r="W27" i="211"/>
  <c r="E27" i="210"/>
  <c r="M27" i="210"/>
  <c r="U27" i="210"/>
  <c r="C27" i="209"/>
  <c r="C46" i="209" s="1"/>
  <c r="K27" i="209"/>
  <c r="K46" i="209" s="1"/>
  <c r="S27" i="209"/>
  <c r="S46" i="209" s="1"/>
  <c r="G45" i="209"/>
  <c r="O45" i="209"/>
  <c r="W45" i="209"/>
  <c r="J27" i="208"/>
  <c r="R27" i="208"/>
  <c r="Z26" i="208"/>
  <c r="Z51" i="208"/>
  <c r="H27" i="206"/>
  <c r="P27" i="206"/>
  <c r="X27" i="206"/>
  <c r="G45" i="206"/>
  <c r="O45" i="206"/>
  <c r="W45" i="206"/>
  <c r="E27" i="205"/>
  <c r="E46" i="205" s="1"/>
  <c r="M27" i="205"/>
  <c r="M46" i="205" s="1"/>
  <c r="U27" i="205"/>
  <c r="I27" i="200"/>
  <c r="Q27" i="200"/>
  <c r="Y27" i="200"/>
  <c r="D27" i="199"/>
  <c r="D46" i="199" s="1"/>
  <c r="L27" i="199"/>
  <c r="L46" i="199" s="1"/>
  <c r="T27" i="199"/>
  <c r="T46" i="199" s="1"/>
  <c r="I27" i="198"/>
  <c r="I46" i="198" s="1"/>
  <c r="Q27" i="198"/>
  <c r="Q46" i="198" s="1"/>
  <c r="Y27" i="198"/>
  <c r="Y46" i="198" s="1"/>
  <c r="Z26" i="198"/>
  <c r="J45" i="198"/>
  <c r="J46" i="198" s="1"/>
  <c r="R45" i="198"/>
  <c r="R46" i="198" s="1"/>
  <c r="J27" i="197"/>
  <c r="J46" i="197" s="1"/>
  <c r="R27" i="197"/>
  <c r="R46" i="197" s="1"/>
  <c r="V46" i="197"/>
  <c r="Z45" i="196"/>
  <c r="AA46" i="194"/>
  <c r="D46" i="193"/>
  <c r="L46" i="193"/>
  <c r="M46" i="192"/>
  <c r="U46" i="192"/>
  <c r="K46" i="191"/>
  <c r="I46" i="188"/>
  <c r="Q46" i="188"/>
  <c r="F46" i="177"/>
  <c r="AA45" i="177"/>
  <c r="D27" i="166"/>
  <c r="I45" i="165"/>
  <c r="I46" i="165" s="1"/>
  <c r="Q45" i="165"/>
  <c r="Q46" i="165" s="1"/>
  <c r="Y45" i="165"/>
  <c r="Y46" i="165" s="1"/>
  <c r="AA27" i="163"/>
  <c r="AA46" i="163" s="1"/>
  <c r="AA27" i="161"/>
  <c r="AA46" i="161" s="1"/>
  <c r="H45" i="161"/>
  <c r="P45" i="161"/>
  <c r="P46" i="161" s="1"/>
  <c r="X45" i="161"/>
  <c r="X46" i="161" s="1"/>
  <c r="Z46" i="161" s="1"/>
  <c r="AA27" i="156"/>
  <c r="AA46" i="156" s="1"/>
  <c r="H45" i="156"/>
  <c r="P45" i="156"/>
  <c r="I45" i="154"/>
  <c r="Q45" i="154"/>
  <c r="Y45" i="154"/>
  <c r="Z44" i="154"/>
  <c r="X45" i="154"/>
  <c r="Z45" i="154" s="1"/>
  <c r="AA45" i="151"/>
  <c r="AA46" i="151" s="1"/>
  <c r="S46" i="143"/>
  <c r="Z51" i="143"/>
  <c r="Z14" i="142"/>
  <c r="X27" i="142"/>
  <c r="O46" i="141"/>
  <c r="W46" i="141"/>
  <c r="X27" i="129"/>
  <c r="Z27" i="129" s="1"/>
  <c r="Z14" i="129"/>
  <c r="I46" i="223"/>
  <c r="Q46" i="223"/>
  <c r="Y46" i="223"/>
  <c r="E46" i="219"/>
  <c r="M46" i="219"/>
  <c r="U46" i="219"/>
  <c r="T27" i="219"/>
  <c r="T46" i="219" s="1"/>
  <c r="Z14" i="212"/>
  <c r="E46" i="209"/>
  <c r="M46" i="209"/>
  <c r="U46" i="209"/>
  <c r="Z14" i="206"/>
  <c r="Z26" i="206"/>
  <c r="E46" i="204"/>
  <c r="M46" i="204"/>
  <c r="U46" i="204"/>
  <c r="C27" i="200"/>
  <c r="C46" i="200" s="1"/>
  <c r="K27" i="200"/>
  <c r="K46" i="200" s="1"/>
  <c r="S27" i="200"/>
  <c r="S46" i="200" s="1"/>
  <c r="F27" i="199"/>
  <c r="F46" i="199" s="1"/>
  <c r="N27" i="199"/>
  <c r="N46" i="199" s="1"/>
  <c r="V27" i="199"/>
  <c r="V46" i="199" s="1"/>
  <c r="C27" i="198"/>
  <c r="C46" i="198" s="1"/>
  <c r="K27" i="198"/>
  <c r="S27" i="198"/>
  <c r="D27" i="197"/>
  <c r="D46" i="197" s="1"/>
  <c r="L27" i="197"/>
  <c r="L46" i="197" s="1"/>
  <c r="T27" i="197"/>
  <c r="T46" i="197" s="1"/>
  <c r="E46" i="195"/>
  <c r="M46" i="195"/>
  <c r="U46" i="195"/>
  <c r="N46" i="193"/>
  <c r="V46" i="193"/>
  <c r="O46" i="192"/>
  <c r="W46" i="192"/>
  <c r="H46" i="191"/>
  <c r="P46" i="191"/>
  <c r="I46" i="190"/>
  <c r="Q46" i="190"/>
  <c r="Y46" i="190"/>
  <c r="F27" i="174"/>
  <c r="F46" i="174" s="1"/>
  <c r="N27" i="174"/>
  <c r="N46" i="174" s="1"/>
  <c r="V27" i="174"/>
  <c r="V46" i="174" s="1"/>
  <c r="F27" i="172"/>
  <c r="F46" i="172" s="1"/>
  <c r="N27" i="172"/>
  <c r="N46" i="172" s="1"/>
  <c r="V27" i="172"/>
  <c r="V46" i="172" s="1"/>
  <c r="F27" i="170"/>
  <c r="F46" i="170" s="1"/>
  <c r="N27" i="170"/>
  <c r="N46" i="170" s="1"/>
  <c r="V27" i="170"/>
  <c r="V46" i="170" s="1"/>
  <c r="Z51" i="168"/>
  <c r="K45" i="165"/>
  <c r="S45" i="165"/>
  <c r="Z44" i="161"/>
  <c r="H45" i="158"/>
  <c r="P45" i="158"/>
  <c r="E46" i="225"/>
  <c r="M46" i="225"/>
  <c r="U46" i="225"/>
  <c r="I46" i="222"/>
  <c r="Q46" i="222"/>
  <c r="Y46" i="222"/>
  <c r="F46" i="219"/>
  <c r="N46" i="219"/>
  <c r="V46" i="219"/>
  <c r="F46" i="209"/>
  <c r="N46" i="209"/>
  <c r="V46" i="209"/>
  <c r="K46" i="206"/>
  <c r="G46" i="199"/>
  <c r="O46" i="199"/>
  <c r="W46" i="199"/>
  <c r="D46" i="198"/>
  <c r="L46" i="198"/>
  <c r="T46" i="198"/>
  <c r="E46" i="197"/>
  <c r="M46" i="197"/>
  <c r="I46" i="191"/>
  <c r="Q46" i="191"/>
  <c r="Y46" i="191"/>
  <c r="D27" i="188"/>
  <c r="D46" i="188" s="1"/>
  <c r="L27" i="188"/>
  <c r="L46" i="188" s="1"/>
  <c r="T27" i="188"/>
  <c r="T46" i="188" s="1"/>
  <c r="J46" i="175"/>
  <c r="R27" i="175"/>
  <c r="R46" i="175" s="1"/>
  <c r="W46" i="174"/>
  <c r="AA46" i="173"/>
  <c r="J27" i="173"/>
  <c r="J46" i="173" s="1"/>
  <c r="R27" i="173"/>
  <c r="R46" i="173" s="1"/>
  <c r="J27" i="171"/>
  <c r="J46" i="171" s="1"/>
  <c r="R27" i="171"/>
  <c r="R46" i="171" s="1"/>
  <c r="W46" i="170"/>
  <c r="AA46" i="169"/>
  <c r="J27" i="169"/>
  <c r="J46" i="169" s="1"/>
  <c r="R27" i="169"/>
  <c r="R46" i="169" s="1"/>
  <c r="F27" i="168"/>
  <c r="F46" i="168" s="1"/>
  <c r="N27" i="168"/>
  <c r="N46" i="168" s="1"/>
  <c r="V27" i="168"/>
  <c r="V46" i="168" s="1"/>
  <c r="O45" i="162"/>
  <c r="W45" i="162"/>
  <c r="W46" i="162" s="1"/>
  <c r="H45" i="155"/>
  <c r="H46" i="155" s="1"/>
  <c r="P45" i="155"/>
  <c r="Z44" i="152"/>
  <c r="X45" i="152"/>
  <c r="Z45" i="152" s="1"/>
  <c r="Z38" i="147"/>
  <c r="X45" i="147"/>
  <c r="Z45" i="147" s="1"/>
  <c r="C46" i="142"/>
  <c r="Z14" i="133"/>
  <c r="X27" i="133"/>
  <c r="Z27" i="133" s="1"/>
  <c r="E46" i="224"/>
  <c r="M46" i="224"/>
  <c r="U46" i="224"/>
  <c r="J46" i="222"/>
  <c r="R46" i="222"/>
  <c r="I46" i="221"/>
  <c r="Q46" i="221"/>
  <c r="Y46" i="221"/>
  <c r="Z38" i="219"/>
  <c r="E46" i="216"/>
  <c r="M46" i="216"/>
  <c r="U46" i="216"/>
  <c r="H46" i="214"/>
  <c r="P46" i="214"/>
  <c r="Z26" i="214"/>
  <c r="H45" i="214"/>
  <c r="P45" i="214"/>
  <c r="X45" i="214"/>
  <c r="V46" i="213"/>
  <c r="F45" i="213"/>
  <c r="F46" i="213" s="1"/>
  <c r="N45" i="213"/>
  <c r="N46" i="213" s="1"/>
  <c r="V45" i="213"/>
  <c r="D27" i="212"/>
  <c r="L27" i="212"/>
  <c r="T27" i="212"/>
  <c r="C27" i="211"/>
  <c r="K27" i="211"/>
  <c r="S27" i="211"/>
  <c r="S46" i="211" s="1"/>
  <c r="AA46" i="211"/>
  <c r="AA45" i="211"/>
  <c r="I27" i="210"/>
  <c r="Q27" i="210"/>
  <c r="Y27" i="210"/>
  <c r="Z26" i="210"/>
  <c r="G27" i="209"/>
  <c r="O27" i="209"/>
  <c r="W27" i="209"/>
  <c r="C45" i="209"/>
  <c r="K45" i="209"/>
  <c r="S45" i="209"/>
  <c r="AA45" i="209"/>
  <c r="AA46" i="209" s="1"/>
  <c r="F27" i="208"/>
  <c r="N27" i="208"/>
  <c r="V27" i="208"/>
  <c r="V46" i="208" s="1"/>
  <c r="D27" i="206"/>
  <c r="D46" i="206" s="1"/>
  <c r="L27" i="206"/>
  <c r="T27" i="206"/>
  <c r="C45" i="206"/>
  <c r="C46" i="206" s="1"/>
  <c r="K45" i="206"/>
  <c r="S45" i="206"/>
  <c r="S46" i="206" s="1"/>
  <c r="AA45" i="206"/>
  <c r="AA46" i="206" s="1"/>
  <c r="I27" i="205"/>
  <c r="Q27" i="205"/>
  <c r="Y27" i="205"/>
  <c r="E27" i="200"/>
  <c r="E46" i="200" s="1"/>
  <c r="M27" i="200"/>
  <c r="M46" i="200" s="1"/>
  <c r="U27" i="200"/>
  <c r="U46" i="200" s="1"/>
  <c r="E46" i="198"/>
  <c r="M46" i="198"/>
  <c r="U46" i="198"/>
  <c r="H46" i="196"/>
  <c r="F46" i="194"/>
  <c r="E45" i="193"/>
  <c r="M45" i="193"/>
  <c r="U45" i="193"/>
  <c r="D27" i="189"/>
  <c r="D46" i="189" s="1"/>
  <c r="L27" i="189"/>
  <c r="L46" i="189" s="1"/>
  <c r="T27" i="189"/>
  <c r="T46" i="189" s="1"/>
  <c r="D46" i="178"/>
  <c r="J27" i="167"/>
  <c r="R27" i="167"/>
  <c r="J46" i="164"/>
  <c r="R46" i="164"/>
  <c r="AA27" i="164"/>
  <c r="AA46" i="164" s="1"/>
  <c r="J46" i="162"/>
  <c r="R46" i="162"/>
  <c r="AA27" i="162"/>
  <c r="AA46" i="162" s="1"/>
  <c r="AA46" i="160"/>
  <c r="C27" i="158"/>
  <c r="C46" i="158" s="1"/>
  <c r="K27" i="158"/>
  <c r="K46" i="158" s="1"/>
  <c r="S27" i="158"/>
  <c r="S46" i="158" s="1"/>
  <c r="F46" i="158"/>
  <c r="C27" i="155"/>
  <c r="C46" i="155" s="1"/>
  <c r="K27" i="155"/>
  <c r="K46" i="155" s="1"/>
  <c r="S27" i="155"/>
  <c r="S46" i="155" s="1"/>
  <c r="C46" i="148"/>
  <c r="S46" i="148"/>
  <c r="J27" i="147"/>
  <c r="R27" i="147"/>
  <c r="Y45" i="140"/>
  <c r="Z38" i="140"/>
  <c r="K46" i="131"/>
  <c r="S46" i="131"/>
  <c r="G27" i="225"/>
  <c r="G46" i="225" s="1"/>
  <c r="O27" i="225"/>
  <c r="O46" i="225" s="1"/>
  <c r="W27" i="225"/>
  <c r="W46" i="225" s="1"/>
  <c r="H45" i="225"/>
  <c r="H46" i="225" s="1"/>
  <c r="P45" i="225"/>
  <c r="P46" i="225" s="1"/>
  <c r="F27" i="224"/>
  <c r="F46" i="224" s="1"/>
  <c r="N27" i="224"/>
  <c r="N46" i="224" s="1"/>
  <c r="V27" i="224"/>
  <c r="V46" i="224" s="1"/>
  <c r="C45" i="224"/>
  <c r="C46" i="224" s="1"/>
  <c r="K45" i="224"/>
  <c r="K46" i="224" s="1"/>
  <c r="S45" i="224"/>
  <c r="AA45" i="224"/>
  <c r="J27" i="221"/>
  <c r="J46" i="221" s="1"/>
  <c r="R27" i="221"/>
  <c r="G45" i="221"/>
  <c r="O45" i="221"/>
  <c r="W45" i="221"/>
  <c r="W46" i="221" s="1"/>
  <c r="I27" i="220"/>
  <c r="I46" i="220" s="1"/>
  <c r="Q27" i="220"/>
  <c r="Q46" i="220" s="1"/>
  <c r="Y27" i="220"/>
  <c r="Z26" i="220"/>
  <c r="F45" i="220"/>
  <c r="N45" i="220"/>
  <c r="V45" i="220"/>
  <c r="Z51" i="220"/>
  <c r="H27" i="219"/>
  <c r="H46" i="219" s="1"/>
  <c r="X27" i="219"/>
  <c r="C45" i="219"/>
  <c r="K45" i="219"/>
  <c r="S45" i="219"/>
  <c r="I46" i="218"/>
  <c r="Q46" i="218"/>
  <c r="Y46" i="218"/>
  <c r="Z45" i="218"/>
  <c r="F27" i="216"/>
  <c r="F46" i="216" s="1"/>
  <c r="N27" i="216"/>
  <c r="N46" i="216" s="1"/>
  <c r="V27" i="216"/>
  <c r="V46" i="216" s="1"/>
  <c r="C46" i="215"/>
  <c r="K46" i="215"/>
  <c r="S46" i="215"/>
  <c r="AA45" i="215"/>
  <c r="AA46" i="215" s="1"/>
  <c r="I46" i="214"/>
  <c r="Q46" i="214"/>
  <c r="I45" i="214"/>
  <c r="Q45" i="214"/>
  <c r="Y45" i="214"/>
  <c r="Y46" i="214" s="1"/>
  <c r="G46" i="213"/>
  <c r="O46" i="213"/>
  <c r="W46" i="213"/>
  <c r="G45" i="213"/>
  <c r="O45" i="213"/>
  <c r="W45" i="213"/>
  <c r="E27" i="212"/>
  <c r="E46" i="212" s="1"/>
  <c r="M27" i="212"/>
  <c r="M46" i="212" s="1"/>
  <c r="U27" i="212"/>
  <c r="U46" i="212" s="1"/>
  <c r="D27" i="211"/>
  <c r="D46" i="211" s="1"/>
  <c r="L27" i="211"/>
  <c r="L46" i="211" s="1"/>
  <c r="T27" i="211"/>
  <c r="T46" i="211" s="1"/>
  <c r="J27" i="210"/>
  <c r="J46" i="210" s="1"/>
  <c r="R27" i="210"/>
  <c r="R46" i="210" s="1"/>
  <c r="D45" i="209"/>
  <c r="L45" i="209"/>
  <c r="T45" i="209"/>
  <c r="T46" i="209" s="1"/>
  <c r="G27" i="208"/>
  <c r="G46" i="208" s="1"/>
  <c r="O27" i="208"/>
  <c r="O46" i="208" s="1"/>
  <c r="W27" i="208"/>
  <c r="W46" i="208" s="1"/>
  <c r="E27" i="206"/>
  <c r="E46" i="206" s="1"/>
  <c r="M27" i="206"/>
  <c r="M46" i="206" s="1"/>
  <c r="U27" i="206"/>
  <c r="U46" i="206" s="1"/>
  <c r="D45" i="206"/>
  <c r="L45" i="206"/>
  <c r="T45" i="206"/>
  <c r="T46" i="206" s="1"/>
  <c r="J27" i="205"/>
  <c r="J46" i="205" s="1"/>
  <c r="R27" i="205"/>
  <c r="R46" i="205" s="1"/>
  <c r="H46" i="204"/>
  <c r="P46" i="204"/>
  <c r="F27" i="200"/>
  <c r="F46" i="200" s="1"/>
  <c r="N27" i="200"/>
  <c r="N46" i="200" s="1"/>
  <c r="V27" i="200"/>
  <c r="V46" i="200" s="1"/>
  <c r="I27" i="199"/>
  <c r="I46" i="199" s="1"/>
  <c r="Q27" i="199"/>
  <c r="Q46" i="199" s="1"/>
  <c r="Y27" i="199"/>
  <c r="Z26" i="199"/>
  <c r="F27" i="198"/>
  <c r="F46" i="198" s="1"/>
  <c r="N27" i="198"/>
  <c r="N46" i="198" s="1"/>
  <c r="V27" i="198"/>
  <c r="V46" i="198" s="1"/>
  <c r="G45" i="198"/>
  <c r="O45" i="198"/>
  <c r="O46" i="198" s="1"/>
  <c r="W45" i="198"/>
  <c r="W46" i="198" s="1"/>
  <c r="X27" i="195"/>
  <c r="X46" i="195" s="1"/>
  <c r="Z14" i="195"/>
  <c r="G46" i="194"/>
  <c r="D27" i="190"/>
  <c r="D46" i="190" s="1"/>
  <c r="L27" i="190"/>
  <c r="L46" i="190" s="1"/>
  <c r="T27" i="190"/>
  <c r="T46" i="190" s="1"/>
  <c r="J45" i="190"/>
  <c r="J46" i="190" s="1"/>
  <c r="R45" i="190"/>
  <c r="R46" i="190" s="1"/>
  <c r="K46" i="189"/>
  <c r="S46" i="189"/>
  <c r="AA45" i="175"/>
  <c r="AA46" i="175" s="1"/>
  <c r="AA45" i="173"/>
  <c r="AA45" i="171"/>
  <c r="AA46" i="171" s="1"/>
  <c r="AA45" i="169"/>
  <c r="E46" i="168"/>
  <c r="Y46" i="166"/>
  <c r="Z38" i="166"/>
  <c r="C27" i="164"/>
  <c r="C46" i="164" s="1"/>
  <c r="K27" i="164"/>
  <c r="K46" i="164" s="1"/>
  <c r="S27" i="164"/>
  <c r="S46" i="164" s="1"/>
  <c r="C27" i="162"/>
  <c r="C46" i="162" s="1"/>
  <c r="K27" i="162"/>
  <c r="K46" i="162" s="1"/>
  <c r="S27" i="162"/>
  <c r="S46" i="162" s="1"/>
  <c r="K46" i="160"/>
  <c r="S46" i="160"/>
  <c r="C27" i="160"/>
  <c r="C46" i="160" s="1"/>
  <c r="I46" i="157"/>
  <c r="Q46" i="157"/>
  <c r="Y46" i="157"/>
  <c r="K46" i="147"/>
  <c r="AA46" i="147"/>
  <c r="D27" i="196"/>
  <c r="D46" i="196" s="1"/>
  <c r="L27" i="196"/>
  <c r="L46" i="196" s="1"/>
  <c r="T27" i="196"/>
  <c r="T46" i="196" s="1"/>
  <c r="J27" i="194"/>
  <c r="R27" i="194"/>
  <c r="R46" i="194" s="1"/>
  <c r="X27" i="191"/>
  <c r="Z27" i="191" s="1"/>
  <c r="E45" i="191"/>
  <c r="M45" i="191"/>
  <c r="U45" i="191"/>
  <c r="D45" i="191"/>
  <c r="L45" i="191"/>
  <c r="T45" i="191"/>
  <c r="F46" i="186"/>
  <c r="N46" i="186"/>
  <c r="V46" i="186"/>
  <c r="F45" i="186"/>
  <c r="N45" i="186"/>
  <c r="V45" i="186"/>
  <c r="L46" i="184"/>
  <c r="T46" i="184"/>
  <c r="D45" i="184"/>
  <c r="D46" i="184" s="1"/>
  <c r="L45" i="184"/>
  <c r="T45" i="184"/>
  <c r="E45" i="177"/>
  <c r="E46" i="177" s="1"/>
  <c r="M45" i="177"/>
  <c r="M46" i="177" s="1"/>
  <c r="U45" i="177"/>
  <c r="U46" i="177" s="1"/>
  <c r="C45" i="175"/>
  <c r="K45" i="175"/>
  <c r="S45" i="175"/>
  <c r="G45" i="174"/>
  <c r="O45" i="174"/>
  <c r="O46" i="174" s="1"/>
  <c r="W45" i="174"/>
  <c r="C45" i="173"/>
  <c r="C46" i="173" s="1"/>
  <c r="K45" i="173"/>
  <c r="K46" i="173" s="1"/>
  <c r="S45" i="173"/>
  <c r="S46" i="173" s="1"/>
  <c r="G45" i="172"/>
  <c r="O45" i="172"/>
  <c r="O46" i="172" s="1"/>
  <c r="W45" i="172"/>
  <c r="W46" i="172" s="1"/>
  <c r="C45" i="171"/>
  <c r="K45" i="171"/>
  <c r="K46" i="171" s="1"/>
  <c r="S45" i="171"/>
  <c r="S46" i="171" s="1"/>
  <c r="G45" i="170"/>
  <c r="G46" i="170" s="1"/>
  <c r="O45" i="170"/>
  <c r="O46" i="170" s="1"/>
  <c r="W45" i="170"/>
  <c r="C45" i="169"/>
  <c r="K45" i="169"/>
  <c r="S45" i="169"/>
  <c r="G45" i="168"/>
  <c r="O45" i="168"/>
  <c r="O46" i="168" s="1"/>
  <c r="W45" i="168"/>
  <c r="W46" i="168" s="1"/>
  <c r="Y46" i="167"/>
  <c r="C27" i="166"/>
  <c r="K27" i="166"/>
  <c r="I45" i="164"/>
  <c r="Q45" i="164"/>
  <c r="Y45" i="164"/>
  <c r="H45" i="164"/>
  <c r="H46" i="164" s="1"/>
  <c r="P45" i="164"/>
  <c r="P46" i="164" s="1"/>
  <c r="I45" i="163"/>
  <c r="Q45" i="163"/>
  <c r="Y45" i="163"/>
  <c r="H45" i="163"/>
  <c r="P45" i="163"/>
  <c r="I45" i="162"/>
  <c r="Q45" i="162"/>
  <c r="Q46" i="162" s="1"/>
  <c r="Y45" i="162"/>
  <c r="Y46" i="162" s="1"/>
  <c r="H45" i="162"/>
  <c r="P45" i="162"/>
  <c r="F45" i="160"/>
  <c r="N45" i="160"/>
  <c r="N46" i="160" s="1"/>
  <c r="V45" i="160"/>
  <c r="AA27" i="158"/>
  <c r="AA46" i="158" s="1"/>
  <c r="C27" i="157"/>
  <c r="C46" i="157" s="1"/>
  <c r="K27" i="157"/>
  <c r="K46" i="157" s="1"/>
  <c r="S27" i="157"/>
  <c r="S46" i="157" s="1"/>
  <c r="H45" i="157"/>
  <c r="P45" i="157"/>
  <c r="Z44" i="157"/>
  <c r="D46" i="156"/>
  <c r="L46" i="156"/>
  <c r="T46" i="156"/>
  <c r="E46" i="155"/>
  <c r="M46" i="155"/>
  <c r="U46" i="155"/>
  <c r="C45" i="154"/>
  <c r="S45" i="154"/>
  <c r="Z51" i="153"/>
  <c r="H46" i="152"/>
  <c r="X45" i="149"/>
  <c r="Z45" i="149" s="1"/>
  <c r="Z38" i="149"/>
  <c r="X45" i="142"/>
  <c r="Z45" i="142" s="1"/>
  <c r="Z38" i="142"/>
  <c r="D46" i="140"/>
  <c r="X27" i="127"/>
  <c r="X46" i="127" s="1"/>
  <c r="Z14" i="127"/>
  <c r="G46" i="124"/>
  <c r="F45" i="96"/>
  <c r="N45" i="96"/>
  <c r="V45" i="96"/>
  <c r="D46" i="194"/>
  <c r="L46" i="194"/>
  <c r="T46" i="194"/>
  <c r="I46" i="192"/>
  <c r="Q46" i="192"/>
  <c r="Y46" i="192"/>
  <c r="H27" i="192"/>
  <c r="H46" i="192" s="1"/>
  <c r="P27" i="192"/>
  <c r="P46" i="192" s="1"/>
  <c r="J46" i="191"/>
  <c r="R46" i="191"/>
  <c r="Z14" i="191"/>
  <c r="E46" i="190"/>
  <c r="M46" i="190"/>
  <c r="U46" i="190"/>
  <c r="E46" i="189"/>
  <c r="M46" i="189"/>
  <c r="U46" i="189"/>
  <c r="E46" i="188"/>
  <c r="M46" i="188"/>
  <c r="U46" i="188"/>
  <c r="D45" i="178"/>
  <c r="L45" i="178"/>
  <c r="L46" i="178" s="1"/>
  <c r="T45" i="178"/>
  <c r="T46" i="178" s="1"/>
  <c r="C46" i="175"/>
  <c r="K46" i="175"/>
  <c r="S46" i="175"/>
  <c r="C46" i="171"/>
  <c r="C46" i="169"/>
  <c r="K46" i="169"/>
  <c r="S46" i="169"/>
  <c r="Z45" i="167"/>
  <c r="H46" i="165"/>
  <c r="P46" i="165"/>
  <c r="C27" i="159"/>
  <c r="C46" i="159" s="1"/>
  <c r="K27" i="159"/>
  <c r="K46" i="159" s="1"/>
  <c r="S27" i="159"/>
  <c r="S46" i="159" s="1"/>
  <c r="H45" i="159"/>
  <c r="H46" i="159" s="1"/>
  <c r="P45" i="159"/>
  <c r="Z51" i="155"/>
  <c r="H46" i="154"/>
  <c r="Z26" i="154"/>
  <c r="E45" i="154"/>
  <c r="M45" i="154"/>
  <c r="U45" i="154"/>
  <c r="H27" i="153"/>
  <c r="H46" i="153" s="1"/>
  <c r="Z38" i="153"/>
  <c r="X45" i="153"/>
  <c r="Z45" i="153" s="1"/>
  <c r="J46" i="152"/>
  <c r="R46" i="152"/>
  <c r="I27" i="150"/>
  <c r="Q27" i="150"/>
  <c r="Y27" i="150"/>
  <c r="Y46" i="150" s="1"/>
  <c r="S46" i="149"/>
  <c r="AA45" i="149"/>
  <c r="AA45" i="142"/>
  <c r="G45" i="141"/>
  <c r="G46" i="141" s="1"/>
  <c r="O45" i="141"/>
  <c r="W45" i="141"/>
  <c r="F27" i="140"/>
  <c r="F46" i="140" s="1"/>
  <c r="N27" i="140"/>
  <c r="N46" i="140" s="1"/>
  <c r="V27" i="140"/>
  <c r="V46" i="140" s="1"/>
  <c r="AA46" i="127"/>
  <c r="F45" i="93"/>
  <c r="N45" i="93"/>
  <c r="V45" i="93"/>
  <c r="E46" i="194"/>
  <c r="M46" i="194"/>
  <c r="H27" i="193"/>
  <c r="H46" i="193" s="1"/>
  <c r="P27" i="193"/>
  <c r="P46" i="193" s="1"/>
  <c r="Z14" i="187"/>
  <c r="I46" i="178"/>
  <c r="Q46" i="178"/>
  <c r="Y46" i="178"/>
  <c r="L46" i="176"/>
  <c r="T46" i="176"/>
  <c r="D46" i="175"/>
  <c r="L46" i="175"/>
  <c r="T46" i="175"/>
  <c r="AA45" i="174"/>
  <c r="D46" i="173"/>
  <c r="L46" i="173"/>
  <c r="T46" i="173"/>
  <c r="AA45" i="172"/>
  <c r="D46" i="171"/>
  <c r="L46" i="171"/>
  <c r="T46" i="171"/>
  <c r="AA45" i="170"/>
  <c r="D46" i="169"/>
  <c r="L46" i="169"/>
  <c r="T46" i="169"/>
  <c r="AA45" i="168"/>
  <c r="AA46" i="168" s="1"/>
  <c r="D46" i="167"/>
  <c r="N46" i="166"/>
  <c r="F27" i="166"/>
  <c r="F46" i="166" s="1"/>
  <c r="V27" i="166"/>
  <c r="V46" i="166" s="1"/>
  <c r="H45" i="160"/>
  <c r="H46" i="160" s="1"/>
  <c r="P45" i="160"/>
  <c r="P46" i="160" s="1"/>
  <c r="I46" i="154"/>
  <c r="Q46" i="154"/>
  <c r="Y46" i="154"/>
  <c r="S46" i="152"/>
  <c r="H46" i="143"/>
  <c r="Z45" i="141"/>
  <c r="X45" i="135"/>
  <c r="Z45" i="135" s="1"/>
  <c r="Z38" i="135"/>
  <c r="E46" i="129"/>
  <c r="M46" i="129"/>
  <c r="U46" i="129"/>
  <c r="G46" i="123"/>
  <c r="O46" i="123"/>
  <c r="W46" i="123"/>
  <c r="M27" i="115"/>
  <c r="M46" i="115" s="1"/>
  <c r="U27" i="115"/>
  <c r="U46" i="115" s="1"/>
  <c r="F27" i="49"/>
  <c r="F46" i="49" s="1"/>
  <c r="N27" i="49"/>
  <c r="N46" i="49" s="1"/>
  <c r="V27" i="49"/>
  <c r="V46" i="49" s="1"/>
  <c r="C46" i="195"/>
  <c r="K46" i="195"/>
  <c r="S46" i="195"/>
  <c r="AA46" i="195"/>
  <c r="C46" i="192"/>
  <c r="K46" i="192"/>
  <c r="S46" i="192"/>
  <c r="AA46" i="192"/>
  <c r="D46" i="191"/>
  <c r="G27" i="190"/>
  <c r="O27" i="190"/>
  <c r="W27" i="190"/>
  <c r="G27" i="189"/>
  <c r="O27" i="189"/>
  <c r="W27" i="189"/>
  <c r="G27" i="188"/>
  <c r="O27" i="188"/>
  <c r="O46" i="188" s="1"/>
  <c r="W27" i="188"/>
  <c r="W46" i="188" s="1"/>
  <c r="Z38" i="186"/>
  <c r="H45" i="184"/>
  <c r="H46" i="184" s="1"/>
  <c r="P45" i="184"/>
  <c r="P46" i="184" s="1"/>
  <c r="X45" i="184"/>
  <c r="Z45" i="184" s="1"/>
  <c r="G46" i="182"/>
  <c r="O46" i="182"/>
  <c r="W46" i="182"/>
  <c r="J46" i="178"/>
  <c r="R46" i="178"/>
  <c r="AA46" i="178"/>
  <c r="AA45" i="176"/>
  <c r="AA46" i="176" s="1"/>
  <c r="G45" i="175"/>
  <c r="G46" i="175" s="1"/>
  <c r="O45" i="175"/>
  <c r="W45" i="175"/>
  <c r="C45" i="174"/>
  <c r="K45" i="174"/>
  <c r="S45" i="174"/>
  <c r="G45" i="173"/>
  <c r="O45" i="173"/>
  <c r="W45" i="173"/>
  <c r="W46" i="173" s="1"/>
  <c r="C45" i="172"/>
  <c r="K45" i="172"/>
  <c r="S45" i="172"/>
  <c r="G45" i="171"/>
  <c r="O45" i="171"/>
  <c r="W45" i="171"/>
  <c r="C45" i="170"/>
  <c r="C46" i="170" s="1"/>
  <c r="K45" i="170"/>
  <c r="K46" i="170" s="1"/>
  <c r="S45" i="170"/>
  <c r="G45" i="169"/>
  <c r="O45" i="169"/>
  <c r="W45" i="169"/>
  <c r="C45" i="168"/>
  <c r="K45" i="168"/>
  <c r="S45" i="168"/>
  <c r="S46" i="168" s="1"/>
  <c r="E27" i="167"/>
  <c r="E46" i="167" s="1"/>
  <c r="M27" i="167"/>
  <c r="U27" i="167"/>
  <c r="U46" i="167" s="1"/>
  <c r="J45" i="167"/>
  <c r="G46" i="166"/>
  <c r="O46" i="166"/>
  <c r="W46" i="166"/>
  <c r="AA27" i="165"/>
  <c r="Z51" i="164"/>
  <c r="H46" i="161"/>
  <c r="E46" i="159"/>
  <c r="M46" i="159"/>
  <c r="U46" i="159"/>
  <c r="G46" i="157"/>
  <c r="O46" i="157"/>
  <c r="W46" i="157"/>
  <c r="H46" i="156"/>
  <c r="P46" i="156"/>
  <c r="I46" i="155"/>
  <c r="Q46" i="155"/>
  <c r="Y46" i="155"/>
  <c r="J46" i="154"/>
  <c r="R46" i="154"/>
  <c r="AA27" i="154"/>
  <c r="N45" i="154"/>
  <c r="R46" i="153"/>
  <c r="Z14" i="153"/>
  <c r="Q27" i="153"/>
  <c r="Q46" i="153" s="1"/>
  <c r="Y27" i="153"/>
  <c r="Y46" i="153" s="1"/>
  <c r="AA45" i="153"/>
  <c r="D46" i="152"/>
  <c r="L46" i="152"/>
  <c r="T46" i="152"/>
  <c r="C46" i="152"/>
  <c r="F27" i="149"/>
  <c r="N27" i="149"/>
  <c r="N46" i="149" s="1"/>
  <c r="V27" i="149"/>
  <c r="V46" i="149" s="1"/>
  <c r="D46" i="146"/>
  <c r="L46" i="146"/>
  <c r="T46" i="146"/>
  <c r="H46" i="145"/>
  <c r="P46" i="145"/>
  <c r="H46" i="138"/>
  <c r="H46" i="135"/>
  <c r="P46" i="131"/>
  <c r="D46" i="130"/>
  <c r="L46" i="130"/>
  <c r="T46" i="130"/>
  <c r="H27" i="126"/>
  <c r="H46" i="126" s="1"/>
  <c r="P27" i="126"/>
  <c r="P46" i="126" s="1"/>
  <c r="O46" i="98"/>
  <c r="W46" i="98"/>
  <c r="I27" i="196"/>
  <c r="I46" i="196" s="1"/>
  <c r="Q27" i="196"/>
  <c r="Q46" i="196" s="1"/>
  <c r="Y27" i="196"/>
  <c r="Y46" i="196" s="1"/>
  <c r="Z26" i="196"/>
  <c r="D27" i="195"/>
  <c r="D46" i="195" s="1"/>
  <c r="L27" i="195"/>
  <c r="L46" i="195" s="1"/>
  <c r="T27" i="195"/>
  <c r="T46" i="195" s="1"/>
  <c r="U45" i="194"/>
  <c r="C27" i="193"/>
  <c r="C46" i="193" s="1"/>
  <c r="K27" i="193"/>
  <c r="K46" i="193" s="1"/>
  <c r="S27" i="193"/>
  <c r="S46" i="193" s="1"/>
  <c r="AA46" i="193"/>
  <c r="D27" i="192"/>
  <c r="D46" i="192" s="1"/>
  <c r="L27" i="192"/>
  <c r="L46" i="192" s="1"/>
  <c r="T27" i="192"/>
  <c r="T46" i="192" s="1"/>
  <c r="E45" i="192"/>
  <c r="E46" i="192" s="1"/>
  <c r="M45" i="192"/>
  <c r="U45" i="192"/>
  <c r="E27" i="191"/>
  <c r="M27" i="191"/>
  <c r="M46" i="191" s="1"/>
  <c r="U27" i="191"/>
  <c r="U46" i="191" s="1"/>
  <c r="L27" i="191"/>
  <c r="L46" i="191" s="1"/>
  <c r="T27" i="191"/>
  <c r="T46" i="191" s="1"/>
  <c r="J45" i="191"/>
  <c r="R45" i="191"/>
  <c r="Z38" i="191"/>
  <c r="I45" i="191"/>
  <c r="Q45" i="191"/>
  <c r="Y45" i="191"/>
  <c r="H46" i="190"/>
  <c r="P46" i="190"/>
  <c r="Z26" i="190"/>
  <c r="H46" i="189"/>
  <c r="P46" i="189"/>
  <c r="Z26" i="189"/>
  <c r="H46" i="188"/>
  <c r="P46" i="188"/>
  <c r="Z26" i="188"/>
  <c r="C46" i="186"/>
  <c r="K46" i="186"/>
  <c r="S46" i="186"/>
  <c r="C45" i="186"/>
  <c r="K45" i="186"/>
  <c r="S45" i="186"/>
  <c r="AA45" i="186"/>
  <c r="AA46" i="186" s="1"/>
  <c r="I46" i="184"/>
  <c r="Q46" i="184"/>
  <c r="Y46" i="184"/>
  <c r="I45" i="184"/>
  <c r="Q45" i="184"/>
  <c r="Y45" i="184"/>
  <c r="Z51" i="184"/>
  <c r="Z26" i="183"/>
  <c r="Z45" i="183"/>
  <c r="H46" i="182"/>
  <c r="P46" i="182"/>
  <c r="C46" i="178"/>
  <c r="K46" i="178"/>
  <c r="S46" i="178"/>
  <c r="Z26" i="177"/>
  <c r="Z38" i="177"/>
  <c r="F27" i="176"/>
  <c r="F46" i="176" s="1"/>
  <c r="N27" i="176"/>
  <c r="N46" i="176" s="1"/>
  <c r="V27" i="176"/>
  <c r="V46" i="176" s="1"/>
  <c r="C45" i="176"/>
  <c r="K45" i="176"/>
  <c r="S45" i="176"/>
  <c r="F27" i="175"/>
  <c r="F46" i="175" s="1"/>
  <c r="N27" i="175"/>
  <c r="N46" i="175" s="1"/>
  <c r="V27" i="175"/>
  <c r="V46" i="175" s="1"/>
  <c r="Z45" i="175"/>
  <c r="AA46" i="174"/>
  <c r="J27" i="174"/>
  <c r="J46" i="174" s="1"/>
  <c r="R27" i="174"/>
  <c r="R46" i="174" s="1"/>
  <c r="F27" i="173"/>
  <c r="F46" i="173" s="1"/>
  <c r="N27" i="173"/>
  <c r="N46" i="173" s="1"/>
  <c r="V27" i="173"/>
  <c r="V46" i="173" s="1"/>
  <c r="AA46" i="172"/>
  <c r="J27" i="172"/>
  <c r="J46" i="172" s="1"/>
  <c r="R27" i="172"/>
  <c r="R46" i="172" s="1"/>
  <c r="F27" i="171"/>
  <c r="F46" i="171" s="1"/>
  <c r="N27" i="171"/>
  <c r="N46" i="171" s="1"/>
  <c r="V27" i="171"/>
  <c r="V46" i="171" s="1"/>
  <c r="AA46" i="170"/>
  <c r="J27" i="170"/>
  <c r="J46" i="170" s="1"/>
  <c r="R27" i="170"/>
  <c r="R46" i="170" s="1"/>
  <c r="F27" i="169"/>
  <c r="F46" i="169" s="1"/>
  <c r="N27" i="169"/>
  <c r="N46" i="169" s="1"/>
  <c r="V27" i="169"/>
  <c r="V46" i="169" s="1"/>
  <c r="J27" i="168"/>
  <c r="J46" i="168" s="1"/>
  <c r="R27" i="168"/>
  <c r="R46" i="168" s="1"/>
  <c r="Z51" i="167"/>
  <c r="P46" i="166"/>
  <c r="H27" i="166"/>
  <c r="H46" i="166" s="1"/>
  <c r="Z26" i="166"/>
  <c r="D45" i="166"/>
  <c r="C27" i="165"/>
  <c r="C46" i="165" s="1"/>
  <c r="K27" i="165"/>
  <c r="S27" i="165"/>
  <c r="Z51" i="165"/>
  <c r="F45" i="164"/>
  <c r="F46" i="164" s="1"/>
  <c r="N45" i="164"/>
  <c r="N46" i="164" s="1"/>
  <c r="V45" i="164"/>
  <c r="V46" i="164" s="1"/>
  <c r="F45" i="163"/>
  <c r="N45" i="163"/>
  <c r="N46" i="163" s="1"/>
  <c r="V45" i="163"/>
  <c r="V46" i="163" s="1"/>
  <c r="F45" i="162"/>
  <c r="N45" i="162"/>
  <c r="N46" i="162" s="1"/>
  <c r="V45" i="162"/>
  <c r="V46" i="162" s="1"/>
  <c r="Z51" i="158"/>
  <c r="Z26" i="157"/>
  <c r="AA27" i="155"/>
  <c r="AA46" i="155" s="1"/>
  <c r="C27" i="154"/>
  <c r="K27" i="154"/>
  <c r="K46" i="154" s="1"/>
  <c r="S27" i="154"/>
  <c r="AA27" i="153"/>
  <c r="C45" i="153"/>
  <c r="C46" i="153" s="1"/>
  <c r="K45" i="153"/>
  <c r="K46" i="153" s="1"/>
  <c r="S45" i="153"/>
  <c r="S46" i="153" s="1"/>
  <c r="E46" i="152"/>
  <c r="M46" i="152"/>
  <c r="U46" i="152"/>
  <c r="P45" i="152"/>
  <c r="S46" i="150"/>
  <c r="I45" i="150"/>
  <c r="I46" i="150" s="1"/>
  <c r="Q45" i="150"/>
  <c r="Y45" i="150"/>
  <c r="Z26" i="145"/>
  <c r="Z38" i="141"/>
  <c r="P46" i="130"/>
  <c r="X45" i="84"/>
  <c r="Z45" i="84" s="1"/>
  <c r="Z38" i="84"/>
  <c r="L46" i="140"/>
  <c r="T27" i="140"/>
  <c r="T46" i="140" s="1"/>
  <c r="E46" i="138"/>
  <c r="M46" i="138"/>
  <c r="P46" i="138"/>
  <c r="M46" i="137"/>
  <c r="U46" i="137"/>
  <c r="E46" i="136"/>
  <c r="M46" i="136"/>
  <c r="U46" i="136"/>
  <c r="E46" i="135"/>
  <c r="M46" i="135"/>
  <c r="U46" i="135"/>
  <c r="E46" i="134"/>
  <c r="M46" i="134"/>
  <c r="U46" i="134"/>
  <c r="E46" i="132"/>
  <c r="M46" i="132"/>
  <c r="U46" i="132"/>
  <c r="E46" i="130"/>
  <c r="M46" i="130"/>
  <c r="U46" i="130"/>
  <c r="F46" i="129"/>
  <c r="N46" i="129"/>
  <c r="F27" i="128"/>
  <c r="H27" i="127"/>
  <c r="H46" i="127" s="1"/>
  <c r="I46" i="126"/>
  <c r="Q46" i="126"/>
  <c r="Y46" i="126"/>
  <c r="AA27" i="117"/>
  <c r="P46" i="116"/>
  <c r="J46" i="113"/>
  <c r="R46" i="113"/>
  <c r="AA46" i="113"/>
  <c r="Z27" i="100"/>
  <c r="X46" i="100"/>
  <c r="F27" i="99"/>
  <c r="N27" i="99"/>
  <c r="T46" i="91"/>
  <c r="AA45" i="88"/>
  <c r="AA46" i="88" s="1"/>
  <c r="D45" i="85"/>
  <c r="L45" i="85"/>
  <c r="T45" i="85"/>
  <c r="I45" i="56"/>
  <c r="I46" i="56" s="1"/>
  <c r="Q45" i="56"/>
  <c r="Q46" i="56" s="1"/>
  <c r="Y45" i="56"/>
  <c r="Y46" i="56" s="1"/>
  <c r="J45" i="47"/>
  <c r="J46" i="47" s="1"/>
  <c r="R45" i="47"/>
  <c r="R46" i="47" s="1"/>
  <c r="J46" i="46"/>
  <c r="R46" i="46"/>
  <c r="J45" i="46"/>
  <c r="R45" i="46"/>
  <c r="U46" i="39"/>
  <c r="E46" i="38"/>
  <c r="AA45" i="152"/>
  <c r="AA46" i="152" s="1"/>
  <c r="J46" i="151"/>
  <c r="R46" i="151"/>
  <c r="J45" i="151"/>
  <c r="R45" i="151"/>
  <c r="H46" i="150"/>
  <c r="P46" i="150"/>
  <c r="AA45" i="150"/>
  <c r="J45" i="149"/>
  <c r="R45" i="149"/>
  <c r="D27" i="147"/>
  <c r="D46" i="147" s="1"/>
  <c r="L27" i="147"/>
  <c r="T27" i="147"/>
  <c r="G45" i="147"/>
  <c r="O45" i="147"/>
  <c r="W45" i="147"/>
  <c r="F45" i="146"/>
  <c r="N45" i="146"/>
  <c r="V45" i="146"/>
  <c r="X45" i="146"/>
  <c r="F45" i="145"/>
  <c r="N45" i="145"/>
  <c r="V45" i="145"/>
  <c r="X45" i="145"/>
  <c r="F45" i="144"/>
  <c r="F46" i="144" s="1"/>
  <c r="N45" i="144"/>
  <c r="V45" i="144"/>
  <c r="F45" i="143"/>
  <c r="N45" i="143"/>
  <c r="V45" i="143"/>
  <c r="X45" i="143"/>
  <c r="Z45" i="143" s="1"/>
  <c r="J27" i="142"/>
  <c r="R27" i="142"/>
  <c r="R46" i="142" s="1"/>
  <c r="J45" i="142"/>
  <c r="R45" i="142"/>
  <c r="I45" i="141"/>
  <c r="Q45" i="141"/>
  <c r="Y45" i="141"/>
  <c r="E46" i="140"/>
  <c r="U46" i="140"/>
  <c r="C45" i="140"/>
  <c r="C46" i="140" s="1"/>
  <c r="K45" i="140"/>
  <c r="K46" i="140" s="1"/>
  <c r="S45" i="140"/>
  <c r="S46" i="140" s="1"/>
  <c r="Z51" i="140"/>
  <c r="F27" i="138"/>
  <c r="F46" i="138" s="1"/>
  <c r="N27" i="138"/>
  <c r="N46" i="138" s="1"/>
  <c r="V27" i="138"/>
  <c r="V46" i="138" s="1"/>
  <c r="X27" i="138"/>
  <c r="F27" i="137"/>
  <c r="N27" i="137"/>
  <c r="N46" i="137" s="1"/>
  <c r="V27" i="137"/>
  <c r="F27" i="136"/>
  <c r="N27" i="136"/>
  <c r="V27" i="136"/>
  <c r="F27" i="135"/>
  <c r="F46" i="135" s="1"/>
  <c r="N27" i="135"/>
  <c r="N46" i="135" s="1"/>
  <c r="V27" i="135"/>
  <c r="V46" i="135" s="1"/>
  <c r="X27" i="135"/>
  <c r="Z27" i="135" s="1"/>
  <c r="J45" i="135"/>
  <c r="R45" i="135"/>
  <c r="F27" i="134"/>
  <c r="F46" i="134" s="1"/>
  <c r="N27" i="134"/>
  <c r="N46" i="134" s="1"/>
  <c r="V27" i="134"/>
  <c r="V46" i="134" s="1"/>
  <c r="X27" i="134"/>
  <c r="G27" i="133"/>
  <c r="O27" i="133"/>
  <c r="W27" i="133"/>
  <c r="F27" i="132"/>
  <c r="N27" i="132"/>
  <c r="V27" i="132"/>
  <c r="I45" i="132"/>
  <c r="Q45" i="132"/>
  <c r="Y45" i="132"/>
  <c r="Z45" i="132" s="1"/>
  <c r="E27" i="131"/>
  <c r="E46" i="131" s="1"/>
  <c r="M27" i="131"/>
  <c r="M46" i="131" s="1"/>
  <c r="U27" i="131"/>
  <c r="U46" i="131" s="1"/>
  <c r="F27" i="130"/>
  <c r="N27" i="130"/>
  <c r="V27" i="130"/>
  <c r="F45" i="130"/>
  <c r="N45" i="130"/>
  <c r="V45" i="130"/>
  <c r="G27" i="129"/>
  <c r="O27" i="129"/>
  <c r="W27" i="129"/>
  <c r="F45" i="129"/>
  <c r="N45" i="129"/>
  <c r="V45" i="129"/>
  <c r="V46" i="129" s="1"/>
  <c r="W46" i="128"/>
  <c r="G27" i="128"/>
  <c r="G46" i="128" s="1"/>
  <c r="F45" i="128"/>
  <c r="N45" i="128"/>
  <c r="N46" i="128" s="1"/>
  <c r="V45" i="128"/>
  <c r="V46" i="128" s="1"/>
  <c r="M45" i="128"/>
  <c r="M46" i="128" s="1"/>
  <c r="J27" i="127"/>
  <c r="R27" i="127"/>
  <c r="E45" i="127"/>
  <c r="J46" i="126"/>
  <c r="AA27" i="126"/>
  <c r="AA46" i="126" s="1"/>
  <c r="I27" i="125"/>
  <c r="Q27" i="125"/>
  <c r="Y27" i="125"/>
  <c r="I27" i="124"/>
  <c r="Q27" i="124"/>
  <c r="Q46" i="124" s="1"/>
  <c r="Y27" i="124"/>
  <c r="Y46" i="124" s="1"/>
  <c r="I27" i="123"/>
  <c r="Q27" i="123"/>
  <c r="Y27" i="123"/>
  <c r="I27" i="116"/>
  <c r="Q27" i="116"/>
  <c r="Q46" i="116" s="1"/>
  <c r="Y27" i="116"/>
  <c r="Y46" i="116" s="1"/>
  <c r="T46" i="115"/>
  <c r="G46" i="115"/>
  <c r="F27" i="111"/>
  <c r="N27" i="111"/>
  <c r="V27" i="111"/>
  <c r="J45" i="110"/>
  <c r="R45" i="110"/>
  <c r="X46" i="98"/>
  <c r="Z46" i="98" s="1"/>
  <c r="P46" i="98"/>
  <c r="J27" i="96"/>
  <c r="R27" i="96"/>
  <c r="I46" i="96"/>
  <c r="F46" i="93"/>
  <c r="N46" i="93"/>
  <c r="V46" i="93"/>
  <c r="C45" i="88"/>
  <c r="C46" i="88" s="1"/>
  <c r="K45" i="88"/>
  <c r="K46" i="88" s="1"/>
  <c r="S45" i="88"/>
  <c r="Q46" i="86"/>
  <c r="F27" i="57"/>
  <c r="F46" i="57" s="1"/>
  <c r="N27" i="57"/>
  <c r="N46" i="57" s="1"/>
  <c r="V27" i="57"/>
  <c r="V46" i="57" s="1"/>
  <c r="C45" i="151"/>
  <c r="C46" i="151" s="1"/>
  <c r="K45" i="151"/>
  <c r="K46" i="151" s="1"/>
  <c r="S45" i="151"/>
  <c r="S46" i="151" s="1"/>
  <c r="J46" i="150"/>
  <c r="R46" i="150"/>
  <c r="I27" i="149"/>
  <c r="Q27" i="149"/>
  <c r="Y27" i="149"/>
  <c r="C45" i="149"/>
  <c r="C46" i="149" s="1"/>
  <c r="K45" i="149"/>
  <c r="K46" i="149" s="1"/>
  <c r="S45" i="149"/>
  <c r="H46" i="148"/>
  <c r="P46" i="148"/>
  <c r="C45" i="142"/>
  <c r="K45" i="142"/>
  <c r="S45" i="142"/>
  <c r="AA45" i="141"/>
  <c r="AA46" i="141" s="1"/>
  <c r="Z51" i="138"/>
  <c r="Z51" i="131"/>
  <c r="L46" i="127"/>
  <c r="C27" i="127"/>
  <c r="C46" i="127" s="1"/>
  <c r="K27" i="127"/>
  <c r="K46" i="127" s="1"/>
  <c r="D46" i="126"/>
  <c r="J45" i="126"/>
  <c r="R45" i="126"/>
  <c r="R46" i="126" s="1"/>
  <c r="AA27" i="125"/>
  <c r="AA46" i="125" s="1"/>
  <c r="G45" i="125"/>
  <c r="G46" i="125" s="1"/>
  <c r="O45" i="125"/>
  <c r="O46" i="125" s="1"/>
  <c r="W45" i="125"/>
  <c r="W46" i="125" s="1"/>
  <c r="AA27" i="124"/>
  <c r="G45" i="124"/>
  <c r="O45" i="124"/>
  <c r="O46" i="124" s="1"/>
  <c r="W45" i="124"/>
  <c r="W46" i="124" s="1"/>
  <c r="AA27" i="123"/>
  <c r="AA46" i="123" s="1"/>
  <c r="G45" i="123"/>
  <c r="O45" i="123"/>
  <c r="W45" i="123"/>
  <c r="X27" i="122"/>
  <c r="Z14" i="119"/>
  <c r="N46" i="115"/>
  <c r="E27" i="113"/>
  <c r="E46" i="113" s="1"/>
  <c r="M27" i="113"/>
  <c r="U27" i="113"/>
  <c r="E46" i="110"/>
  <c r="I46" i="106"/>
  <c r="Q46" i="106"/>
  <c r="Y46" i="106"/>
  <c r="D46" i="104"/>
  <c r="L46" i="104"/>
  <c r="T46" i="104"/>
  <c r="W46" i="100"/>
  <c r="F45" i="99"/>
  <c r="N45" i="99"/>
  <c r="V45" i="99"/>
  <c r="V46" i="99" s="1"/>
  <c r="T46" i="97"/>
  <c r="D27" i="96"/>
  <c r="T27" i="96"/>
  <c r="T46" i="96" s="1"/>
  <c r="G46" i="95"/>
  <c r="O46" i="95"/>
  <c r="W46" i="95"/>
  <c r="E46" i="89"/>
  <c r="M46" i="89"/>
  <c r="U46" i="89"/>
  <c r="G27" i="86"/>
  <c r="G46" i="86" s="1"/>
  <c r="O27" i="86"/>
  <c r="O46" i="86" s="1"/>
  <c r="W27" i="86"/>
  <c r="W46" i="86" s="1"/>
  <c r="Z51" i="86"/>
  <c r="I46" i="85"/>
  <c r="F27" i="152"/>
  <c r="F46" i="152" s="1"/>
  <c r="N27" i="152"/>
  <c r="N46" i="152" s="1"/>
  <c r="V27" i="152"/>
  <c r="V46" i="152" s="1"/>
  <c r="J46" i="149"/>
  <c r="R46" i="149"/>
  <c r="AA45" i="148"/>
  <c r="G46" i="147"/>
  <c r="O46" i="147"/>
  <c r="W46" i="147"/>
  <c r="F27" i="147"/>
  <c r="F46" i="147" s="1"/>
  <c r="N27" i="147"/>
  <c r="N46" i="147" s="1"/>
  <c r="V27" i="147"/>
  <c r="V46" i="147" s="1"/>
  <c r="F27" i="146"/>
  <c r="F46" i="146" s="1"/>
  <c r="N27" i="146"/>
  <c r="V27" i="146"/>
  <c r="E46" i="145"/>
  <c r="M46" i="145"/>
  <c r="U46" i="145"/>
  <c r="E46" i="144"/>
  <c r="M46" i="144"/>
  <c r="U46" i="144"/>
  <c r="Y45" i="144"/>
  <c r="E46" i="143"/>
  <c r="M46" i="143"/>
  <c r="U46" i="143"/>
  <c r="I46" i="141"/>
  <c r="Q46" i="141"/>
  <c r="Y46" i="141"/>
  <c r="H27" i="141"/>
  <c r="H46" i="141" s="1"/>
  <c r="P27" i="141"/>
  <c r="P46" i="141" s="1"/>
  <c r="C45" i="141"/>
  <c r="K45" i="141"/>
  <c r="S45" i="141"/>
  <c r="S46" i="141" s="1"/>
  <c r="H27" i="140"/>
  <c r="H46" i="140" s="1"/>
  <c r="P27" i="140"/>
  <c r="I46" i="138"/>
  <c r="Q46" i="138"/>
  <c r="Y46" i="138"/>
  <c r="I46" i="135"/>
  <c r="Q46" i="135"/>
  <c r="Y46" i="135"/>
  <c r="I46" i="134"/>
  <c r="Q46" i="134"/>
  <c r="Y46" i="134"/>
  <c r="J46" i="133"/>
  <c r="R46" i="133"/>
  <c r="I46" i="132"/>
  <c r="Q46" i="132"/>
  <c r="Y46" i="132"/>
  <c r="X27" i="130"/>
  <c r="Z27" i="130" s="1"/>
  <c r="X45" i="130"/>
  <c r="J27" i="129"/>
  <c r="J46" i="129" s="1"/>
  <c r="R27" i="129"/>
  <c r="R46" i="129" s="1"/>
  <c r="I45" i="129"/>
  <c r="Q45" i="129"/>
  <c r="Y45" i="129"/>
  <c r="J46" i="128"/>
  <c r="R46" i="128"/>
  <c r="AA27" i="128"/>
  <c r="AA46" i="128" s="1"/>
  <c r="I45" i="128"/>
  <c r="Q45" i="128"/>
  <c r="Y45" i="128"/>
  <c r="H45" i="128"/>
  <c r="H46" i="128" s="1"/>
  <c r="P45" i="128"/>
  <c r="P46" i="128" s="1"/>
  <c r="X45" i="128"/>
  <c r="Z45" i="128" s="1"/>
  <c r="E27" i="127"/>
  <c r="E46" i="127" s="1"/>
  <c r="M27" i="127"/>
  <c r="M46" i="127" s="1"/>
  <c r="E27" i="126"/>
  <c r="E46" i="126" s="1"/>
  <c r="M27" i="126"/>
  <c r="M46" i="126" s="1"/>
  <c r="U27" i="126"/>
  <c r="U46" i="126" s="1"/>
  <c r="C45" i="126"/>
  <c r="K45" i="126"/>
  <c r="S45" i="126"/>
  <c r="S46" i="126" s="1"/>
  <c r="D27" i="125"/>
  <c r="D46" i="125" s="1"/>
  <c r="L27" i="125"/>
  <c r="L46" i="125" s="1"/>
  <c r="T27" i="125"/>
  <c r="T46" i="125" s="1"/>
  <c r="C46" i="125"/>
  <c r="K46" i="125"/>
  <c r="S46" i="125"/>
  <c r="D27" i="124"/>
  <c r="D46" i="124" s="1"/>
  <c r="L27" i="124"/>
  <c r="L46" i="124" s="1"/>
  <c r="T27" i="124"/>
  <c r="T46" i="124" s="1"/>
  <c r="C46" i="124"/>
  <c r="K46" i="124"/>
  <c r="S46" i="124"/>
  <c r="D27" i="123"/>
  <c r="D46" i="123" s="1"/>
  <c r="L27" i="123"/>
  <c r="L46" i="123" s="1"/>
  <c r="T27" i="123"/>
  <c r="T46" i="123" s="1"/>
  <c r="C46" i="123"/>
  <c r="K46" i="123"/>
  <c r="S46" i="123"/>
  <c r="X27" i="118"/>
  <c r="Z14" i="118"/>
  <c r="T46" i="116"/>
  <c r="S46" i="116"/>
  <c r="O46" i="115"/>
  <c r="W46" i="115"/>
  <c r="H46" i="114"/>
  <c r="P46" i="114"/>
  <c r="Z26" i="114"/>
  <c r="J46" i="112"/>
  <c r="R46" i="112"/>
  <c r="F27" i="101"/>
  <c r="F46" i="101" s="1"/>
  <c r="N27" i="101"/>
  <c r="F45" i="100"/>
  <c r="Z45" i="100"/>
  <c r="X45" i="98"/>
  <c r="Z45" i="98" s="1"/>
  <c r="Z38" i="98"/>
  <c r="I27" i="93"/>
  <c r="I46" i="93" s="1"/>
  <c r="Q27" i="93"/>
  <c r="Q46" i="93" s="1"/>
  <c r="Y27" i="93"/>
  <c r="Y46" i="93" s="1"/>
  <c r="L45" i="87"/>
  <c r="L46" i="87" s="1"/>
  <c r="Y46" i="83"/>
  <c r="Q46" i="76"/>
  <c r="F27" i="151"/>
  <c r="F46" i="151" s="1"/>
  <c r="N27" i="151"/>
  <c r="N46" i="151" s="1"/>
  <c r="V27" i="151"/>
  <c r="V46" i="151" s="1"/>
  <c r="D46" i="150"/>
  <c r="L46" i="150"/>
  <c r="T46" i="150"/>
  <c r="G46" i="150"/>
  <c r="O46" i="150"/>
  <c r="W46" i="150"/>
  <c r="F45" i="150"/>
  <c r="F46" i="150" s="1"/>
  <c r="N45" i="150"/>
  <c r="N46" i="150" s="1"/>
  <c r="V45" i="150"/>
  <c r="I27" i="148"/>
  <c r="Q27" i="148"/>
  <c r="Y27" i="148"/>
  <c r="C45" i="148"/>
  <c r="K45" i="148"/>
  <c r="K46" i="148" s="1"/>
  <c r="S45" i="148"/>
  <c r="H46" i="147"/>
  <c r="P46" i="147"/>
  <c r="AA45" i="147"/>
  <c r="F27" i="145"/>
  <c r="N27" i="145"/>
  <c r="V27" i="145"/>
  <c r="F27" i="144"/>
  <c r="N27" i="144"/>
  <c r="N46" i="144" s="1"/>
  <c r="V27" i="144"/>
  <c r="V46" i="144" s="1"/>
  <c r="R45" i="144"/>
  <c r="R46" i="144" s="1"/>
  <c r="F27" i="143"/>
  <c r="N27" i="143"/>
  <c r="V27" i="143"/>
  <c r="E45" i="142"/>
  <c r="E46" i="142" s="1"/>
  <c r="M45" i="142"/>
  <c r="M46" i="142" s="1"/>
  <c r="U45" i="142"/>
  <c r="U46" i="142" s="1"/>
  <c r="I46" i="140"/>
  <c r="Q46" i="140"/>
  <c r="Z14" i="140"/>
  <c r="X27" i="131"/>
  <c r="Z27" i="131" s="1"/>
  <c r="X45" i="131"/>
  <c r="C27" i="128"/>
  <c r="K27" i="128"/>
  <c r="S27" i="128"/>
  <c r="S46" i="128" s="1"/>
  <c r="N46" i="127"/>
  <c r="V46" i="127"/>
  <c r="F46" i="126"/>
  <c r="N46" i="126"/>
  <c r="V46" i="126"/>
  <c r="E46" i="125"/>
  <c r="M46" i="125"/>
  <c r="U46" i="125"/>
  <c r="E46" i="124"/>
  <c r="M46" i="124"/>
  <c r="U46" i="124"/>
  <c r="E46" i="123"/>
  <c r="M46" i="123"/>
  <c r="U46" i="123"/>
  <c r="E46" i="122"/>
  <c r="Y46" i="100"/>
  <c r="I27" i="100"/>
  <c r="I46" i="100" s="1"/>
  <c r="Q27" i="100"/>
  <c r="Q46" i="100" s="1"/>
  <c r="C46" i="99"/>
  <c r="K46" i="99"/>
  <c r="S46" i="99"/>
  <c r="D46" i="99"/>
  <c r="R46" i="88"/>
  <c r="E46" i="87"/>
  <c r="M46" i="87"/>
  <c r="I46" i="86"/>
  <c r="Y46" i="86"/>
  <c r="T46" i="85"/>
  <c r="G27" i="79"/>
  <c r="O27" i="79"/>
  <c r="W27" i="79"/>
  <c r="W46" i="79" s="1"/>
  <c r="F45" i="79"/>
  <c r="F46" i="79" s="1"/>
  <c r="N45" i="79"/>
  <c r="V45" i="79"/>
  <c r="Z38" i="74"/>
  <c r="Y45" i="74"/>
  <c r="P46" i="152"/>
  <c r="G45" i="151"/>
  <c r="G46" i="151" s="1"/>
  <c r="O45" i="151"/>
  <c r="O46" i="151" s="1"/>
  <c r="W45" i="151"/>
  <c r="W46" i="151" s="1"/>
  <c r="G45" i="149"/>
  <c r="O45" i="149"/>
  <c r="W45" i="149"/>
  <c r="F45" i="149"/>
  <c r="F46" i="149" s="1"/>
  <c r="N45" i="149"/>
  <c r="V45" i="149"/>
  <c r="E45" i="148"/>
  <c r="M45" i="148"/>
  <c r="U45" i="148"/>
  <c r="I27" i="147"/>
  <c r="I46" i="147" s="1"/>
  <c r="Q27" i="147"/>
  <c r="Q46" i="147" s="1"/>
  <c r="Y27" i="147"/>
  <c r="Y46" i="147" s="1"/>
  <c r="D45" i="147"/>
  <c r="L45" i="147"/>
  <c r="T45" i="147"/>
  <c r="C45" i="147"/>
  <c r="K45" i="147"/>
  <c r="S45" i="147"/>
  <c r="Z51" i="147"/>
  <c r="H46" i="146"/>
  <c r="P46" i="146"/>
  <c r="AA45" i="146"/>
  <c r="AA45" i="145"/>
  <c r="AA45" i="144"/>
  <c r="AA45" i="143"/>
  <c r="G27" i="142"/>
  <c r="G46" i="142" s="1"/>
  <c r="O27" i="142"/>
  <c r="O46" i="142" s="1"/>
  <c r="W27" i="142"/>
  <c r="W46" i="142" s="1"/>
  <c r="F27" i="142"/>
  <c r="F46" i="142" s="1"/>
  <c r="N27" i="142"/>
  <c r="N46" i="142" s="1"/>
  <c r="V27" i="142"/>
  <c r="V46" i="142" s="1"/>
  <c r="G45" i="142"/>
  <c r="O45" i="142"/>
  <c r="W45" i="142"/>
  <c r="F45" i="141"/>
  <c r="F46" i="141" s="1"/>
  <c r="N45" i="141"/>
  <c r="N46" i="141" s="1"/>
  <c r="V45" i="141"/>
  <c r="V46" i="141" s="1"/>
  <c r="E45" i="141"/>
  <c r="M45" i="141"/>
  <c r="U45" i="141"/>
  <c r="J46" i="140"/>
  <c r="R46" i="140"/>
  <c r="H45" i="140"/>
  <c r="P45" i="140"/>
  <c r="X45" i="140"/>
  <c r="X46" i="140" s="1"/>
  <c r="Z46" i="140" s="1"/>
  <c r="C27" i="138"/>
  <c r="C46" i="138" s="1"/>
  <c r="K27" i="138"/>
  <c r="K46" i="138" s="1"/>
  <c r="S27" i="138"/>
  <c r="S46" i="138" s="1"/>
  <c r="C27" i="137"/>
  <c r="C46" i="137" s="1"/>
  <c r="K27" i="137"/>
  <c r="K46" i="137" s="1"/>
  <c r="S27" i="137"/>
  <c r="S46" i="137" s="1"/>
  <c r="AA27" i="137"/>
  <c r="AA46" i="137" s="1"/>
  <c r="C27" i="136"/>
  <c r="C46" i="136" s="1"/>
  <c r="K27" i="136"/>
  <c r="K46" i="136" s="1"/>
  <c r="S27" i="136"/>
  <c r="S46" i="136" s="1"/>
  <c r="AA27" i="136"/>
  <c r="C27" i="135"/>
  <c r="K27" i="135"/>
  <c r="S27" i="135"/>
  <c r="G45" i="135"/>
  <c r="G46" i="135" s="1"/>
  <c r="O45" i="135"/>
  <c r="O46" i="135" s="1"/>
  <c r="W45" i="135"/>
  <c r="W46" i="135" s="1"/>
  <c r="C27" i="134"/>
  <c r="K27" i="134"/>
  <c r="S27" i="134"/>
  <c r="D27" i="133"/>
  <c r="D46" i="133" s="1"/>
  <c r="L27" i="133"/>
  <c r="L46" i="133" s="1"/>
  <c r="T27" i="133"/>
  <c r="T46" i="133" s="1"/>
  <c r="C27" i="132"/>
  <c r="C46" i="132" s="1"/>
  <c r="K27" i="132"/>
  <c r="K46" i="132" s="1"/>
  <c r="S27" i="132"/>
  <c r="S46" i="132" s="1"/>
  <c r="AA27" i="132"/>
  <c r="AA46" i="132" s="1"/>
  <c r="F45" i="132"/>
  <c r="N45" i="132"/>
  <c r="V45" i="132"/>
  <c r="J27" i="131"/>
  <c r="J46" i="131" s="1"/>
  <c r="R27" i="131"/>
  <c r="R46" i="131" s="1"/>
  <c r="J45" i="131"/>
  <c r="R45" i="131"/>
  <c r="C45" i="130"/>
  <c r="K45" i="130"/>
  <c r="S45" i="130"/>
  <c r="D27" i="129"/>
  <c r="D46" i="129" s="1"/>
  <c r="L27" i="129"/>
  <c r="L46" i="129" s="1"/>
  <c r="T27" i="129"/>
  <c r="T46" i="129" s="1"/>
  <c r="C45" i="129"/>
  <c r="K45" i="129"/>
  <c r="S45" i="129"/>
  <c r="L46" i="128"/>
  <c r="T46" i="128"/>
  <c r="D27" i="128"/>
  <c r="D46" i="128" s="1"/>
  <c r="C45" i="128"/>
  <c r="C46" i="128" s="1"/>
  <c r="K45" i="128"/>
  <c r="K46" i="128" s="1"/>
  <c r="S45" i="128"/>
  <c r="J45" i="128"/>
  <c r="G27" i="127"/>
  <c r="G46" i="127" s="1"/>
  <c r="O27" i="127"/>
  <c r="O46" i="127" s="1"/>
  <c r="W27" i="127"/>
  <c r="W46" i="127" s="1"/>
  <c r="F27" i="127"/>
  <c r="F46" i="127" s="1"/>
  <c r="J45" i="127"/>
  <c r="J46" i="127" s="1"/>
  <c r="R45" i="127"/>
  <c r="R46" i="127" s="1"/>
  <c r="W46" i="126"/>
  <c r="F27" i="125"/>
  <c r="N27" i="125"/>
  <c r="V27" i="125"/>
  <c r="J45" i="125"/>
  <c r="J46" i="125" s="1"/>
  <c r="R45" i="125"/>
  <c r="R46" i="125" s="1"/>
  <c r="F27" i="124"/>
  <c r="F46" i="124" s="1"/>
  <c r="N27" i="124"/>
  <c r="N46" i="124" s="1"/>
  <c r="V27" i="124"/>
  <c r="J45" i="124"/>
  <c r="J46" i="124" s="1"/>
  <c r="R45" i="124"/>
  <c r="R46" i="124" s="1"/>
  <c r="F27" i="123"/>
  <c r="N27" i="123"/>
  <c r="V27" i="123"/>
  <c r="J45" i="123"/>
  <c r="J46" i="123" s="1"/>
  <c r="R45" i="123"/>
  <c r="R46" i="123" s="1"/>
  <c r="AA27" i="118"/>
  <c r="X27" i="117"/>
  <c r="Z14" i="117"/>
  <c r="C46" i="111"/>
  <c r="K46" i="111"/>
  <c r="S46" i="111"/>
  <c r="Z51" i="111"/>
  <c r="D46" i="106"/>
  <c r="L46" i="106"/>
  <c r="T46" i="106"/>
  <c r="J46" i="105"/>
  <c r="R46" i="105"/>
  <c r="AA46" i="105"/>
  <c r="D46" i="103"/>
  <c r="L46" i="103"/>
  <c r="T46" i="103"/>
  <c r="J27" i="100"/>
  <c r="L46" i="99"/>
  <c r="T46" i="99"/>
  <c r="F27" i="98"/>
  <c r="F46" i="98" s="1"/>
  <c r="N27" i="98"/>
  <c r="N46" i="98" s="1"/>
  <c r="V27" i="98"/>
  <c r="V46" i="98" s="1"/>
  <c r="T46" i="98"/>
  <c r="J45" i="91"/>
  <c r="R45" i="91"/>
  <c r="S46" i="88"/>
  <c r="Y46" i="85"/>
  <c r="G27" i="84"/>
  <c r="G46" i="84" s="1"/>
  <c r="O27" i="84"/>
  <c r="W27" i="84"/>
  <c r="F45" i="81"/>
  <c r="N45" i="81"/>
  <c r="V45" i="81"/>
  <c r="G27" i="78"/>
  <c r="O27" i="78"/>
  <c r="O46" i="78" s="1"/>
  <c r="W27" i="78"/>
  <c r="W46" i="78" s="1"/>
  <c r="I46" i="70"/>
  <c r="I27" i="121"/>
  <c r="Q27" i="121"/>
  <c r="Y27" i="121"/>
  <c r="I27" i="120"/>
  <c r="Q27" i="120"/>
  <c r="Y27" i="120"/>
  <c r="Y46" i="120" s="1"/>
  <c r="I27" i="119"/>
  <c r="Q27" i="119"/>
  <c r="Y27" i="119"/>
  <c r="J27" i="118"/>
  <c r="R27" i="118"/>
  <c r="F45" i="118"/>
  <c r="F46" i="118" s="1"/>
  <c r="N45" i="118"/>
  <c r="N46" i="118" s="1"/>
  <c r="V45" i="118"/>
  <c r="V46" i="118" s="1"/>
  <c r="J27" i="117"/>
  <c r="R27" i="117"/>
  <c r="AA27" i="116"/>
  <c r="AA46" i="116" s="1"/>
  <c r="AA46" i="114"/>
  <c r="T46" i="113"/>
  <c r="Z26" i="109"/>
  <c r="Z45" i="106"/>
  <c r="D46" i="105"/>
  <c r="L46" i="105"/>
  <c r="T46" i="105"/>
  <c r="Z45" i="103"/>
  <c r="I27" i="101"/>
  <c r="Q27" i="101"/>
  <c r="Y27" i="101"/>
  <c r="H27" i="101"/>
  <c r="P27" i="101"/>
  <c r="C27" i="100"/>
  <c r="K27" i="100"/>
  <c r="Z38" i="100"/>
  <c r="U46" i="99"/>
  <c r="M27" i="99"/>
  <c r="M46" i="99" s="1"/>
  <c r="G45" i="98"/>
  <c r="G46" i="98" s="1"/>
  <c r="O45" i="98"/>
  <c r="W45" i="98"/>
  <c r="F45" i="98"/>
  <c r="N45" i="98"/>
  <c r="V45" i="98"/>
  <c r="E27" i="97"/>
  <c r="E46" i="97" s="1"/>
  <c r="M27" i="97"/>
  <c r="M46" i="97" s="1"/>
  <c r="U27" i="97"/>
  <c r="U46" i="97" s="1"/>
  <c r="F45" i="97"/>
  <c r="N45" i="97"/>
  <c r="V45" i="97"/>
  <c r="F27" i="95"/>
  <c r="N27" i="95"/>
  <c r="V27" i="95"/>
  <c r="D46" i="94"/>
  <c r="L46" i="94"/>
  <c r="T46" i="94"/>
  <c r="H46" i="93"/>
  <c r="P46" i="93"/>
  <c r="G46" i="92"/>
  <c r="O46" i="92"/>
  <c r="W46" i="92"/>
  <c r="F27" i="91"/>
  <c r="F46" i="91" s="1"/>
  <c r="N27" i="91"/>
  <c r="N46" i="91" s="1"/>
  <c r="V27" i="91"/>
  <c r="V46" i="91" s="1"/>
  <c r="D45" i="91"/>
  <c r="D46" i="91" s="1"/>
  <c r="L45" i="91"/>
  <c r="L46" i="91" s="1"/>
  <c r="T45" i="91"/>
  <c r="C46" i="90"/>
  <c r="K46" i="90"/>
  <c r="S46" i="90"/>
  <c r="F46" i="89"/>
  <c r="N46" i="89"/>
  <c r="V46" i="89"/>
  <c r="D45" i="89"/>
  <c r="L45" i="89"/>
  <c r="T45" i="89"/>
  <c r="T46" i="89" s="1"/>
  <c r="F27" i="87"/>
  <c r="F45" i="87"/>
  <c r="N45" i="87"/>
  <c r="N46" i="87" s="1"/>
  <c r="Z27" i="86"/>
  <c r="AA45" i="86"/>
  <c r="AA27" i="85"/>
  <c r="J27" i="85"/>
  <c r="R27" i="85"/>
  <c r="J45" i="84"/>
  <c r="R45" i="84"/>
  <c r="I27" i="81"/>
  <c r="I46" i="81" s="1"/>
  <c r="Q27" i="81"/>
  <c r="Q46" i="81" s="1"/>
  <c r="Y27" i="81"/>
  <c r="Y46" i="81" s="1"/>
  <c r="D45" i="80"/>
  <c r="D46" i="80" s="1"/>
  <c r="L45" i="80"/>
  <c r="L46" i="80" s="1"/>
  <c r="T45" i="80"/>
  <c r="T46" i="80" s="1"/>
  <c r="P46" i="74"/>
  <c r="Z44" i="74"/>
  <c r="K45" i="73"/>
  <c r="I45" i="70"/>
  <c r="Q45" i="70"/>
  <c r="Q46" i="70" s="1"/>
  <c r="Y45" i="70"/>
  <c r="Z45" i="70" s="1"/>
  <c r="D27" i="68"/>
  <c r="L27" i="68"/>
  <c r="T27" i="68"/>
  <c r="J27" i="48"/>
  <c r="AA46" i="32"/>
  <c r="Z14" i="31"/>
  <c r="X27" i="31"/>
  <c r="X46" i="31" s="1"/>
  <c r="Z46" i="31" s="1"/>
  <c r="H27" i="31"/>
  <c r="R46" i="122"/>
  <c r="AA27" i="121"/>
  <c r="AA46" i="121" s="1"/>
  <c r="AA27" i="120"/>
  <c r="AA46" i="120" s="1"/>
  <c r="AA27" i="119"/>
  <c r="AA46" i="119" s="1"/>
  <c r="D46" i="118"/>
  <c r="L46" i="118"/>
  <c r="T46" i="118"/>
  <c r="C27" i="118"/>
  <c r="K27" i="118"/>
  <c r="S27" i="118"/>
  <c r="D46" i="117"/>
  <c r="L46" i="117"/>
  <c r="T46" i="117"/>
  <c r="C27" i="117"/>
  <c r="C46" i="117" s="1"/>
  <c r="K27" i="117"/>
  <c r="K46" i="117" s="1"/>
  <c r="S27" i="117"/>
  <c r="S46" i="117" s="1"/>
  <c r="H45" i="117"/>
  <c r="H46" i="117" s="1"/>
  <c r="P45" i="117"/>
  <c r="E46" i="116"/>
  <c r="M46" i="116"/>
  <c r="U46" i="116"/>
  <c r="P27" i="115"/>
  <c r="P46" i="115" s="1"/>
  <c r="J45" i="115"/>
  <c r="R45" i="115"/>
  <c r="T46" i="114"/>
  <c r="D46" i="107"/>
  <c r="L46" i="107"/>
  <c r="T46" i="107"/>
  <c r="C46" i="101"/>
  <c r="K46" i="101"/>
  <c r="S46" i="101"/>
  <c r="AA46" i="101"/>
  <c r="E46" i="100"/>
  <c r="U46" i="100"/>
  <c r="M27" i="100"/>
  <c r="M46" i="100" s="1"/>
  <c r="J45" i="100"/>
  <c r="I27" i="98"/>
  <c r="Q27" i="98"/>
  <c r="G46" i="97"/>
  <c r="O46" i="97"/>
  <c r="W46" i="97"/>
  <c r="F46" i="96"/>
  <c r="N46" i="96"/>
  <c r="V46" i="96"/>
  <c r="H46" i="95"/>
  <c r="P46" i="95"/>
  <c r="F46" i="94"/>
  <c r="N46" i="94"/>
  <c r="F46" i="88"/>
  <c r="N46" i="88"/>
  <c r="V46" i="88"/>
  <c r="D45" i="86"/>
  <c r="D46" i="86" s="1"/>
  <c r="L45" i="86"/>
  <c r="T45" i="86"/>
  <c r="J27" i="83"/>
  <c r="R27" i="83"/>
  <c r="G27" i="77"/>
  <c r="G46" i="77" s="1"/>
  <c r="O27" i="77"/>
  <c r="O46" i="77" s="1"/>
  <c r="W27" i="77"/>
  <c r="W46" i="77" s="1"/>
  <c r="I46" i="75"/>
  <c r="Q46" i="75"/>
  <c r="X45" i="75"/>
  <c r="Z45" i="75" s="1"/>
  <c r="Z38" i="75"/>
  <c r="D27" i="70"/>
  <c r="D46" i="70" s="1"/>
  <c r="L27" i="70"/>
  <c r="L46" i="70" s="1"/>
  <c r="T27" i="70"/>
  <c r="T46" i="70" s="1"/>
  <c r="I46" i="69"/>
  <c r="L27" i="61"/>
  <c r="L46" i="61" s="1"/>
  <c r="T27" i="61"/>
  <c r="T46" i="61" s="1"/>
  <c r="E27" i="43"/>
  <c r="E46" i="43" s="1"/>
  <c r="M27" i="43"/>
  <c r="U27" i="43"/>
  <c r="Z14" i="39"/>
  <c r="X27" i="39"/>
  <c r="H27" i="34"/>
  <c r="P27" i="34"/>
  <c r="P46" i="34" s="1"/>
  <c r="G27" i="33"/>
  <c r="G46" i="33" s="1"/>
  <c r="W27" i="33"/>
  <c r="AA45" i="32"/>
  <c r="AA27" i="122"/>
  <c r="C27" i="121"/>
  <c r="K27" i="121"/>
  <c r="S27" i="121"/>
  <c r="C27" i="120"/>
  <c r="C46" i="120" s="1"/>
  <c r="K27" i="120"/>
  <c r="K46" i="120" s="1"/>
  <c r="S27" i="120"/>
  <c r="C27" i="119"/>
  <c r="K27" i="119"/>
  <c r="S27" i="119"/>
  <c r="H45" i="119"/>
  <c r="H46" i="119" s="1"/>
  <c r="P45" i="119"/>
  <c r="P46" i="119" s="1"/>
  <c r="E46" i="118"/>
  <c r="M46" i="118"/>
  <c r="U46" i="118"/>
  <c r="H45" i="118"/>
  <c r="H46" i="118" s="1"/>
  <c r="P45" i="118"/>
  <c r="P46" i="118" s="1"/>
  <c r="E46" i="117"/>
  <c r="M46" i="117"/>
  <c r="U46" i="117"/>
  <c r="F46" i="116"/>
  <c r="J45" i="116"/>
  <c r="J46" i="116" s="1"/>
  <c r="I46" i="115"/>
  <c r="Q46" i="115"/>
  <c r="Y46" i="115"/>
  <c r="E27" i="114"/>
  <c r="M27" i="114"/>
  <c r="U27" i="114"/>
  <c r="J45" i="114"/>
  <c r="J46" i="114" s="1"/>
  <c r="R45" i="114"/>
  <c r="R46" i="114" s="1"/>
  <c r="G27" i="113"/>
  <c r="O27" i="113"/>
  <c r="W27" i="113"/>
  <c r="T45" i="113"/>
  <c r="F27" i="112"/>
  <c r="N27" i="112"/>
  <c r="AA45" i="112"/>
  <c r="AA46" i="112" s="1"/>
  <c r="D46" i="108"/>
  <c r="L46" i="108"/>
  <c r="T46" i="108"/>
  <c r="C46" i="102"/>
  <c r="K46" i="102"/>
  <c r="S46" i="102"/>
  <c r="AA46" i="102"/>
  <c r="D46" i="101"/>
  <c r="L46" i="101"/>
  <c r="T46" i="101"/>
  <c r="E45" i="101"/>
  <c r="M45" i="101"/>
  <c r="U45" i="101"/>
  <c r="N46" i="100"/>
  <c r="V46" i="100"/>
  <c r="C45" i="100"/>
  <c r="K45" i="100"/>
  <c r="P46" i="99"/>
  <c r="X27" i="99"/>
  <c r="X46" i="99" s="1"/>
  <c r="Z46" i="99" s="1"/>
  <c r="I45" i="98"/>
  <c r="Q45" i="98"/>
  <c r="Y45" i="98"/>
  <c r="G46" i="96"/>
  <c r="O46" i="96"/>
  <c r="W46" i="96"/>
  <c r="H46" i="96"/>
  <c r="P46" i="96"/>
  <c r="Z51" i="90"/>
  <c r="G46" i="88"/>
  <c r="O46" i="88"/>
  <c r="W46" i="88"/>
  <c r="E46" i="85"/>
  <c r="M46" i="85"/>
  <c r="U46" i="85"/>
  <c r="D45" i="84"/>
  <c r="L45" i="84"/>
  <c r="T45" i="84"/>
  <c r="T46" i="84" s="1"/>
  <c r="L46" i="81"/>
  <c r="T46" i="81"/>
  <c r="I45" i="72"/>
  <c r="I46" i="72" s="1"/>
  <c r="Q45" i="72"/>
  <c r="Y45" i="72"/>
  <c r="Y46" i="72" s="1"/>
  <c r="I45" i="69"/>
  <c r="Q45" i="69"/>
  <c r="Q46" i="69" s="1"/>
  <c r="Y45" i="69"/>
  <c r="Y46" i="69" s="1"/>
  <c r="E27" i="48"/>
  <c r="E46" i="48" s="1"/>
  <c r="C27" i="122"/>
  <c r="C46" i="122" s="1"/>
  <c r="K27" i="122"/>
  <c r="K46" i="122" s="1"/>
  <c r="S27" i="122"/>
  <c r="S46" i="122" s="1"/>
  <c r="H45" i="122"/>
  <c r="H46" i="122" s="1"/>
  <c r="P45" i="122"/>
  <c r="P46" i="122" s="1"/>
  <c r="E46" i="121"/>
  <c r="M46" i="121"/>
  <c r="U46" i="121"/>
  <c r="H45" i="121"/>
  <c r="P45" i="121"/>
  <c r="P46" i="121" s="1"/>
  <c r="E46" i="120"/>
  <c r="M46" i="120"/>
  <c r="U46" i="120"/>
  <c r="H45" i="120"/>
  <c r="H46" i="120" s="1"/>
  <c r="P45" i="120"/>
  <c r="P46" i="120" s="1"/>
  <c r="E46" i="119"/>
  <c r="M46" i="119"/>
  <c r="U46" i="119"/>
  <c r="AA46" i="115"/>
  <c r="J27" i="115"/>
  <c r="J46" i="115" s="1"/>
  <c r="D45" i="115"/>
  <c r="L45" i="115"/>
  <c r="T45" i="115"/>
  <c r="H46" i="113"/>
  <c r="P46" i="113"/>
  <c r="C45" i="112"/>
  <c r="K45" i="112"/>
  <c r="K46" i="112" s="1"/>
  <c r="S45" i="112"/>
  <c r="S46" i="112" s="1"/>
  <c r="I46" i="111"/>
  <c r="Q46" i="111"/>
  <c r="Y46" i="111"/>
  <c r="C46" i="110"/>
  <c r="K46" i="110"/>
  <c r="S46" i="110"/>
  <c r="D46" i="109"/>
  <c r="L46" i="109"/>
  <c r="T46" i="109"/>
  <c r="E46" i="108"/>
  <c r="M46" i="108"/>
  <c r="U46" i="108"/>
  <c r="F46" i="107"/>
  <c r="N46" i="107"/>
  <c r="V46" i="107"/>
  <c r="H46" i="105"/>
  <c r="P46" i="105"/>
  <c r="I46" i="104"/>
  <c r="Q46" i="104"/>
  <c r="Y46" i="104"/>
  <c r="AA46" i="103"/>
  <c r="D46" i="102"/>
  <c r="L46" i="102"/>
  <c r="T46" i="102"/>
  <c r="E45" i="102"/>
  <c r="M45" i="102"/>
  <c r="U45" i="102"/>
  <c r="E46" i="101"/>
  <c r="M46" i="101"/>
  <c r="U46" i="101"/>
  <c r="V46" i="101"/>
  <c r="O46" i="100"/>
  <c r="I27" i="99"/>
  <c r="I46" i="99" s="1"/>
  <c r="Z51" i="97"/>
  <c r="Z14" i="95"/>
  <c r="I27" i="95"/>
  <c r="Q27" i="95"/>
  <c r="Q46" i="95" s="1"/>
  <c r="Y27" i="95"/>
  <c r="Y46" i="95" s="1"/>
  <c r="Z14" i="91"/>
  <c r="G46" i="90"/>
  <c r="O46" i="90"/>
  <c r="W46" i="90"/>
  <c r="AA46" i="89"/>
  <c r="AA46" i="87"/>
  <c r="L27" i="86"/>
  <c r="L46" i="86" s="1"/>
  <c r="T27" i="86"/>
  <c r="T46" i="86" s="1"/>
  <c r="F46" i="85"/>
  <c r="N46" i="85"/>
  <c r="V46" i="85"/>
  <c r="G45" i="85"/>
  <c r="O45" i="85"/>
  <c r="W45" i="85"/>
  <c r="J27" i="84"/>
  <c r="R27" i="84"/>
  <c r="Q46" i="78"/>
  <c r="Y46" i="77"/>
  <c r="H46" i="73"/>
  <c r="X27" i="73"/>
  <c r="Z14" i="73"/>
  <c r="P27" i="73"/>
  <c r="E46" i="72"/>
  <c r="D27" i="62"/>
  <c r="D46" i="62" s="1"/>
  <c r="L27" i="62"/>
  <c r="L46" i="62" s="1"/>
  <c r="T27" i="62"/>
  <c r="T46" i="62" s="1"/>
  <c r="M27" i="122"/>
  <c r="M46" i="122" s="1"/>
  <c r="U27" i="122"/>
  <c r="U46" i="122" s="1"/>
  <c r="F27" i="121"/>
  <c r="F46" i="121" s="1"/>
  <c r="N27" i="121"/>
  <c r="N46" i="121" s="1"/>
  <c r="V27" i="121"/>
  <c r="V46" i="121" s="1"/>
  <c r="J45" i="121"/>
  <c r="J46" i="121" s="1"/>
  <c r="R45" i="121"/>
  <c r="F27" i="120"/>
  <c r="F46" i="120" s="1"/>
  <c r="N27" i="120"/>
  <c r="N46" i="120" s="1"/>
  <c r="V27" i="120"/>
  <c r="V46" i="120" s="1"/>
  <c r="J45" i="120"/>
  <c r="R45" i="120"/>
  <c r="F27" i="119"/>
  <c r="F46" i="119" s="1"/>
  <c r="N27" i="119"/>
  <c r="N46" i="119" s="1"/>
  <c r="V27" i="119"/>
  <c r="V46" i="119" s="1"/>
  <c r="G27" i="118"/>
  <c r="G46" i="118" s="1"/>
  <c r="O27" i="118"/>
  <c r="O46" i="118" s="1"/>
  <c r="W27" i="118"/>
  <c r="W46" i="118" s="1"/>
  <c r="C45" i="118"/>
  <c r="K45" i="118"/>
  <c r="S45" i="118"/>
  <c r="G27" i="117"/>
  <c r="G46" i="117" s="1"/>
  <c r="O27" i="117"/>
  <c r="O46" i="117" s="1"/>
  <c r="W27" i="117"/>
  <c r="W46" i="117" s="1"/>
  <c r="Z51" i="117"/>
  <c r="C46" i="115"/>
  <c r="K46" i="115"/>
  <c r="S46" i="115"/>
  <c r="G27" i="114"/>
  <c r="G46" i="114" s="1"/>
  <c r="O27" i="114"/>
  <c r="O46" i="114" s="1"/>
  <c r="W27" i="114"/>
  <c r="L45" i="114"/>
  <c r="L46" i="114" s="1"/>
  <c r="T45" i="114"/>
  <c r="J46" i="111"/>
  <c r="R46" i="111"/>
  <c r="D46" i="110"/>
  <c r="L46" i="110"/>
  <c r="T46" i="110"/>
  <c r="M27" i="109"/>
  <c r="U27" i="109"/>
  <c r="C46" i="103"/>
  <c r="K46" i="103"/>
  <c r="S46" i="103"/>
  <c r="E27" i="102"/>
  <c r="M27" i="102"/>
  <c r="M46" i="102" s="1"/>
  <c r="U27" i="102"/>
  <c r="U46" i="102" s="1"/>
  <c r="Z14" i="100"/>
  <c r="AA45" i="99"/>
  <c r="AA46" i="99" s="1"/>
  <c r="E27" i="98"/>
  <c r="E46" i="98" s="1"/>
  <c r="M27" i="98"/>
  <c r="M46" i="98" s="1"/>
  <c r="U27" i="98"/>
  <c r="U46" i="98" s="1"/>
  <c r="D27" i="98"/>
  <c r="L27" i="98"/>
  <c r="L46" i="98" s="1"/>
  <c r="D45" i="98"/>
  <c r="L45" i="98"/>
  <c r="T45" i="98"/>
  <c r="J27" i="97"/>
  <c r="J46" i="97" s="1"/>
  <c r="R27" i="97"/>
  <c r="R46" i="97" s="1"/>
  <c r="I27" i="97"/>
  <c r="I46" i="97" s="1"/>
  <c r="Q27" i="97"/>
  <c r="Q46" i="97" s="1"/>
  <c r="Y27" i="97"/>
  <c r="Y46" i="97" s="1"/>
  <c r="Z46" i="97" s="1"/>
  <c r="AA45" i="96"/>
  <c r="AA46" i="96" s="1"/>
  <c r="C27" i="95"/>
  <c r="K27" i="95"/>
  <c r="S27" i="95"/>
  <c r="AA27" i="95"/>
  <c r="F45" i="95"/>
  <c r="N45" i="95"/>
  <c r="V45" i="95"/>
  <c r="I27" i="94"/>
  <c r="I46" i="94" s="1"/>
  <c r="Q27" i="94"/>
  <c r="Y27" i="94"/>
  <c r="C27" i="91"/>
  <c r="K27" i="91"/>
  <c r="S27" i="91"/>
  <c r="AA27" i="91"/>
  <c r="I45" i="91"/>
  <c r="I46" i="91" s="1"/>
  <c r="Q45" i="91"/>
  <c r="Q46" i="91" s="1"/>
  <c r="Y45" i="91"/>
  <c r="Y46" i="91" s="1"/>
  <c r="Z26" i="90"/>
  <c r="C46" i="89"/>
  <c r="K46" i="89"/>
  <c r="S46" i="89"/>
  <c r="K27" i="87"/>
  <c r="K46" i="87" s="1"/>
  <c r="E46" i="86"/>
  <c r="M46" i="86"/>
  <c r="U46" i="86"/>
  <c r="G45" i="86"/>
  <c r="O45" i="86"/>
  <c r="W45" i="86"/>
  <c r="G27" i="85"/>
  <c r="G46" i="85" s="1"/>
  <c r="O27" i="85"/>
  <c r="O46" i="85" s="1"/>
  <c r="W27" i="85"/>
  <c r="W46" i="85" s="1"/>
  <c r="I46" i="82"/>
  <c r="Q46" i="82"/>
  <c r="Y46" i="82"/>
  <c r="I27" i="80"/>
  <c r="I46" i="80" s="1"/>
  <c r="Q27" i="80"/>
  <c r="Q46" i="80" s="1"/>
  <c r="Y27" i="80"/>
  <c r="Y46" i="80" s="1"/>
  <c r="L46" i="75"/>
  <c r="T46" i="75"/>
  <c r="G27" i="74"/>
  <c r="G46" i="74" s="1"/>
  <c r="O27" i="74"/>
  <c r="O46" i="74" s="1"/>
  <c r="W27" i="74"/>
  <c r="W46" i="74" s="1"/>
  <c r="N27" i="72"/>
  <c r="I45" i="71"/>
  <c r="I46" i="71" s="1"/>
  <c r="Q45" i="71"/>
  <c r="Q46" i="71" s="1"/>
  <c r="Y45" i="71"/>
  <c r="Z45" i="71" s="1"/>
  <c r="D27" i="69"/>
  <c r="D46" i="69" s="1"/>
  <c r="L27" i="69"/>
  <c r="L46" i="69" s="1"/>
  <c r="T27" i="69"/>
  <c r="T46" i="69" s="1"/>
  <c r="Y46" i="68"/>
  <c r="C45" i="62"/>
  <c r="C46" i="62" s="1"/>
  <c r="K45" i="62"/>
  <c r="K46" i="62" s="1"/>
  <c r="S45" i="62"/>
  <c r="S46" i="62" s="1"/>
  <c r="M45" i="61"/>
  <c r="Z26" i="56"/>
  <c r="Z45" i="51"/>
  <c r="AA27" i="80"/>
  <c r="F45" i="80"/>
  <c r="N45" i="80"/>
  <c r="V45" i="80"/>
  <c r="I27" i="79"/>
  <c r="I46" i="79" s="1"/>
  <c r="Q27" i="79"/>
  <c r="Q46" i="79" s="1"/>
  <c r="Y27" i="79"/>
  <c r="Y46" i="79" s="1"/>
  <c r="AA45" i="78"/>
  <c r="H46" i="77"/>
  <c r="P46" i="77"/>
  <c r="H45" i="76"/>
  <c r="H46" i="76" s="1"/>
  <c r="P45" i="76"/>
  <c r="P46" i="76" s="1"/>
  <c r="X45" i="76"/>
  <c r="Z45" i="76" s="1"/>
  <c r="G45" i="75"/>
  <c r="O45" i="75"/>
  <c r="W45" i="75"/>
  <c r="I27" i="74"/>
  <c r="I46" i="74" s="1"/>
  <c r="Q27" i="74"/>
  <c r="Q46" i="74" s="1"/>
  <c r="Y27" i="74"/>
  <c r="Y46" i="74" s="1"/>
  <c r="Z26" i="74"/>
  <c r="AA45" i="74"/>
  <c r="AA46" i="74" s="1"/>
  <c r="J27" i="73"/>
  <c r="R27" i="73"/>
  <c r="Q27" i="73"/>
  <c r="E45" i="73"/>
  <c r="U45" i="73"/>
  <c r="X27" i="72"/>
  <c r="C45" i="72"/>
  <c r="K45" i="72"/>
  <c r="S45" i="72"/>
  <c r="AA45" i="72"/>
  <c r="D27" i="71"/>
  <c r="D46" i="71" s="1"/>
  <c r="L27" i="71"/>
  <c r="L46" i="71" s="1"/>
  <c r="T27" i="71"/>
  <c r="T46" i="71" s="1"/>
  <c r="AA27" i="67"/>
  <c r="Z14" i="65"/>
  <c r="Y27" i="65"/>
  <c r="U46" i="62"/>
  <c r="X45" i="61"/>
  <c r="Z45" i="61" s="1"/>
  <c r="J45" i="58"/>
  <c r="R45" i="58"/>
  <c r="F27" i="55"/>
  <c r="F46" i="55" s="1"/>
  <c r="N27" i="55"/>
  <c r="N46" i="55" s="1"/>
  <c r="V27" i="55"/>
  <c r="V46" i="55" s="1"/>
  <c r="E46" i="53"/>
  <c r="E46" i="81"/>
  <c r="M46" i="81"/>
  <c r="U46" i="81"/>
  <c r="H46" i="78"/>
  <c r="P46" i="78"/>
  <c r="D45" i="78"/>
  <c r="L45" i="78"/>
  <c r="T45" i="78"/>
  <c r="M46" i="76"/>
  <c r="U46" i="76"/>
  <c r="Z38" i="76"/>
  <c r="C46" i="74"/>
  <c r="K46" i="74"/>
  <c r="S46" i="74"/>
  <c r="D45" i="74"/>
  <c r="D46" i="74" s="1"/>
  <c r="L45" i="74"/>
  <c r="T45" i="74"/>
  <c r="T46" i="74" s="1"/>
  <c r="Z14" i="72"/>
  <c r="Q27" i="72"/>
  <c r="Q46" i="72" s="1"/>
  <c r="F46" i="71"/>
  <c r="N46" i="71"/>
  <c r="V46" i="71"/>
  <c r="E46" i="68"/>
  <c r="M46" i="68"/>
  <c r="U46" i="68"/>
  <c r="I45" i="68"/>
  <c r="I46" i="68" s="1"/>
  <c r="Q45" i="68"/>
  <c r="Q46" i="68" s="1"/>
  <c r="Y45" i="68"/>
  <c r="D27" i="67"/>
  <c r="D46" i="67" s="1"/>
  <c r="L27" i="67"/>
  <c r="L46" i="67" s="1"/>
  <c r="T27" i="67"/>
  <c r="T46" i="67" s="1"/>
  <c r="C46" i="66"/>
  <c r="K46" i="66"/>
  <c r="S46" i="66"/>
  <c r="I45" i="63"/>
  <c r="Q45" i="63"/>
  <c r="Y45" i="63"/>
  <c r="F45" i="61"/>
  <c r="N45" i="61"/>
  <c r="J46" i="54"/>
  <c r="R46" i="54"/>
  <c r="AA46" i="54"/>
  <c r="F27" i="53"/>
  <c r="F46" i="53" s="1"/>
  <c r="N27" i="53"/>
  <c r="N46" i="53" s="1"/>
  <c r="V27" i="53"/>
  <c r="V46" i="53" s="1"/>
  <c r="E46" i="51"/>
  <c r="V46" i="48"/>
  <c r="J45" i="44"/>
  <c r="R45" i="44"/>
  <c r="R46" i="44" s="1"/>
  <c r="J46" i="42"/>
  <c r="E45" i="36"/>
  <c r="M45" i="36"/>
  <c r="U45" i="36"/>
  <c r="G27" i="83"/>
  <c r="O27" i="83"/>
  <c r="O46" i="83" s="1"/>
  <c r="W27" i="83"/>
  <c r="W46" i="83" s="1"/>
  <c r="F46" i="82"/>
  <c r="N46" i="82"/>
  <c r="V46" i="82"/>
  <c r="L46" i="79"/>
  <c r="T46" i="79"/>
  <c r="F46" i="76"/>
  <c r="N46" i="76"/>
  <c r="V46" i="76"/>
  <c r="C45" i="76"/>
  <c r="K45" i="76"/>
  <c r="S45" i="76"/>
  <c r="AA45" i="76"/>
  <c r="AA46" i="76" s="1"/>
  <c r="E46" i="75"/>
  <c r="M46" i="75"/>
  <c r="U46" i="75"/>
  <c r="J45" i="75"/>
  <c r="R45" i="75"/>
  <c r="E27" i="73"/>
  <c r="E46" i="73" s="1"/>
  <c r="U27" i="73"/>
  <c r="U46" i="73" s="1"/>
  <c r="P45" i="73"/>
  <c r="X45" i="73"/>
  <c r="Z45" i="73" s="1"/>
  <c r="C27" i="72"/>
  <c r="C46" i="72" s="1"/>
  <c r="K27" i="72"/>
  <c r="K46" i="72" s="1"/>
  <c r="S27" i="72"/>
  <c r="S46" i="72" s="1"/>
  <c r="AA27" i="72"/>
  <c r="AA46" i="72" s="1"/>
  <c r="F45" i="72"/>
  <c r="N45" i="72"/>
  <c r="F46" i="70"/>
  <c r="N46" i="70"/>
  <c r="V46" i="70"/>
  <c r="F46" i="69"/>
  <c r="N46" i="69"/>
  <c r="V46" i="69"/>
  <c r="F46" i="68"/>
  <c r="N46" i="68"/>
  <c r="V46" i="68"/>
  <c r="AA45" i="68"/>
  <c r="E46" i="67"/>
  <c r="M46" i="67"/>
  <c r="U46" i="67"/>
  <c r="I45" i="67"/>
  <c r="Q45" i="67"/>
  <c r="Q46" i="67" s="1"/>
  <c r="Y45" i="67"/>
  <c r="D27" i="66"/>
  <c r="D46" i="66" s="1"/>
  <c r="L27" i="66"/>
  <c r="L46" i="66" s="1"/>
  <c r="T27" i="66"/>
  <c r="T46" i="66" s="1"/>
  <c r="Z45" i="66"/>
  <c r="D27" i="65"/>
  <c r="D46" i="65" s="1"/>
  <c r="L27" i="65"/>
  <c r="L46" i="65" s="1"/>
  <c r="T27" i="65"/>
  <c r="T46" i="65" s="1"/>
  <c r="Y46" i="64"/>
  <c r="N46" i="58"/>
  <c r="V46" i="58"/>
  <c r="U46" i="51"/>
  <c r="M46" i="51"/>
  <c r="E27" i="44"/>
  <c r="M27" i="44"/>
  <c r="U27" i="44"/>
  <c r="G46" i="41"/>
  <c r="X45" i="37"/>
  <c r="Z45" i="37" s="1"/>
  <c r="Z38" i="37"/>
  <c r="D45" i="83"/>
  <c r="L45" i="83"/>
  <c r="T45" i="83"/>
  <c r="G27" i="82"/>
  <c r="O27" i="82"/>
  <c r="W27" i="82"/>
  <c r="D45" i="82"/>
  <c r="D46" i="82" s="1"/>
  <c r="L45" i="82"/>
  <c r="T45" i="82"/>
  <c r="G27" i="81"/>
  <c r="G46" i="81" s="1"/>
  <c r="O27" i="81"/>
  <c r="O46" i="81" s="1"/>
  <c r="W27" i="81"/>
  <c r="W46" i="81" s="1"/>
  <c r="F46" i="80"/>
  <c r="N46" i="80"/>
  <c r="V46" i="80"/>
  <c r="D45" i="79"/>
  <c r="D46" i="79" s="1"/>
  <c r="L45" i="79"/>
  <c r="T45" i="79"/>
  <c r="AA46" i="78"/>
  <c r="F45" i="78"/>
  <c r="N45" i="78"/>
  <c r="V45" i="78"/>
  <c r="D46" i="77"/>
  <c r="G27" i="76"/>
  <c r="O27" i="76"/>
  <c r="W27" i="76"/>
  <c r="E46" i="74"/>
  <c r="U46" i="74"/>
  <c r="F46" i="73"/>
  <c r="N46" i="73"/>
  <c r="V46" i="73"/>
  <c r="M46" i="73"/>
  <c r="F46" i="67"/>
  <c r="N46" i="67"/>
  <c r="V46" i="67"/>
  <c r="Q46" i="66"/>
  <c r="I45" i="66"/>
  <c r="I46" i="66" s="1"/>
  <c r="Q45" i="66"/>
  <c r="Y45" i="66"/>
  <c r="E46" i="65"/>
  <c r="M46" i="65"/>
  <c r="U46" i="65"/>
  <c r="J46" i="64"/>
  <c r="R46" i="64"/>
  <c r="F46" i="63"/>
  <c r="N46" i="63"/>
  <c r="V46" i="63"/>
  <c r="Q46" i="62"/>
  <c r="J46" i="52"/>
  <c r="R46" i="52"/>
  <c r="F27" i="51"/>
  <c r="F46" i="51" s="1"/>
  <c r="N27" i="51"/>
  <c r="N46" i="51" s="1"/>
  <c r="V27" i="51"/>
  <c r="V46" i="51" s="1"/>
  <c r="L46" i="37"/>
  <c r="T46" i="37"/>
  <c r="G46" i="37"/>
  <c r="E45" i="35"/>
  <c r="M45" i="35"/>
  <c r="U45" i="35"/>
  <c r="H46" i="81"/>
  <c r="P46" i="81"/>
  <c r="D45" i="81"/>
  <c r="D46" i="81" s="1"/>
  <c r="L45" i="81"/>
  <c r="T45" i="81"/>
  <c r="G27" i="80"/>
  <c r="G46" i="80" s="1"/>
  <c r="O27" i="80"/>
  <c r="O46" i="80" s="1"/>
  <c r="W27" i="80"/>
  <c r="W46" i="80" s="1"/>
  <c r="N46" i="79"/>
  <c r="V46" i="79"/>
  <c r="C46" i="78"/>
  <c r="K46" i="78"/>
  <c r="S46" i="78"/>
  <c r="E46" i="77"/>
  <c r="M46" i="77"/>
  <c r="U46" i="77"/>
  <c r="D45" i="77"/>
  <c r="L45" i="77"/>
  <c r="L46" i="77" s="1"/>
  <c r="T45" i="77"/>
  <c r="T46" i="77" s="1"/>
  <c r="E45" i="76"/>
  <c r="E46" i="76" s="1"/>
  <c r="M45" i="76"/>
  <c r="U45" i="76"/>
  <c r="D45" i="76"/>
  <c r="D46" i="76" s="1"/>
  <c r="L45" i="76"/>
  <c r="L46" i="76" s="1"/>
  <c r="T45" i="76"/>
  <c r="T46" i="76" s="1"/>
  <c r="G27" i="75"/>
  <c r="O27" i="75"/>
  <c r="O46" i="75" s="1"/>
  <c r="W27" i="75"/>
  <c r="W46" i="75" s="1"/>
  <c r="F27" i="74"/>
  <c r="N27" i="74"/>
  <c r="V27" i="74"/>
  <c r="V46" i="74" s="1"/>
  <c r="W27" i="73"/>
  <c r="J45" i="73"/>
  <c r="R45" i="73"/>
  <c r="I45" i="73"/>
  <c r="I46" i="73" s="1"/>
  <c r="Q45" i="73"/>
  <c r="Y45" i="73"/>
  <c r="Y46" i="73" s="1"/>
  <c r="M27" i="72"/>
  <c r="U27" i="72"/>
  <c r="U46" i="72" s="1"/>
  <c r="D27" i="72"/>
  <c r="D46" i="72" s="1"/>
  <c r="L27" i="72"/>
  <c r="L46" i="72" s="1"/>
  <c r="T27" i="72"/>
  <c r="T46" i="72" s="1"/>
  <c r="Z26" i="70"/>
  <c r="H46" i="68"/>
  <c r="P46" i="68"/>
  <c r="G46" i="67"/>
  <c r="O46" i="67"/>
  <c r="W46" i="67"/>
  <c r="F46" i="66"/>
  <c r="N46" i="66"/>
  <c r="V46" i="66"/>
  <c r="AA45" i="66"/>
  <c r="F46" i="65"/>
  <c r="N46" i="65"/>
  <c r="V46" i="65"/>
  <c r="C46" i="64"/>
  <c r="K46" i="64"/>
  <c r="S46" i="64"/>
  <c r="AA46" i="62"/>
  <c r="AA45" i="59"/>
  <c r="AA46" i="59" s="1"/>
  <c r="Z26" i="58"/>
  <c r="I45" i="57"/>
  <c r="I46" i="57" s="1"/>
  <c r="Q45" i="57"/>
  <c r="Q46" i="57" s="1"/>
  <c r="Y45" i="57"/>
  <c r="Y46" i="57" s="1"/>
  <c r="Z45" i="55"/>
  <c r="Y46" i="48"/>
  <c r="H27" i="36"/>
  <c r="P27" i="36"/>
  <c r="J46" i="23"/>
  <c r="D27" i="64"/>
  <c r="D46" i="64" s="1"/>
  <c r="L27" i="64"/>
  <c r="L46" i="64" s="1"/>
  <c r="T27" i="64"/>
  <c r="T46" i="64" s="1"/>
  <c r="E46" i="64"/>
  <c r="M46" i="64"/>
  <c r="U46" i="64"/>
  <c r="G46" i="63"/>
  <c r="O46" i="63"/>
  <c r="W46" i="63"/>
  <c r="Z14" i="59"/>
  <c r="E45" i="59"/>
  <c r="M45" i="59"/>
  <c r="M46" i="59" s="1"/>
  <c r="U45" i="59"/>
  <c r="U46" i="59" s="1"/>
  <c r="Z51" i="59"/>
  <c r="D45" i="58"/>
  <c r="L45" i="58"/>
  <c r="T45" i="58"/>
  <c r="C45" i="58"/>
  <c r="K45" i="58"/>
  <c r="S45" i="58"/>
  <c r="S46" i="58" s="1"/>
  <c r="AA45" i="58"/>
  <c r="AA46" i="58" s="1"/>
  <c r="G46" i="57"/>
  <c r="O46" i="57"/>
  <c r="W46" i="57"/>
  <c r="J46" i="56"/>
  <c r="R46" i="56"/>
  <c r="AA27" i="56"/>
  <c r="AA46" i="56" s="1"/>
  <c r="C45" i="56"/>
  <c r="C46" i="56" s="1"/>
  <c r="K45" i="56"/>
  <c r="K46" i="56" s="1"/>
  <c r="S45" i="56"/>
  <c r="S46" i="56" s="1"/>
  <c r="AA45" i="56"/>
  <c r="I46" i="54"/>
  <c r="Q46" i="54"/>
  <c r="Y46" i="54"/>
  <c r="C45" i="54"/>
  <c r="C46" i="54" s="1"/>
  <c r="K45" i="54"/>
  <c r="K46" i="54" s="1"/>
  <c r="S45" i="54"/>
  <c r="S46" i="54" s="1"/>
  <c r="AA45" i="54"/>
  <c r="I46" i="52"/>
  <c r="Q46" i="52"/>
  <c r="Y46" i="52"/>
  <c r="C45" i="52"/>
  <c r="K45" i="52"/>
  <c r="S45" i="52"/>
  <c r="S46" i="52" s="1"/>
  <c r="AA45" i="52"/>
  <c r="AA46" i="52" s="1"/>
  <c r="I46" i="50"/>
  <c r="Q46" i="50"/>
  <c r="Y46" i="50"/>
  <c r="C45" i="50"/>
  <c r="K45" i="50"/>
  <c r="K46" i="50" s="1"/>
  <c r="S45" i="50"/>
  <c r="S46" i="50" s="1"/>
  <c r="AA45" i="50"/>
  <c r="AA46" i="50" s="1"/>
  <c r="D46" i="48"/>
  <c r="L46" i="48"/>
  <c r="T46" i="48"/>
  <c r="E27" i="47"/>
  <c r="E46" i="47" s="1"/>
  <c r="M27" i="47"/>
  <c r="M46" i="47" s="1"/>
  <c r="U27" i="47"/>
  <c r="U46" i="47" s="1"/>
  <c r="Z26" i="45"/>
  <c r="G46" i="44"/>
  <c r="O46" i="44"/>
  <c r="W46" i="44"/>
  <c r="D45" i="44"/>
  <c r="L45" i="44"/>
  <c r="T45" i="44"/>
  <c r="G27" i="43"/>
  <c r="G46" i="43" s="1"/>
  <c r="O27" i="43"/>
  <c r="O46" i="43" s="1"/>
  <c r="Q45" i="40"/>
  <c r="Y45" i="40"/>
  <c r="Z44" i="40"/>
  <c r="C46" i="25"/>
  <c r="Y46" i="2"/>
  <c r="I45" i="65"/>
  <c r="I46" i="65" s="1"/>
  <c r="Q45" i="65"/>
  <c r="Q46" i="65" s="1"/>
  <c r="Y45" i="65"/>
  <c r="Z45" i="65" s="1"/>
  <c r="F46" i="64"/>
  <c r="N46" i="64"/>
  <c r="V46" i="64"/>
  <c r="AA45" i="63"/>
  <c r="U46" i="61"/>
  <c r="M27" i="61"/>
  <c r="M46" i="61" s="1"/>
  <c r="I45" i="61"/>
  <c r="I46" i="61" s="1"/>
  <c r="Q45" i="61"/>
  <c r="Q46" i="61" s="1"/>
  <c r="C46" i="60"/>
  <c r="K46" i="60"/>
  <c r="S46" i="60"/>
  <c r="C46" i="59"/>
  <c r="K46" i="59"/>
  <c r="S46" i="59"/>
  <c r="J46" i="58"/>
  <c r="R46" i="58"/>
  <c r="D27" i="56"/>
  <c r="L27" i="56"/>
  <c r="T27" i="56"/>
  <c r="C46" i="52"/>
  <c r="K46" i="52"/>
  <c r="C46" i="50"/>
  <c r="Q45" i="49"/>
  <c r="G46" i="47"/>
  <c r="O46" i="47"/>
  <c r="W46" i="47"/>
  <c r="AA45" i="45"/>
  <c r="AA46" i="45" s="1"/>
  <c r="J45" i="45"/>
  <c r="J46" i="45" s="1"/>
  <c r="R45" i="45"/>
  <c r="R46" i="45" s="1"/>
  <c r="I46" i="44"/>
  <c r="Q46" i="44"/>
  <c r="I46" i="43"/>
  <c r="Q46" i="43"/>
  <c r="Y46" i="43"/>
  <c r="D45" i="42"/>
  <c r="D46" i="42" s="1"/>
  <c r="L45" i="42"/>
  <c r="L46" i="42" s="1"/>
  <c r="T45" i="42"/>
  <c r="T46" i="42" s="1"/>
  <c r="H46" i="41"/>
  <c r="M46" i="40"/>
  <c r="U46" i="40"/>
  <c r="G45" i="33"/>
  <c r="W45" i="33"/>
  <c r="V46" i="32"/>
  <c r="C46" i="17"/>
  <c r="Z45" i="64"/>
  <c r="J46" i="63"/>
  <c r="R46" i="63"/>
  <c r="S45" i="63"/>
  <c r="F27" i="62"/>
  <c r="F46" i="62" s="1"/>
  <c r="N27" i="62"/>
  <c r="N46" i="62" s="1"/>
  <c r="V27" i="62"/>
  <c r="V46" i="62" s="1"/>
  <c r="V46" i="61"/>
  <c r="F27" i="61"/>
  <c r="F46" i="61" s="1"/>
  <c r="N27" i="61"/>
  <c r="N46" i="61" s="1"/>
  <c r="J45" i="61"/>
  <c r="D27" i="60"/>
  <c r="D46" i="60" s="1"/>
  <c r="L27" i="60"/>
  <c r="L46" i="60" s="1"/>
  <c r="T27" i="60"/>
  <c r="T46" i="60" s="1"/>
  <c r="D27" i="59"/>
  <c r="D46" i="59" s="1"/>
  <c r="L27" i="59"/>
  <c r="L46" i="59" s="1"/>
  <c r="T27" i="59"/>
  <c r="T46" i="59" s="1"/>
  <c r="J46" i="57"/>
  <c r="R46" i="57"/>
  <c r="C45" i="57"/>
  <c r="C46" i="57" s="1"/>
  <c r="K45" i="57"/>
  <c r="S45" i="57"/>
  <c r="S46" i="57" s="1"/>
  <c r="AA45" i="57"/>
  <c r="AA46" i="57" s="1"/>
  <c r="Z51" i="54"/>
  <c r="Z51" i="52"/>
  <c r="P46" i="49"/>
  <c r="R45" i="49"/>
  <c r="W46" i="48"/>
  <c r="X27" i="48"/>
  <c r="Z27" i="48" s="1"/>
  <c r="Z51" i="48"/>
  <c r="P46" i="47"/>
  <c r="X46" i="47"/>
  <c r="Z46" i="47" s="1"/>
  <c r="J46" i="44"/>
  <c r="AA46" i="44"/>
  <c r="AA46" i="43"/>
  <c r="W46" i="38"/>
  <c r="E45" i="37"/>
  <c r="E46" i="37" s="1"/>
  <c r="M45" i="37"/>
  <c r="M46" i="37" s="1"/>
  <c r="U45" i="37"/>
  <c r="Q46" i="30"/>
  <c r="M46" i="14"/>
  <c r="U46" i="14"/>
  <c r="I45" i="64"/>
  <c r="I46" i="64" s="1"/>
  <c r="Q45" i="64"/>
  <c r="Q46" i="64" s="1"/>
  <c r="Y45" i="64"/>
  <c r="I45" i="60"/>
  <c r="Q45" i="60"/>
  <c r="Q46" i="60" s="1"/>
  <c r="Y45" i="60"/>
  <c r="Y46" i="60" s="1"/>
  <c r="D27" i="58"/>
  <c r="L27" i="58"/>
  <c r="L46" i="58" s="1"/>
  <c r="T27" i="58"/>
  <c r="T46" i="58" s="1"/>
  <c r="Z45" i="58"/>
  <c r="K46" i="57"/>
  <c r="F27" i="56"/>
  <c r="F46" i="56" s="1"/>
  <c r="N27" i="56"/>
  <c r="N46" i="56" s="1"/>
  <c r="V27" i="56"/>
  <c r="V46" i="56" s="1"/>
  <c r="I46" i="55"/>
  <c r="Q46" i="55"/>
  <c r="Y46" i="55"/>
  <c r="C45" i="55"/>
  <c r="K45" i="55"/>
  <c r="S45" i="55"/>
  <c r="AA45" i="55"/>
  <c r="I46" i="53"/>
  <c r="Q46" i="53"/>
  <c r="Y46" i="53"/>
  <c r="C45" i="53"/>
  <c r="K45" i="53"/>
  <c r="S45" i="53"/>
  <c r="AA45" i="53"/>
  <c r="I46" i="51"/>
  <c r="Q46" i="51"/>
  <c r="Y46" i="51"/>
  <c r="C45" i="51"/>
  <c r="K45" i="51"/>
  <c r="S45" i="51"/>
  <c r="AA45" i="51"/>
  <c r="I46" i="49"/>
  <c r="C45" i="49"/>
  <c r="K45" i="49"/>
  <c r="K46" i="49" s="1"/>
  <c r="S45" i="49"/>
  <c r="S46" i="49" s="1"/>
  <c r="J45" i="48"/>
  <c r="E27" i="46"/>
  <c r="E46" i="46" s="1"/>
  <c r="M27" i="46"/>
  <c r="M46" i="46" s="1"/>
  <c r="U27" i="46"/>
  <c r="U46" i="46" s="1"/>
  <c r="C46" i="44"/>
  <c r="K46" i="44"/>
  <c r="S46" i="44"/>
  <c r="J45" i="43"/>
  <c r="J46" i="43" s="1"/>
  <c r="R45" i="43"/>
  <c r="R46" i="43" s="1"/>
  <c r="G27" i="42"/>
  <c r="O27" i="42"/>
  <c r="W27" i="42"/>
  <c r="H27" i="38"/>
  <c r="P27" i="38"/>
  <c r="H27" i="35"/>
  <c r="H46" i="35" s="1"/>
  <c r="P27" i="35"/>
  <c r="P46" i="35" s="1"/>
  <c r="E45" i="34"/>
  <c r="U45" i="34"/>
  <c r="J27" i="33"/>
  <c r="J46" i="33" s="1"/>
  <c r="S46" i="29"/>
  <c r="K46" i="26"/>
  <c r="S46" i="26"/>
  <c r="L46" i="22"/>
  <c r="AA45" i="64"/>
  <c r="D27" i="63"/>
  <c r="D46" i="63" s="1"/>
  <c r="L27" i="63"/>
  <c r="L46" i="63" s="1"/>
  <c r="T27" i="63"/>
  <c r="T46" i="63" s="1"/>
  <c r="Z51" i="63"/>
  <c r="H46" i="61"/>
  <c r="P46" i="61"/>
  <c r="Z14" i="61"/>
  <c r="F46" i="60"/>
  <c r="N46" i="60"/>
  <c r="V46" i="60"/>
  <c r="AA45" i="60"/>
  <c r="AA46" i="60" s="1"/>
  <c r="F46" i="59"/>
  <c r="N46" i="59"/>
  <c r="V46" i="59"/>
  <c r="Y27" i="59"/>
  <c r="J45" i="59"/>
  <c r="J46" i="59" s="1"/>
  <c r="R45" i="59"/>
  <c r="R46" i="59" s="1"/>
  <c r="Z38" i="59"/>
  <c r="I45" i="59"/>
  <c r="Q45" i="59"/>
  <c r="Y45" i="59"/>
  <c r="Z45" i="59" s="1"/>
  <c r="D27" i="57"/>
  <c r="D46" i="57" s="1"/>
  <c r="L27" i="57"/>
  <c r="L46" i="57" s="1"/>
  <c r="T27" i="57"/>
  <c r="T46" i="57" s="1"/>
  <c r="Z45" i="56"/>
  <c r="J46" i="55"/>
  <c r="R46" i="55"/>
  <c r="AA46" i="55"/>
  <c r="F27" i="54"/>
  <c r="F46" i="54" s="1"/>
  <c r="N27" i="54"/>
  <c r="N46" i="54" s="1"/>
  <c r="V27" i="54"/>
  <c r="V46" i="54" s="1"/>
  <c r="Z45" i="54"/>
  <c r="J46" i="53"/>
  <c r="R46" i="53"/>
  <c r="AA46" i="53"/>
  <c r="F27" i="52"/>
  <c r="F46" i="52" s="1"/>
  <c r="N27" i="52"/>
  <c r="N46" i="52" s="1"/>
  <c r="V27" i="52"/>
  <c r="V46" i="52" s="1"/>
  <c r="Z45" i="52"/>
  <c r="J46" i="51"/>
  <c r="R46" i="51"/>
  <c r="AA46" i="51"/>
  <c r="F27" i="50"/>
  <c r="F46" i="50" s="1"/>
  <c r="N27" i="50"/>
  <c r="N46" i="50" s="1"/>
  <c r="V27" i="50"/>
  <c r="V46" i="50" s="1"/>
  <c r="J46" i="49"/>
  <c r="R46" i="49"/>
  <c r="D46" i="49"/>
  <c r="L46" i="49"/>
  <c r="Q46" i="48"/>
  <c r="E27" i="45"/>
  <c r="E46" i="45" s="1"/>
  <c r="M27" i="45"/>
  <c r="M46" i="45" s="1"/>
  <c r="U27" i="45"/>
  <c r="U46" i="45" s="1"/>
  <c r="Z38" i="39"/>
  <c r="F27" i="31"/>
  <c r="N27" i="31"/>
  <c r="N46" i="31" s="1"/>
  <c r="V27" i="31"/>
  <c r="V46" i="31" s="1"/>
  <c r="Z26" i="28"/>
  <c r="W27" i="43"/>
  <c r="W46" i="43" s="1"/>
  <c r="D45" i="43"/>
  <c r="D46" i="43" s="1"/>
  <c r="L45" i="43"/>
  <c r="L46" i="43" s="1"/>
  <c r="T45" i="43"/>
  <c r="Z26" i="42"/>
  <c r="O27" i="40"/>
  <c r="C45" i="40"/>
  <c r="K45" i="40"/>
  <c r="S45" i="40"/>
  <c r="G27" i="39"/>
  <c r="G46" i="39" s="1"/>
  <c r="O27" i="39"/>
  <c r="O46" i="39" s="1"/>
  <c r="W27" i="39"/>
  <c r="W46" i="39" s="1"/>
  <c r="S45" i="39"/>
  <c r="AA45" i="39"/>
  <c r="S27" i="37"/>
  <c r="G45" i="37"/>
  <c r="O45" i="37"/>
  <c r="W45" i="37"/>
  <c r="W46" i="37" s="1"/>
  <c r="J27" i="36"/>
  <c r="J46" i="36" s="1"/>
  <c r="R27" i="36"/>
  <c r="R46" i="36" s="1"/>
  <c r="J27" i="35"/>
  <c r="J46" i="35" s="1"/>
  <c r="R27" i="35"/>
  <c r="R46" i="35" s="1"/>
  <c r="J27" i="34"/>
  <c r="J46" i="34" s="1"/>
  <c r="R27" i="34"/>
  <c r="R46" i="34" s="1"/>
  <c r="J45" i="32"/>
  <c r="R45" i="32"/>
  <c r="F45" i="31"/>
  <c r="K46" i="30"/>
  <c r="C27" i="30"/>
  <c r="C46" i="30" s="1"/>
  <c r="AA27" i="29"/>
  <c r="AA46" i="29" s="1"/>
  <c r="F45" i="28"/>
  <c r="N45" i="28"/>
  <c r="V45" i="28"/>
  <c r="R46" i="27"/>
  <c r="X45" i="27"/>
  <c r="Z45" i="27" s="1"/>
  <c r="AA27" i="26"/>
  <c r="AA46" i="25"/>
  <c r="E46" i="23"/>
  <c r="M46" i="23"/>
  <c r="U46" i="23"/>
  <c r="Q46" i="40"/>
  <c r="Y46" i="40"/>
  <c r="H27" i="40"/>
  <c r="H46" i="40" s="1"/>
  <c r="P27" i="40"/>
  <c r="X27" i="40"/>
  <c r="Q46" i="39"/>
  <c r="H27" i="39"/>
  <c r="H46" i="39" s="1"/>
  <c r="U46" i="37"/>
  <c r="D46" i="36"/>
  <c r="L46" i="36"/>
  <c r="T46" i="36"/>
  <c r="D46" i="35"/>
  <c r="L46" i="35"/>
  <c r="T46" i="35"/>
  <c r="D46" i="34"/>
  <c r="L46" i="34"/>
  <c r="T46" i="34"/>
  <c r="H45" i="34"/>
  <c r="K46" i="33"/>
  <c r="AA45" i="33"/>
  <c r="AA46" i="33" s="1"/>
  <c r="F27" i="32"/>
  <c r="N27" i="32"/>
  <c r="N46" i="32" s="1"/>
  <c r="C45" i="32"/>
  <c r="C46" i="32" s="1"/>
  <c r="H45" i="31"/>
  <c r="M46" i="30"/>
  <c r="Z38" i="29"/>
  <c r="X45" i="29"/>
  <c r="Z45" i="29" s="1"/>
  <c r="Z38" i="26"/>
  <c r="X45" i="26"/>
  <c r="Z45" i="26" s="1"/>
  <c r="Q46" i="24"/>
  <c r="C46" i="18"/>
  <c r="S46" i="17"/>
  <c r="AA46" i="16"/>
  <c r="C46" i="42"/>
  <c r="K46" i="42"/>
  <c r="S46" i="42"/>
  <c r="C46" i="41"/>
  <c r="K46" i="41"/>
  <c r="S46" i="41"/>
  <c r="E45" i="41"/>
  <c r="M45" i="41"/>
  <c r="U45" i="41"/>
  <c r="J46" i="40"/>
  <c r="R46" i="40"/>
  <c r="I27" i="40"/>
  <c r="I46" i="40" s="1"/>
  <c r="Z26" i="40"/>
  <c r="E45" i="40"/>
  <c r="I27" i="39"/>
  <c r="I46" i="39" s="1"/>
  <c r="Y27" i="39"/>
  <c r="Y46" i="39" s="1"/>
  <c r="E45" i="39"/>
  <c r="E46" i="39" s="1"/>
  <c r="M45" i="39"/>
  <c r="M46" i="39" s="1"/>
  <c r="U45" i="39"/>
  <c r="E45" i="38"/>
  <c r="M45" i="38"/>
  <c r="M46" i="38" s="1"/>
  <c r="U45" i="38"/>
  <c r="U46" i="38" s="1"/>
  <c r="E46" i="36"/>
  <c r="M46" i="36"/>
  <c r="U46" i="36"/>
  <c r="E46" i="35"/>
  <c r="M27" i="35"/>
  <c r="M46" i="35" s="1"/>
  <c r="U27" i="35"/>
  <c r="U46" i="35" s="1"/>
  <c r="E27" i="34"/>
  <c r="M27" i="34"/>
  <c r="M46" i="34" s="1"/>
  <c r="U27" i="34"/>
  <c r="U46" i="34" s="1"/>
  <c r="C45" i="33"/>
  <c r="C46" i="33" s="1"/>
  <c r="R46" i="31"/>
  <c r="AA27" i="31"/>
  <c r="AA46" i="31" s="1"/>
  <c r="I45" i="30"/>
  <c r="I46" i="30" s="1"/>
  <c r="Q45" i="30"/>
  <c r="Y45" i="30"/>
  <c r="Y46" i="30" s="1"/>
  <c r="P45" i="30"/>
  <c r="U46" i="28"/>
  <c r="I45" i="27"/>
  <c r="Q45" i="27"/>
  <c r="Y45" i="27"/>
  <c r="K46" i="25"/>
  <c r="R46" i="24"/>
  <c r="AA46" i="24"/>
  <c r="X45" i="24"/>
  <c r="Z45" i="24" s="1"/>
  <c r="Q45" i="17"/>
  <c r="Q46" i="17" s="1"/>
  <c r="Y45" i="17"/>
  <c r="Z44" i="17"/>
  <c r="X45" i="17"/>
  <c r="K46" i="16"/>
  <c r="O46" i="12"/>
  <c r="W46" i="12"/>
  <c r="E46" i="10"/>
  <c r="M46" i="10"/>
  <c r="U46" i="10"/>
  <c r="N46" i="4"/>
  <c r="X27" i="3"/>
  <c r="Z14" i="3"/>
  <c r="Z45" i="43"/>
  <c r="L27" i="41"/>
  <c r="L46" i="41" s="1"/>
  <c r="T27" i="41"/>
  <c r="T46" i="41" s="1"/>
  <c r="C27" i="40"/>
  <c r="C46" i="40" s="1"/>
  <c r="K27" i="40"/>
  <c r="S27" i="40"/>
  <c r="O45" i="40"/>
  <c r="C27" i="39"/>
  <c r="S27" i="39"/>
  <c r="S46" i="39" s="1"/>
  <c r="AA27" i="39"/>
  <c r="AA46" i="39" s="1"/>
  <c r="J27" i="39"/>
  <c r="G45" i="39"/>
  <c r="O45" i="39"/>
  <c r="W45" i="39"/>
  <c r="C46" i="38"/>
  <c r="K46" i="38"/>
  <c r="S46" i="38"/>
  <c r="C45" i="37"/>
  <c r="K45" i="37"/>
  <c r="S45" i="37"/>
  <c r="F27" i="36"/>
  <c r="N27" i="36"/>
  <c r="V27" i="36"/>
  <c r="F27" i="35"/>
  <c r="N27" i="35"/>
  <c r="N46" i="35" s="1"/>
  <c r="V27" i="35"/>
  <c r="V46" i="35" s="1"/>
  <c r="F27" i="34"/>
  <c r="N27" i="34"/>
  <c r="V27" i="34"/>
  <c r="D45" i="33"/>
  <c r="F45" i="32"/>
  <c r="N45" i="32"/>
  <c r="S46" i="31"/>
  <c r="C27" i="31"/>
  <c r="K27" i="31"/>
  <c r="U46" i="31"/>
  <c r="G46" i="30"/>
  <c r="O46" i="30"/>
  <c r="W46" i="30"/>
  <c r="F27" i="29"/>
  <c r="F46" i="29" s="1"/>
  <c r="N27" i="29"/>
  <c r="N46" i="29" s="1"/>
  <c r="V27" i="29"/>
  <c r="V46" i="29" s="1"/>
  <c r="AA45" i="29"/>
  <c r="F27" i="28"/>
  <c r="F46" i="28" s="1"/>
  <c r="N27" i="28"/>
  <c r="V27" i="28"/>
  <c r="AA46" i="28"/>
  <c r="J45" i="28"/>
  <c r="J46" i="28" s="1"/>
  <c r="R45" i="28"/>
  <c r="R46" i="28" s="1"/>
  <c r="Z38" i="28"/>
  <c r="J45" i="27"/>
  <c r="R45" i="27"/>
  <c r="F27" i="26"/>
  <c r="F46" i="26" s="1"/>
  <c r="N27" i="26"/>
  <c r="N46" i="26" s="1"/>
  <c r="V27" i="26"/>
  <c r="V46" i="26" s="1"/>
  <c r="R46" i="26"/>
  <c r="AA45" i="26"/>
  <c r="C46" i="24"/>
  <c r="X45" i="19"/>
  <c r="Z45" i="19" s="1"/>
  <c r="Z38" i="19"/>
  <c r="U46" i="18"/>
  <c r="O46" i="18"/>
  <c r="L46" i="16"/>
  <c r="Q27" i="9"/>
  <c r="Q46" i="9" s="1"/>
  <c r="Y27" i="9"/>
  <c r="Z26" i="9"/>
  <c r="X27" i="9"/>
  <c r="J46" i="8"/>
  <c r="R46" i="8"/>
  <c r="E27" i="42"/>
  <c r="M27" i="42"/>
  <c r="U27" i="42"/>
  <c r="AA45" i="42"/>
  <c r="AA46" i="42" s="1"/>
  <c r="J45" i="42"/>
  <c r="R45" i="42"/>
  <c r="R46" i="42" s="1"/>
  <c r="U27" i="41"/>
  <c r="U46" i="41" s="1"/>
  <c r="G45" i="41"/>
  <c r="D27" i="40"/>
  <c r="L27" i="40"/>
  <c r="T27" i="40"/>
  <c r="H45" i="40"/>
  <c r="P45" i="40"/>
  <c r="X45" i="40"/>
  <c r="W46" i="40"/>
  <c r="D27" i="39"/>
  <c r="L27" i="39"/>
  <c r="T27" i="39"/>
  <c r="H45" i="39"/>
  <c r="P45" i="39"/>
  <c r="P46" i="39" s="1"/>
  <c r="X45" i="39"/>
  <c r="Z45" i="39" s="1"/>
  <c r="D46" i="38"/>
  <c r="L46" i="38"/>
  <c r="T46" i="38"/>
  <c r="F27" i="33"/>
  <c r="J27" i="32"/>
  <c r="R27" i="32"/>
  <c r="G46" i="29"/>
  <c r="O46" i="29"/>
  <c r="W46" i="29"/>
  <c r="C45" i="29"/>
  <c r="C46" i="29" s="1"/>
  <c r="K45" i="29"/>
  <c r="K46" i="29" s="1"/>
  <c r="S45" i="29"/>
  <c r="AA45" i="28"/>
  <c r="G46" i="27"/>
  <c r="O46" i="27"/>
  <c r="W46" i="27"/>
  <c r="AA45" i="27"/>
  <c r="AA46" i="27" s="1"/>
  <c r="G46" i="26"/>
  <c r="O46" i="26"/>
  <c r="W46" i="26"/>
  <c r="C45" i="26"/>
  <c r="K45" i="26"/>
  <c r="S45" i="26"/>
  <c r="S46" i="25"/>
  <c r="H45" i="24"/>
  <c r="H46" i="24" s="1"/>
  <c r="P45" i="24"/>
  <c r="P46" i="24" s="1"/>
  <c r="R46" i="23"/>
  <c r="AA27" i="23"/>
  <c r="AA46" i="23" s="1"/>
  <c r="C46" i="22"/>
  <c r="K46" i="22"/>
  <c r="S46" i="22"/>
  <c r="N46" i="18"/>
  <c r="I27" i="12"/>
  <c r="I46" i="12" s="1"/>
  <c r="Q27" i="12"/>
  <c r="Q46" i="12" s="1"/>
  <c r="Y27" i="12"/>
  <c r="Y46" i="12" s="1"/>
  <c r="Z14" i="5"/>
  <c r="Z26" i="5"/>
  <c r="Z26" i="33"/>
  <c r="Q27" i="32"/>
  <c r="E45" i="32"/>
  <c r="M45" i="32"/>
  <c r="U45" i="32"/>
  <c r="D45" i="32"/>
  <c r="T45" i="32"/>
  <c r="I46" i="31"/>
  <c r="Q46" i="31"/>
  <c r="Y46" i="31"/>
  <c r="AA27" i="30"/>
  <c r="AA45" i="30"/>
  <c r="E46" i="29"/>
  <c r="M46" i="29"/>
  <c r="U46" i="29"/>
  <c r="F45" i="29"/>
  <c r="N45" i="29"/>
  <c r="V45" i="29"/>
  <c r="G46" i="28"/>
  <c r="O46" i="28"/>
  <c r="W46" i="28"/>
  <c r="D45" i="27"/>
  <c r="L45" i="27"/>
  <c r="T45" i="27"/>
  <c r="C45" i="27"/>
  <c r="K45" i="27"/>
  <c r="K46" i="27" s="1"/>
  <c r="S45" i="27"/>
  <c r="S46" i="27" s="1"/>
  <c r="E46" i="26"/>
  <c r="M46" i="26"/>
  <c r="U46" i="26"/>
  <c r="F45" i="26"/>
  <c r="N45" i="26"/>
  <c r="V45" i="26"/>
  <c r="G46" i="25"/>
  <c r="O46" i="25"/>
  <c r="W46" i="25"/>
  <c r="F45" i="25"/>
  <c r="F46" i="25" s="1"/>
  <c r="N45" i="25"/>
  <c r="N46" i="25" s="1"/>
  <c r="V45" i="25"/>
  <c r="J45" i="24"/>
  <c r="J46" i="24" s="1"/>
  <c r="R45" i="24"/>
  <c r="D45" i="23"/>
  <c r="L45" i="23"/>
  <c r="G45" i="22"/>
  <c r="G46" i="22" s="1"/>
  <c r="O45" i="22"/>
  <c r="O46" i="22" s="1"/>
  <c r="W45" i="22"/>
  <c r="K45" i="17"/>
  <c r="K46" i="17" s="1"/>
  <c r="G45" i="11"/>
  <c r="G46" i="11" s="1"/>
  <c r="O45" i="11"/>
  <c r="O46" i="11" s="1"/>
  <c r="W45" i="11"/>
  <c r="W46" i="11" s="1"/>
  <c r="G45" i="10"/>
  <c r="O45" i="10"/>
  <c r="W45" i="10"/>
  <c r="F46" i="3"/>
  <c r="V46" i="3"/>
  <c r="D46" i="31"/>
  <c r="L46" i="31"/>
  <c r="H46" i="29"/>
  <c r="C45" i="28"/>
  <c r="C46" i="28" s="1"/>
  <c r="K45" i="28"/>
  <c r="K46" i="28" s="1"/>
  <c r="S45" i="28"/>
  <c r="S46" i="28" s="1"/>
  <c r="E46" i="27"/>
  <c r="M46" i="27"/>
  <c r="U46" i="27"/>
  <c r="H46" i="26"/>
  <c r="G45" i="23"/>
  <c r="G46" i="23" s="1"/>
  <c r="O45" i="23"/>
  <c r="O46" i="23" s="1"/>
  <c r="W45" i="23"/>
  <c r="W46" i="23" s="1"/>
  <c r="H46" i="22"/>
  <c r="P46" i="22"/>
  <c r="W46" i="19"/>
  <c r="W46" i="18"/>
  <c r="D46" i="17"/>
  <c r="L46" i="17"/>
  <c r="T46" i="17"/>
  <c r="S46" i="16"/>
  <c r="G46" i="14"/>
  <c r="W46" i="14"/>
  <c r="N46" i="10"/>
  <c r="V46" i="10"/>
  <c r="X27" i="10"/>
  <c r="V46" i="9"/>
  <c r="U46" i="2"/>
  <c r="E27" i="32"/>
  <c r="M27" i="32"/>
  <c r="U27" i="32"/>
  <c r="E46" i="31"/>
  <c r="M46" i="31"/>
  <c r="C45" i="31"/>
  <c r="K45" i="31"/>
  <c r="S45" i="31"/>
  <c r="F27" i="30"/>
  <c r="F46" i="30" s="1"/>
  <c r="N27" i="30"/>
  <c r="N46" i="30" s="1"/>
  <c r="V27" i="30"/>
  <c r="V46" i="30" s="1"/>
  <c r="J45" i="29"/>
  <c r="R45" i="29"/>
  <c r="R46" i="29" s="1"/>
  <c r="E45" i="28"/>
  <c r="E46" i="28" s="1"/>
  <c r="M45" i="28"/>
  <c r="M46" i="28" s="1"/>
  <c r="U45" i="28"/>
  <c r="F27" i="27"/>
  <c r="F46" i="27" s="1"/>
  <c r="N27" i="27"/>
  <c r="N46" i="27" s="1"/>
  <c r="V27" i="27"/>
  <c r="V46" i="27" s="1"/>
  <c r="J45" i="26"/>
  <c r="J46" i="26" s="1"/>
  <c r="R45" i="26"/>
  <c r="J45" i="25"/>
  <c r="J46" i="25" s="1"/>
  <c r="G46" i="24"/>
  <c r="O46" i="24"/>
  <c r="W46" i="24"/>
  <c r="I46" i="22"/>
  <c r="Q46" i="22"/>
  <c r="Y46" i="22"/>
  <c r="N46" i="16"/>
  <c r="V46" i="16"/>
  <c r="X27" i="14"/>
  <c r="Z14" i="14"/>
  <c r="G46" i="9"/>
  <c r="O46" i="9"/>
  <c r="W46" i="9"/>
  <c r="J45" i="9"/>
  <c r="V46" i="2"/>
  <c r="Z26" i="24"/>
  <c r="G45" i="24"/>
  <c r="J27" i="22"/>
  <c r="J46" i="22" s="1"/>
  <c r="R27" i="22"/>
  <c r="R46" i="22" s="1"/>
  <c r="D45" i="22"/>
  <c r="D46" i="22" s="1"/>
  <c r="I46" i="19"/>
  <c r="Q46" i="19"/>
  <c r="Y46" i="19"/>
  <c r="H45" i="17"/>
  <c r="W46" i="16"/>
  <c r="J45" i="16"/>
  <c r="J46" i="16" s="1"/>
  <c r="R45" i="16"/>
  <c r="R46" i="16" s="1"/>
  <c r="Z38" i="16"/>
  <c r="Z14" i="11"/>
  <c r="X27" i="11"/>
  <c r="P46" i="10"/>
  <c r="H27" i="9"/>
  <c r="H46" i="9" s="1"/>
  <c r="M46" i="5"/>
  <c r="U46" i="5"/>
  <c r="AA27" i="4"/>
  <c r="AA46" i="4" s="1"/>
  <c r="O27" i="21"/>
  <c r="O46" i="21" s="1"/>
  <c r="W27" i="21"/>
  <c r="W46" i="21" s="1"/>
  <c r="H46" i="20"/>
  <c r="P46" i="20"/>
  <c r="J45" i="19"/>
  <c r="R45" i="19"/>
  <c r="E45" i="18"/>
  <c r="E46" i="18" s="1"/>
  <c r="M45" i="18"/>
  <c r="M46" i="18" s="1"/>
  <c r="U45" i="18"/>
  <c r="E46" i="17"/>
  <c r="M46" i="17"/>
  <c r="U46" i="17"/>
  <c r="I45" i="16"/>
  <c r="I46" i="16" s="1"/>
  <c r="Q45" i="16"/>
  <c r="Q46" i="16" s="1"/>
  <c r="Y45" i="16"/>
  <c r="Y46" i="16" s="1"/>
  <c r="T46" i="15"/>
  <c r="F27" i="14"/>
  <c r="F46" i="14" s="1"/>
  <c r="N27" i="14"/>
  <c r="N46" i="14" s="1"/>
  <c r="V27" i="14"/>
  <c r="V46" i="14" s="1"/>
  <c r="E45" i="14"/>
  <c r="E46" i="14" s="1"/>
  <c r="M45" i="14"/>
  <c r="U45" i="14"/>
  <c r="H27" i="12"/>
  <c r="H46" i="12" s="1"/>
  <c r="P27" i="12"/>
  <c r="P46" i="12" s="1"/>
  <c r="X27" i="12"/>
  <c r="F27" i="11"/>
  <c r="F46" i="11" s="1"/>
  <c r="N27" i="11"/>
  <c r="N46" i="11" s="1"/>
  <c r="V27" i="11"/>
  <c r="V46" i="11" s="1"/>
  <c r="G27" i="10"/>
  <c r="O27" i="10"/>
  <c r="W27" i="10"/>
  <c r="W46" i="10" s="1"/>
  <c r="Z26" i="8"/>
  <c r="E27" i="7"/>
  <c r="E46" i="7" s="1"/>
  <c r="M27" i="7"/>
  <c r="M46" i="7" s="1"/>
  <c r="U27" i="7"/>
  <c r="U46" i="7" s="1"/>
  <c r="D27" i="6"/>
  <c r="D46" i="6" s="1"/>
  <c r="L27" i="6"/>
  <c r="L46" i="6" s="1"/>
  <c r="T27" i="6"/>
  <c r="T46" i="6" s="1"/>
  <c r="C27" i="5"/>
  <c r="C46" i="5" s="1"/>
  <c r="K27" i="5"/>
  <c r="K46" i="5" s="1"/>
  <c r="S27" i="5"/>
  <c r="S46" i="5" s="1"/>
  <c r="AA46" i="5"/>
  <c r="E27" i="4"/>
  <c r="E46" i="4" s="1"/>
  <c r="M27" i="4"/>
  <c r="M46" i="4" s="1"/>
  <c r="U27" i="4"/>
  <c r="U46" i="4" s="1"/>
  <c r="G27" i="3"/>
  <c r="O27" i="3"/>
  <c r="O46" i="3" s="1"/>
  <c r="W27" i="3"/>
  <c r="W46" i="3" s="1"/>
  <c r="G46" i="2"/>
  <c r="O46" i="2"/>
  <c r="W46" i="2"/>
  <c r="AA46" i="21"/>
  <c r="J27" i="21"/>
  <c r="R27" i="21"/>
  <c r="K46" i="20"/>
  <c r="S46" i="20"/>
  <c r="S46" i="19"/>
  <c r="H46" i="17"/>
  <c r="P46" i="17"/>
  <c r="I46" i="14"/>
  <c r="Q46" i="14"/>
  <c r="Y46" i="14"/>
  <c r="J27" i="12"/>
  <c r="J46" i="12" s="1"/>
  <c r="R27" i="12"/>
  <c r="S46" i="9"/>
  <c r="AA46" i="9"/>
  <c r="J27" i="9"/>
  <c r="R27" i="9"/>
  <c r="R46" i="9" s="1"/>
  <c r="N46" i="5"/>
  <c r="V46" i="5"/>
  <c r="J27" i="2"/>
  <c r="R27" i="2"/>
  <c r="C46" i="21"/>
  <c r="K46" i="21"/>
  <c r="D46" i="20"/>
  <c r="L46" i="20"/>
  <c r="T46" i="20"/>
  <c r="D46" i="19"/>
  <c r="L46" i="19"/>
  <c r="T46" i="19"/>
  <c r="I46" i="17"/>
  <c r="Y46" i="17"/>
  <c r="H46" i="15"/>
  <c r="P46" i="15"/>
  <c r="J27" i="14"/>
  <c r="J46" i="14" s="1"/>
  <c r="R27" i="14"/>
  <c r="I45" i="14"/>
  <c r="Q45" i="14"/>
  <c r="Y45" i="14"/>
  <c r="D27" i="12"/>
  <c r="L27" i="12"/>
  <c r="T27" i="12"/>
  <c r="G45" i="12"/>
  <c r="G46" i="12" s="1"/>
  <c r="O45" i="12"/>
  <c r="W45" i="12"/>
  <c r="J27" i="10"/>
  <c r="J46" i="10" s="1"/>
  <c r="R27" i="10"/>
  <c r="R46" i="10" s="1"/>
  <c r="D46" i="9"/>
  <c r="T46" i="9"/>
  <c r="X27" i="4"/>
  <c r="X46" i="4" s="1"/>
  <c r="J27" i="3"/>
  <c r="J46" i="3" s="1"/>
  <c r="R27" i="3"/>
  <c r="D46" i="21"/>
  <c r="L46" i="21"/>
  <c r="T46" i="21"/>
  <c r="H45" i="21"/>
  <c r="P45" i="21"/>
  <c r="X45" i="21"/>
  <c r="Z45" i="21" s="1"/>
  <c r="G45" i="21"/>
  <c r="G46" i="21" s="1"/>
  <c r="O45" i="21"/>
  <c r="W45" i="21"/>
  <c r="G45" i="19"/>
  <c r="G46" i="19" s="1"/>
  <c r="O45" i="19"/>
  <c r="O46" i="19" s="1"/>
  <c r="W45" i="19"/>
  <c r="J45" i="18"/>
  <c r="J46" i="18" s="1"/>
  <c r="R45" i="18"/>
  <c r="R46" i="18" s="1"/>
  <c r="F45" i="16"/>
  <c r="F46" i="16" s="1"/>
  <c r="N45" i="16"/>
  <c r="V45" i="16"/>
  <c r="C27" i="14"/>
  <c r="K27" i="14"/>
  <c r="S27" i="14"/>
  <c r="J45" i="14"/>
  <c r="R45" i="14"/>
  <c r="E27" i="12"/>
  <c r="E46" i="12" s="1"/>
  <c r="M27" i="12"/>
  <c r="U27" i="12"/>
  <c r="U46" i="12" s="1"/>
  <c r="C27" i="11"/>
  <c r="K27" i="11"/>
  <c r="S27" i="11"/>
  <c r="AA27" i="11"/>
  <c r="AA46" i="11" s="1"/>
  <c r="D27" i="10"/>
  <c r="D46" i="10" s="1"/>
  <c r="L27" i="10"/>
  <c r="L46" i="10" s="1"/>
  <c r="T27" i="10"/>
  <c r="E27" i="9"/>
  <c r="E46" i="9" s="1"/>
  <c r="M27" i="9"/>
  <c r="M46" i="9" s="1"/>
  <c r="U27" i="9"/>
  <c r="U46" i="9" s="1"/>
  <c r="J45" i="8"/>
  <c r="R45" i="8"/>
  <c r="J46" i="7"/>
  <c r="R46" i="7"/>
  <c r="J45" i="7"/>
  <c r="R45" i="7"/>
  <c r="I27" i="6"/>
  <c r="Q27" i="6"/>
  <c r="Y27" i="6"/>
  <c r="H27" i="5"/>
  <c r="P27" i="5"/>
  <c r="P46" i="5" s="1"/>
  <c r="F45" i="5"/>
  <c r="F46" i="5" s="1"/>
  <c r="N45" i="5"/>
  <c r="V45" i="5"/>
  <c r="J27" i="4"/>
  <c r="J46" i="4" s="1"/>
  <c r="R27" i="4"/>
  <c r="R46" i="4" s="1"/>
  <c r="D27" i="3"/>
  <c r="L27" i="3"/>
  <c r="T27" i="3"/>
  <c r="T46" i="3" s="1"/>
  <c r="G45" i="3"/>
  <c r="O45" i="3"/>
  <c r="W45" i="3"/>
  <c r="Z44" i="2"/>
  <c r="G46" i="1"/>
  <c r="O46" i="1"/>
  <c r="G46" i="257"/>
  <c r="O46" i="257"/>
  <c r="W46" i="257"/>
  <c r="F46" i="256"/>
  <c r="F46" i="255"/>
  <c r="F46" i="254"/>
  <c r="Z45" i="254"/>
  <c r="F46" i="253"/>
  <c r="F46" i="252"/>
  <c r="Z45" i="252"/>
  <c r="F46" i="251"/>
  <c r="Z45" i="251"/>
  <c r="N46" i="256"/>
  <c r="N46" i="255"/>
  <c r="N46" i="254"/>
  <c r="N46" i="253"/>
  <c r="N46" i="252"/>
  <c r="N46" i="251"/>
  <c r="L46" i="250"/>
  <c r="T46" i="250"/>
  <c r="E46" i="247"/>
  <c r="M46" i="247"/>
  <c r="U46" i="247"/>
  <c r="X46" i="1"/>
  <c r="Z46" i="1" s="1"/>
  <c r="Z27" i="1"/>
  <c r="F46" i="258"/>
  <c r="X46" i="257"/>
  <c r="Z46" i="257" s="1"/>
  <c r="Z27" i="257"/>
  <c r="V46" i="254"/>
  <c r="V46" i="253"/>
  <c r="V46" i="252"/>
  <c r="V46" i="251"/>
  <c r="X46" i="249"/>
  <c r="Z46" i="249" s="1"/>
  <c r="Z27" i="249"/>
  <c r="V46" i="255"/>
  <c r="N46" i="258"/>
  <c r="Z45" i="258"/>
  <c r="R46" i="257"/>
  <c r="V46" i="256"/>
  <c r="G46" i="258"/>
  <c r="O46" i="258"/>
  <c r="W46" i="258"/>
  <c r="E46" i="248"/>
  <c r="M46" i="248"/>
  <c r="U46" i="248"/>
  <c r="N46" i="248"/>
  <c r="Z27" i="247"/>
  <c r="X46" i="247"/>
  <c r="Z46" i="247" s="1"/>
  <c r="X46" i="258"/>
  <c r="Z46" i="258" s="1"/>
  <c r="Z27" i="258"/>
  <c r="V46" i="258"/>
  <c r="X46" i="256"/>
  <c r="Z46" i="256" s="1"/>
  <c r="Z27" i="256"/>
  <c r="Z27" i="255"/>
  <c r="X46" i="254"/>
  <c r="Z46" i="254" s="1"/>
  <c r="Z27" i="254"/>
  <c r="X46" i="253"/>
  <c r="Z46" i="253" s="1"/>
  <c r="Z27" i="253"/>
  <c r="X46" i="252"/>
  <c r="Z46" i="252" s="1"/>
  <c r="Z27" i="252"/>
  <c r="X46" i="251"/>
  <c r="Z46" i="251" s="1"/>
  <c r="Z27" i="251"/>
  <c r="H46" i="250"/>
  <c r="P46" i="250"/>
  <c r="X46" i="250"/>
  <c r="Z46" i="250" s="1"/>
  <c r="Z27" i="250"/>
  <c r="I46" i="247"/>
  <c r="Q46" i="247"/>
  <c r="Y46" i="247"/>
  <c r="N46" i="1"/>
  <c r="Z45" i="1"/>
  <c r="N46" i="257"/>
  <c r="J46" i="256"/>
  <c r="R46" i="256"/>
  <c r="J46" i="255"/>
  <c r="R46" i="255"/>
  <c r="J46" i="254"/>
  <c r="R46" i="254"/>
  <c r="J46" i="253"/>
  <c r="R46" i="253"/>
  <c r="J46" i="252"/>
  <c r="R46" i="252"/>
  <c r="J46" i="251"/>
  <c r="R46" i="251"/>
  <c r="E46" i="249"/>
  <c r="M46" i="249"/>
  <c r="U46" i="249"/>
  <c r="N46" i="249"/>
  <c r="Z45" i="249"/>
  <c r="H46" i="248"/>
  <c r="P46" i="248"/>
  <c r="X46" i="248"/>
  <c r="Z46" i="248" s="1"/>
  <c r="Z27" i="248"/>
  <c r="K46" i="247"/>
  <c r="S46" i="247"/>
  <c r="Z14" i="1"/>
  <c r="Z14" i="258"/>
  <c r="Z14" i="257"/>
  <c r="Z14" i="256"/>
  <c r="Z14" i="255"/>
  <c r="Z14" i="254"/>
  <c r="Z14" i="253"/>
  <c r="Z14" i="252"/>
  <c r="Z14" i="251"/>
  <c r="Z14" i="250"/>
  <c r="Z14" i="249"/>
  <c r="Z14" i="248"/>
  <c r="Z14" i="247"/>
  <c r="I46" i="246"/>
  <c r="Q46" i="246"/>
  <c r="T46" i="245"/>
  <c r="T46" i="242"/>
  <c r="T46" i="241"/>
  <c r="X46" i="238"/>
  <c r="Z27" i="238"/>
  <c r="X46" i="236"/>
  <c r="Z46" i="236" s="1"/>
  <c r="Z27" i="236"/>
  <c r="X46" i="233"/>
  <c r="Z46" i="233" s="1"/>
  <c r="Z27" i="233"/>
  <c r="X46" i="232"/>
  <c r="Z46" i="232" s="1"/>
  <c r="Z27" i="232"/>
  <c r="Z27" i="230"/>
  <c r="C46" i="229"/>
  <c r="K46" i="229"/>
  <c r="S46" i="229"/>
  <c r="AA46" i="229"/>
  <c r="G46" i="226"/>
  <c r="O46" i="226"/>
  <c r="W46" i="226"/>
  <c r="Z45" i="226"/>
  <c r="X46" i="226"/>
  <c r="Z46" i="226" s="1"/>
  <c r="L46" i="224"/>
  <c r="D46" i="222"/>
  <c r="AA46" i="222"/>
  <c r="C46" i="221"/>
  <c r="H45" i="247"/>
  <c r="H46" i="247" s="1"/>
  <c r="P45" i="247"/>
  <c r="P46" i="247" s="1"/>
  <c r="X45" i="247"/>
  <c r="Z45" i="247" s="1"/>
  <c r="Z27" i="243"/>
  <c r="X46" i="239"/>
  <c r="Z46" i="239" s="1"/>
  <c r="Z27" i="239"/>
  <c r="X46" i="237"/>
  <c r="Z46" i="237" s="1"/>
  <c r="Z27" i="237"/>
  <c r="L46" i="228"/>
  <c r="AA46" i="221"/>
  <c r="Z27" i="220"/>
  <c r="J46" i="247"/>
  <c r="R46" i="247"/>
  <c r="D46" i="246"/>
  <c r="E46" i="244"/>
  <c r="M46" i="244"/>
  <c r="U46" i="244"/>
  <c r="D46" i="244"/>
  <c r="H46" i="241"/>
  <c r="P46" i="241"/>
  <c r="X46" i="241"/>
  <c r="Z46" i="241" s="1"/>
  <c r="Z27" i="241"/>
  <c r="X46" i="240"/>
  <c r="Z46" i="240" s="1"/>
  <c r="Z27" i="240"/>
  <c r="J46" i="238"/>
  <c r="R46" i="238"/>
  <c r="AA46" i="238"/>
  <c r="C46" i="235"/>
  <c r="K46" i="235"/>
  <c r="S46" i="235"/>
  <c r="C46" i="234"/>
  <c r="K46" i="234"/>
  <c r="S46" i="234"/>
  <c r="D46" i="231"/>
  <c r="Z45" i="228"/>
  <c r="X46" i="228"/>
  <c r="Z46" i="228" s="1"/>
  <c r="Z27" i="226"/>
  <c r="S46" i="224"/>
  <c r="Z38" i="1"/>
  <c r="Z38" i="258"/>
  <c r="Z38" i="257"/>
  <c r="Z38" i="256"/>
  <c r="Z38" i="254"/>
  <c r="Z38" i="253"/>
  <c r="Z38" i="252"/>
  <c r="Z38" i="251"/>
  <c r="Z38" i="250"/>
  <c r="Z38" i="249"/>
  <c r="Z38" i="248"/>
  <c r="Z38" i="247"/>
  <c r="L46" i="246"/>
  <c r="X46" i="246"/>
  <c r="Z46" i="246" s="1"/>
  <c r="L46" i="244"/>
  <c r="J46" i="243"/>
  <c r="R46" i="243"/>
  <c r="AA46" i="243"/>
  <c r="H46" i="242"/>
  <c r="P46" i="242"/>
  <c r="X46" i="242"/>
  <c r="Z27" i="242"/>
  <c r="J46" i="239"/>
  <c r="R46" i="239"/>
  <c r="AA46" i="239"/>
  <c r="C46" i="238"/>
  <c r="K46" i="238"/>
  <c r="S46" i="238"/>
  <c r="J46" i="237"/>
  <c r="R46" i="237"/>
  <c r="AA46" i="237"/>
  <c r="C46" i="236"/>
  <c r="K46" i="236"/>
  <c r="S46" i="236"/>
  <c r="D46" i="236"/>
  <c r="D46" i="235"/>
  <c r="D46" i="234"/>
  <c r="C46" i="233"/>
  <c r="K46" i="233"/>
  <c r="S46" i="233"/>
  <c r="D46" i="233"/>
  <c r="C46" i="232"/>
  <c r="K46" i="232"/>
  <c r="S46" i="232"/>
  <c r="D46" i="232"/>
  <c r="L46" i="231"/>
  <c r="D46" i="230"/>
  <c r="F46" i="229"/>
  <c r="N46" i="229"/>
  <c r="T46" i="228"/>
  <c r="J46" i="226"/>
  <c r="R46" i="226"/>
  <c r="D46" i="225"/>
  <c r="T46" i="224"/>
  <c r="L46" i="222"/>
  <c r="G46" i="221"/>
  <c r="O46" i="221"/>
  <c r="K46" i="221"/>
  <c r="F46" i="220"/>
  <c r="N46" i="220"/>
  <c r="V46" i="220"/>
  <c r="AA45" i="247"/>
  <c r="AA46" i="247" s="1"/>
  <c r="E46" i="246"/>
  <c r="M46" i="246"/>
  <c r="U46" i="246"/>
  <c r="T46" i="246"/>
  <c r="C46" i="245"/>
  <c r="K46" i="245"/>
  <c r="S46" i="245"/>
  <c r="AA46" i="245"/>
  <c r="G46" i="244"/>
  <c r="O46" i="244"/>
  <c r="W46" i="244"/>
  <c r="T46" i="244"/>
  <c r="C46" i="243"/>
  <c r="K46" i="243"/>
  <c r="S46" i="243"/>
  <c r="D46" i="243"/>
  <c r="Z45" i="243"/>
  <c r="R46" i="241"/>
  <c r="J46" i="240"/>
  <c r="R46" i="240"/>
  <c r="AA46" i="240"/>
  <c r="C46" i="239"/>
  <c r="K46" i="239"/>
  <c r="S46" i="239"/>
  <c r="D46" i="239"/>
  <c r="D46" i="238"/>
  <c r="C46" i="237"/>
  <c r="K46" i="237"/>
  <c r="S46" i="237"/>
  <c r="D46" i="237"/>
  <c r="L46" i="236"/>
  <c r="E46" i="235"/>
  <c r="L46" i="235"/>
  <c r="E46" i="234"/>
  <c r="M46" i="234"/>
  <c r="U46" i="234"/>
  <c r="L46" i="234"/>
  <c r="L46" i="233"/>
  <c r="L46" i="232"/>
  <c r="E46" i="231"/>
  <c r="M46" i="231"/>
  <c r="U46" i="231"/>
  <c r="T46" i="231"/>
  <c r="G46" i="229"/>
  <c r="O46" i="229"/>
  <c r="W46" i="229"/>
  <c r="Z45" i="229"/>
  <c r="X46" i="229"/>
  <c r="Z27" i="228"/>
  <c r="C46" i="226"/>
  <c r="K46" i="226"/>
  <c r="AA46" i="226"/>
  <c r="J46" i="223"/>
  <c r="R46" i="223"/>
  <c r="S46" i="223"/>
  <c r="L46" i="221"/>
  <c r="G46" i="220"/>
  <c r="O46" i="220"/>
  <c r="W46" i="220"/>
  <c r="K46" i="220"/>
  <c r="N46" i="246"/>
  <c r="V46" i="246"/>
  <c r="Z27" i="244"/>
  <c r="X46" i="243"/>
  <c r="Z46" i="243" s="1"/>
  <c r="C46" i="241"/>
  <c r="K46" i="241"/>
  <c r="S46" i="241"/>
  <c r="D46" i="240"/>
  <c r="L46" i="239"/>
  <c r="E46" i="238"/>
  <c r="M46" i="238"/>
  <c r="U46" i="238"/>
  <c r="L46" i="238"/>
  <c r="T46" i="236"/>
  <c r="N46" i="235"/>
  <c r="V46" i="235"/>
  <c r="T46" i="235"/>
  <c r="F46" i="234"/>
  <c r="N46" i="234"/>
  <c r="V46" i="234"/>
  <c r="T46" i="234"/>
  <c r="T46" i="233"/>
  <c r="T46" i="232"/>
  <c r="L46" i="230"/>
  <c r="T46" i="229"/>
  <c r="L46" i="225"/>
  <c r="D46" i="224"/>
  <c r="AA46" i="224"/>
  <c r="T46" i="223"/>
  <c r="V46" i="247"/>
  <c r="Z45" i="230"/>
  <c r="X46" i="230"/>
  <c r="Z46" i="230" s="1"/>
  <c r="Z27" i="229"/>
  <c r="X46" i="245"/>
  <c r="Z46" i="245" s="1"/>
  <c r="X46" i="234"/>
  <c r="Z46" i="234" s="1"/>
  <c r="Z27" i="234"/>
  <c r="H46" i="231"/>
  <c r="P46" i="231"/>
  <c r="X46" i="231"/>
  <c r="Z46" i="231" s="1"/>
  <c r="Z27" i="231"/>
  <c r="T46" i="230"/>
  <c r="J46" i="229"/>
  <c r="R46" i="229"/>
  <c r="D46" i="228"/>
  <c r="F46" i="226"/>
  <c r="N46" i="226"/>
  <c r="V46" i="226"/>
  <c r="C46" i="222"/>
  <c r="J46" i="220"/>
  <c r="R46" i="220"/>
  <c r="C46" i="218"/>
  <c r="K46" i="218"/>
  <c r="S46" i="218"/>
  <c r="H46" i="216"/>
  <c r="P46" i="216"/>
  <c r="X46" i="216"/>
  <c r="Z46" i="216" s="1"/>
  <c r="Z27" i="216"/>
  <c r="E46" i="215"/>
  <c r="M46" i="215"/>
  <c r="U46" i="215"/>
  <c r="G46" i="212"/>
  <c r="O46" i="212"/>
  <c r="W46" i="212"/>
  <c r="F46" i="211"/>
  <c r="N46" i="211"/>
  <c r="V46" i="211"/>
  <c r="D46" i="210"/>
  <c r="L46" i="210"/>
  <c r="T46" i="210"/>
  <c r="J46" i="209"/>
  <c r="R46" i="209"/>
  <c r="I46" i="208"/>
  <c r="Q46" i="208"/>
  <c r="Y46" i="208"/>
  <c r="Z45" i="208"/>
  <c r="G46" i="206"/>
  <c r="O46" i="206"/>
  <c r="W46" i="206"/>
  <c r="D46" i="205"/>
  <c r="L46" i="205"/>
  <c r="T46" i="205"/>
  <c r="J46" i="204"/>
  <c r="R46" i="204"/>
  <c r="AA46" i="204"/>
  <c r="X46" i="201"/>
  <c r="Z46" i="201" s="1"/>
  <c r="Z27" i="201"/>
  <c r="H46" i="200"/>
  <c r="P46" i="200"/>
  <c r="X46" i="200"/>
  <c r="Z46" i="200" s="1"/>
  <c r="Z27" i="200"/>
  <c r="C46" i="199"/>
  <c r="K46" i="199"/>
  <c r="S46" i="199"/>
  <c r="AA46" i="199"/>
  <c r="I46" i="197"/>
  <c r="Q46" i="197"/>
  <c r="Y46" i="197"/>
  <c r="P46" i="197"/>
  <c r="F46" i="196"/>
  <c r="X46" i="196"/>
  <c r="Z46" i="196" s="1"/>
  <c r="N46" i="195"/>
  <c r="J46" i="194"/>
  <c r="V46" i="194"/>
  <c r="Z45" i="192"/>
  <c r="N46" i="191"/>
  <c r="Z38" i="246"/>
  <c r="Z38" i="245"/>
  <c r="Z38" i="244"/>
  <c r="Z38" i="243"/>
  <c r="Z38" i="242"/>
  <c r="Z38" i="241"/>
  <c r="Z38" i="240"/>
  <c r="Z38" i="238"/>
  <c r="Z38" i="237"/>
  <c r="Z38" i="236"/>
  <c r="Z38" i="235"/>
  <c r="Z38" i="234"/>
  <c r="Z38" i="233"/>
  <c r="Z38" i="232"/>
  <c r="Z38" i="230"/>
  <c r="Z38" i="229"/>
  <c r="Z38" i="228"/>
  <c r="Z38" i="226"/>
  <c r="D46" i="218"/>
  <c r="L46" i="218"/>
  <c r="T46" i="218"/>
  <c r="F46" i="215"/>
  <c r="N46" i="215"/>
  <c r="V46" i="215"/>
  <c r="AA46" i="213"/>
  <c r="H46" i="212"/>
  <c r="P46" i="212"/>
  <c r="O46" i="211"/>
  <c r="W46" i="211"/>
  <c r="E46" i="210"/>
  <c r="M46" i="210"/>
  <c r="U46" i="210"/>
  <c r="J46" i="208"/>
  <c r="R46" i="208"/>
  <c r="X46" i="207"/>
  <c r="Z46" i="207" s="1"/>
  <c r="Z27" i="207"/>
  <c r="H46" i="206"/>
  <c r="P46" i="206"/>
  <c r="Z27" i="206"/>
  <c r="U46" i="205"/>
  <c r="C46" i="204"/>
  <c r="K46" i="204"/>
  <c r="S46" i="204"/>
  <c r="I46" i="200"/>
  <c r="Q46" i="200"/>
  <c r="Y46" i="200"/>
  <c r="Z45" i="199"/>
  <c r="Z45" i="197"/>
  <c r="O46" i="195"/>
  <c r="V46" i="192"/>
  <c r="O46" i="191"/>
  <c r="F46" i="190"/>
  <c r="F46" i="189"/>
  <c r="X46" i="211"/>
  <c r="Z46" i="211" s="1"/>
  <c r="Z27" i="211"/>
  <c r="G46" i="219"/>
  <c r="O46" i="219"/>
  <c r="W46" i="219"/>
  <c r="Z45" i="219"/>
  <c r="X46" i="215"/>
  <c r="Z46" i="215" s="1"/>
  <c r="Z27" i="215"/>
  <c r="Z45" i="211"/>
  <c r="P46" i="209"/>
  <c r="X46" i="199"/>
  <c r="K46" i="198"/>
  <c r="S46" i="198"/>
  <c r="AA46" i="198"/>
  <c r="X46" i="197"/>
  <c r="Z46" i="197" s="1"/>
  <c r="V46" i="195"/>
  <c r="U46" i="194"/>
  <c r="I46" i="193"/>
  <c r="Q46" i="193"/>
  <c r="Y46" i="193"/>
  <c r="J46" i="192"/>
  <c r="R46" i="192"/>
  <c r="V46" i="191"/>
  <c r="N46" i="190"/>
  <c r="N46" i="189"/>
  <c r="X46" i="219"/>
  <c r="D46" i="216"/>
  <c r="L46" i="216"/>
  <c r="T46" i="216"/>
  <c r="X46" i="210"/>
  <c r="Z46" i="210" s="1"/>
  <c r="Z27" i="210"/>
  <c r="X46" i="209"/>
  <c r="X46" i="205"/>
  <c r="Z46" i="205" s="1"/>
  <c r="Z27" i="205"/>
  <c r="D46" i="200"/>
  <c r="L46" i="200"/>
  <c r="T46" i="200"/>
  <c r="G46" i="198"/>
  <c r="O46" i="196"/>
  <c r="W46" i="195"/>
  <c r="W46" i="191"/>
  <c r="G46" i="190"/>
  <c r="O46" i="190"/>
  <c r="W46" i="190"/>
  <c r="G46" i="189"/>
  <c r="O46" i="189"/>
  <c r="W46" i="189"/>
  <c r="G46" i="188"/>
  <c r="Y27" i="219"/>
  <c r="Y46" i="219" s="1"/>
  <c r="H46" i="218"/>
  <c r="P46" i="218"/>
  <c r="X46" i="218"/>
  <c r="Z27" i="218"/>
  <c r="J46" i="215"/>
  <c r="R46" i="215"/>
  <c r="X46" i="214"/>
  <c r="Z27" i="214"/>
  <c r="Z45" i="214"/>
  <c r="D46" i="212"/>
  <c r="L46" i="212"/>
  <c r="T46" i="212"/>
  <c r="C46" i="211"/>
  <c r="K46" i="211"/>
  <c r="I46" i="210"/>
  <c r="Q46" i="210"/>
  <c r="Y46" i="210"/>
  <c r="G46" i="209"/>
  <c r="O46" i="209"/>
  <c r="W46" i="209"/>
  <c r="F46" i="208"/>
  <c r="N46" i="208"/>
  <c r="L46" i="206"/>
  <c r="I46" i="205"/>
  <c r="Q46" i="205"/>
  <c r="Y46" i="205"/>
  <c r="G46" i="204"/>
  <c r="O46" i="204"/>
  <c r="W46" i="204"/>
  <c r="H46" i="197"/>
  <c r="P46" i="196"/>
  <c r="F46" i="195"/>
  <c r="Z46" i="195"/>
  <c r="N46" i="194"/>
  <c r="F46" i="192"/>
  <c r="F46" i="191"/>
  <c r="X46" i="190"/>
  <c r="Z46" i="190" s="1"/>
  <c r="Z27" i="190"/>
  <c r="V46" i="190"/>
  <c r="X46" i="189"/>
  <c r="Z46" i="189" s="1"/>
  <c r="Z27" i="189"/>
  <c r="V46" i="189"/>
  <c r="X46" i="188"/>
  <c r="Z27" i="188"/>
  <c r="Z14" i="246"/>
  <c r="Z14" i="243"/>
  <c r="Z14" i="242"/>
  <c r="Z14" i="240"/>
  <c r="Z14" i="239"/>
  <c r="Z14" i="238"/>
  <c r="Z14" i="237"/>
  <c r="Z14" i="236"/>
  <c r="Z14" i="233"/>
  <c r="Z14" i="232"/>
  <c r="Z14" i="231"/>
  <c r="X46" i="204"/>
  <c r="Z27" i="204"/>
  <c r="Y46" i="199"/>
  <c r="G46" i="195"/>
  <c r="G46" i="191"/>
  <c r="Z45" i="189"/>
  <c r="Y46" i="188"/>
  <c r="S46" i="219"/>
  <c r="AA46" i="219"/>
  <c r="X46" i="217"/>
  <c r="Z46" i="217" s="1"/>
  <c r="Z27" i="217"/>
  <c r="G46" i="216"/>
  <c r="O46" i="216"/>
  <c r="W46" i="216"/>
  <c r="X46" i="213"/>
  <c r="Z46" i="213" s="1"/>
  <c r="Z27" i="213"/>
  <c r="I46" i="209"/>
  <c r="Q46" i="209"/>
  <c r="Y46" i="209"/>
  <c r="X46" i="208"/>
  <c r="Z46" i="208" s="1"/>
  <c r="Z27" i="208"/>
  <c r="X46" i="203"/>
  <c r="Z46" i="203" s="1"/>
  <c r="Z27" i="203"/>
  <c r="X46" i="202"/>
  <c r="Z46" i="202" s="1"/>
  <c r="Z27" i="202"/>
  <c r="J46" i="199"/>
  <c r="R46" i="199"/>
  <c r="W46" i="196"/>
  <c r="H46" i="195"/>
  <c r="I46" i="194"/>
  <c r="Q46" i="194"/>
  <c r="Y46" i="194"/>
  <c r="E46" i="193"/>
  <c r="M46" i="193"/>
  <c r="U46" i="193"/>
  <c r="G46" i="193"/>
  <c r="N46" i="192"/>
  <c r="J46" i="189"/>
  <c r="R46" i="189"/>
  <c r="J46" i="188"/>
  <c r="Z27" i="209"/>
  <c r="Z27" i="199"/>
  <c r="Z27" i="198"/>
  <c r="Z27" i="197"/>
  <c r="Z27" i="196"/>
  <c r="Z27" i="195"/>
  <c r="Z27" i="194"/>
  <c r="Y45" i="188"/>
  <c r="C46" i="182"/>
  <c r="K46" i="182"/>
  <c r="S46" i="182"/>
  <c r="F46" i="178"/>
  <c r="N46" i="178"/>
  <c r="W46" i="178"/>
  <c r="I46" i="176"/>
  <c r="Q46" i="176"/>
  <c r="Y46" i="176"/>
  <c r="I46" i="175"/>
  <c r="Q46" i="175"/>
  <c r="Y46" i="175"/>
  <c r="M46" i="174"/>
  <c r="I46" i="173"/>
  <c r="Q46" i="173"/>
  <c r="Y46" i="173"/>
  <c r="M46" i="172"/>
  <c r="I46" i="171"/>
  <c r="Q46" i="171"/>
  <c r="Y46" i="171"/>
  <c r="M46" i="170"/>
  <c r="I46" i="169"/>
  <c r="Q46" i="169"/>
  <c r="Y46" i="169"/>
  <c r="I46" i="167"/>
  <c r="Q46" i="167"/>
  <c r="C46" i="166"/>
  <c r="K46" i="166"/>
  <c r="Z38" i="218"/>
  <c r="Z38" i="217"/>
  <c r="Z38" i="216"/>
  <c r="Z38" i="215"/>
  <c r="Z38" i="212"/>
  <c r="Z38" i="211"/>
  <c r="Z38" i="210"/>
  <c r="Z38" i="208"/>
  <c r="Z38" i="207"/>
  <c r="Z38" i="205"/>
  <c r="Z38" i="204"/>
  <c r="Z38" i="203"/>
  <c r="Z38" i="202"/>
  <c r="Z38" i="201"/>
  <c r="Z38" i="200"/>
  <c r="Z38" i="199"/>
  <c r="Z38" i="197"/>
  <c r="Z38" i="196"/>
  <c r="Z38" i="195"/>
  <c r="Z38" i="194"/>
  <c r="Z38" i="193"/>
  <c r="Z38" i="192"/>
  <c r="C46" i="188"/>
  <c r="K46" i="188"/>
  <c r="S46" i="188"/>
  <c r="X46" i="179"/>
  <c r="Z46" i="179" s="1"/>
  <c r="Z27" i="179"/>
  <c r="AA46" i="167"/>
  <c r="J46" i="167"/>
  <c r="R46" i="167"/>
  <c r="T46" i="166"/>
  <c r="D46" i="166"/>
  <c r="X46" i="187"/>
  <c r="X46" i="186"/>
  <c r="Z46" i="186" s="1"/>
  <c r="Z27" i="186"/>
  <c r="E46" i="182"/>
  <c r="M46" i="182"/>
  <c r="U46" i="182"/>
  <c r="H46" i="178"/>
  <c r="P46" i="178"/>
  <c r="X46" i="178"/>
  <c r="Z46" i="178" s="1"/>
  <c r="Z27" i="178"/>
  <c r="C46" i="176"/>
  <c r="K46" i="176"/>
  <c r="S46" i="176"/>
  <c r="U46" i="174"/>
  <c r="U46" i="172"/>
  <c r="U46" i="170"/>
  <c r="C46" i="167"/>
  <c r="K46" i="167"/>
  <c r="S46" i="167"/>
  <c r="E46" i="166"/>
  <c r="F46" i="182"/>
  <c r="N46" i="182"/>
  <c r="V46" i="182"/>
  <c r="N46" i="177"/>
  <c r="Z45" i="177"/>
  <c r="D46" i="176"/>
  <c r="H46" i="174"/>
  <c r="P46" i="174"/>
  <c r="X46" i="174"/>
  <c r="Z46" i="174" s="1"/>
  <c r="Z27" i="174"/>
  <c r="G46" i="173"/>
  <c r="H46" i="172"/>
  <c r="P46" i="172"/>
  <c r="X46" i="172"/>
  <c r="Z46" i="172" s="1"/>
  <c r="Z27" i="172"/>
  <c r="G46" i="171"/>
  <c r="H46" i="170"/>
  <c r="P46" i="170"/>
  <c r="X46" i="170"/>
  <c r="Z46" i="170" s="1"/>
  <c r="Z27" i="170"/>
  <c r="G46" i="169"/>
  <c r="H46" i="168"/>
  <c r="P46" i="168"/>
  <c r="X46" i="168"/>
  <c r="Z46" i="168" s="1"/>
  <c r="Z27" i="168"/>
  <c r="L46" i="167"/>
  <c r="T46" i="167"/>
  <c r="O46" i="167"/>
  <c r="F46" i="188"/>
  <c r="N46" i="188"/>
  <c r="X46" i="185"/>
  <c r="Z46" i="185" s="1"/>
  <c r="Z27" i="185"/>
  <c r="Z27" i="184"/>
  <c r="X46" i="183"/>
  <c r="Z46" i="183" s="1"/>
  <c r="Z27" i="183"/>
  <c r="X46" i="182"/>
  <c r="Z46" i="182" s="1"/>
  <c r="Z27" i="182"/>
  <c r="X46" i="177"/>
  <c r="Z27" i="177"/>
  <c r="O46" i="175"/>
  <c r="O46" i="173"/>
  <c r="O46" i="171"/>
  <c r="O46" i="169"/>
  <c r="Z14" i="218"/>
  <c r="Z14" i="217"/>
  <c r="Z14" i="215"/>
  <c r="Z14" i="214"/>
  <c r="Z14" i="213"/>
  <c r="Z14" i="207"/>
  <c r="Z14" i="204"/>
  <c r="Z14" i="203"/>
  <c r="Z14" i="202"/>
  <c r="Z14" i="201"/>
  <c r="X27" i="193"/>
  <c r="X27" i="192"/>
  <c r="Z14" i="190"/>
  <c r="Z14" i="189"/>
  <c r="Z14" i="188"/>
  <c r="O46" i="178"/>
  <c r="I46" i="177"/>
  <c r="Q46" i="177"/>
  <c r="Y46" i="177"/>
  <c r="C46" i="174"/>
  <c r="K46" i="174"/>
  <c r="S46" i="174"/>
  <c r="C46" i="172"/>
  <c r="K46" i="172"/>
  <c r="S46" i="172"/>
  <c r="S46" i="170"/>
  <c r="C46" i="168"/>
  <c r="K46" i="168"/>
  <c r="Z45" i="188"/>
  <c r="J46" i="182"/>
  <c r="R46" i="182"/>
  <c r="AA46" i="182"/>
  <c r="X46" i="181"/>
  <c r="Z46" i="181" s="1"/>
  <c r="Z27" i="181"/>
  <c r="X46" i="180"/>
  <c r="Z46" i="180" s="1"/>
  <c r="Z27" i="180"/>
  <c r="E46" i="178"/>
  <c r="M46" i="178"/>
  <c r="U46" i="178"/>
  <c r="V46" i="178"/>
  <c r="AA46" i="177"/>
  <c r="H46" i="176"/>
  <c r="P46" i="176"/>
  <c r="X46" i="176"/>
  <c r="Z46" i="176" s="1"/>
  <c r="Z27" i="176"/>
  <c r="H46" i="175"/>
  <c r="P46" i="175"/>
  <c r="X46" i="175"/>
  <c r="Z27" i="175"/>
  <c r="W46" i="175"/>
  <c r="G46" i="174"/>
  <c r="H46" i="173"/>
  <c r="P46" i="173"/>
  <c r="X46" i="173"/>
  <c r="Z46" i="173" s="1"/>
  <c r="Z27" i="173"/>
  <c r="G46" i="172"/>
  <c r="H46" i="171"/>
  <c r="P46" i="171"/>
  <c r="X46" i="171"/>
  <c r="Z27" i="171"/>
  <c r="W46" i="171"/>
  <c r="H46" i="169"/>
  <c r="P46" i="169"/>
  <c r="X46" i="169"/>
  <c r="Z46" i="169" s="1"/>
  <c r="Z27" i="169"/>
  <c r="W46" i="169"/>
  <c r="G46" i="168"/>
  <c r="H46" i="167"/>
  <c r="P46" i="167"/>
  <c r="X46" i="167"/>
  <c r="Z46" i="167" s="1"/>
  <c r="Z27" i="167"/>
  <c r="Y27" i="187"/>
  <c r="Y46" i="187" s="1"/>
  <c r="I46" i="166"/>
  <c r="AA46" i="166"/>
  <c r="X27" i="165"/>
  <c r="Z14" i="165"/>
  <c r="D46" i="160"/>
  <c r="L46" i="160"/>
  <c r="T46" i="160"/>
  <c r="F46" i="157"/>
  <c r="Z14" i="166"/>
  <c r="S46" i="166"/>
  <c r="N46" i="157"/>
  <c r="Z38" i="187"/>
  <c r="Z38" i="185"/>
  <c r="Z38" i="183"/>
  <c r="Z38" i="182"/>
  <c r="Z38" i="181"/>
  <c r="Z38" i="180"/>
  <c r="Z38" i="179"/>
  <c r="Z38" i="178"/>
  <c r="Z38" i="176"/>
  <c r="Z38" i="175"/>
  <c r="Z38" i="174"/>
  <c r="Z38" i="173"/>
  <c r="Z38" i="172"/>
  <c r="Z38" i="171"/>
  <c r="Z38" i="170"/>
  <c r="Z38" i="169"/>
  <c r="Z38" i="168"/>
  <c r="Z38" i="167"/>
  <c r="L45" i="166"/>
  <c r="L46" i="166" s="1"/>
  <c r="T45" i="166"/>
  <c r="AA46" i="165"/>
  <c r="Z45" i="165"/>
  <c r="F46" i="159"/>
  <c r="V46" i="157"/>
  <c r="P46" i="154"/>
  <c r="Z27" i="154"/>
  <c r="M45" i="166"/>
  <c r="M46" i="166" s="1"/>
  <c r="U45" i="166"/>
  <c r="U46" i="166" s="1"/>
  <c r="K46" i="165"/>
  <c r="S46" i="165"/>
  <c r="F46" i="165"/>
  <c r="G46" i="164"/>
  <c r="O46" i="164"/>
  <c r="W46" i="164"/>
  <c r="G46" i="163"/>
  <c r="O46" i="163"/>
  <c r="W46" i="163"/>
  <c r="G46" i="162"/>
  <c r="O46" i="162"/>
  <c r="G46" i="161"/>
  <c r="O46" i="161"/>
  <c r="W46" i="161"/>
  <c r="G46" i="160"/>
  <c r="O46" i="160"/>
  <c r="W46" i="160"/>
  <c r="V46" i="160"/>
  <c r="D46" i="159"/>
  <c r="L46" i="159"/>
  <c r="T46" i="159"/>
  <c r="N46" i="159"/>
  <c r="E46" i="158"/>
  <c r="M46" i="158"/>
  <c r="U46" i="158"/>
  <c r="G46" i="156"/>
  <c r="O46" i="156"/>
  <c r="W46" i="156"/>
  <c r="P46" i="155"/>
  <c r="Z27" i="155"/>
  <c r="T46" i="165"/>
  <c r="N46" i="165"/>
  <c r="X27" i="164"/>
  <c r="Z14" i="164"/>
  <c r="H46" i="163"/>
  <c r="P46" i="163"/>
  <c r="Z27" i="163"/>
  <c r="H46" i="162"/>
  <c r="P46" i="162"/>
  <c r="Z27" i="162"/>
  <c r="Z27" i="161"/>
  <c r="Z27" i="160"/>
  <c r="V46" i="159"/>
  <c r="Z27" i="156"/>
  <c r="AA46" i="154"/>
  <c r="E46" i="165"/>
  <c r="M46" i="165"/>
  <c r="U46" i="165"/>
  <c r="V46" i="165"/>
  <c r="I46" i="164"/>
  <c r="Q46" i="164"/>
  <c r="Y46" i="164"/>
  <c r="I46" i="163"/>
  <c r="Q46" i="163"/>
  <c r="Y46" i="163"/>
  <c r="I46" i="162"/>
  <c r="I46" i="161"/>
  <c r="Q46" i="161"/>
  <c r="Y46" i="161"/>
  <c r="I46" i="160"/>
  <c r="Q46" i="160"/>
  <c r="Y46" i="160"/>
  <c r="G46" i="158"/>
  <c r="O46" i="158"/>
  <c r="W46" i="158"/>
  <c r="H46" i="157"/>
  <c r="P46" i="157"/>
  <c r="Z27" i="157"/>
  <c r="I46" i="156"/>
  <c r="Q46" i="156"/>
  <c r="Y46" i="156"/>
  <c r="J46" i="155"/>
  <c r="R46" i="155"/>
  <c r="C46" i="154"/>
  <c r="S46" i="154"/>
  <c r="Z27" i="158"/>
  <c r="Z14" i="186"/>
  <c r="Z14" i="185"/>
  <c r="Z14" i="184"/>
  <c r="Z14" i="183"/>
  <c r="Z14" i="182"/>
  <c r="Z14" i="181"/>
  <c r="Z14" i="180"/>
  <c r="Z14" i="179"/>
  <c r="Z14" i="178"/>
  <c r="Z14" i="177"/>
  <c r="Z14" i="176"/>
  <c r="Z14" i="175"/>
  <c r="Z14" i="174"/>
  <c r="Z14" i="173"/>
  <c r="Z14" i="172"/>
  <c r="Z14" i="171"/>
  <c r="Z14" i="170"/>
  <c r="Z14" i="169"/>
  <c r="Z14" i="168"/>
  <c r="Z14" i="167"/>
  <c r="Z27" i="166"/>
  <c r="I45" i="166"/>
  <c r="Q45" i="166"/>
  <c r="Q46" i="166" s="1"/>
  <c r="G46" i="165"/>
  <c r="O46" i="165"/>
  <c r="W46" i="165"/>
  <c r="D45" i="165"/>
  <c r="D46" i="165" s="1"/>
  <c r="L45" i="165"/>
  <c r="L46" i="165" s="1"/>
  <c r="T45" i="165"/>
  <c r="F46" i="163"/>
  <c r="F46" i="162"/>
  <c r="F46" i="161"/>
  <c r="Z45" i="161"/>
  <c r="F46" i="160"/>
  <c r="P46" i="159"/>
  <c r="Z27" i="159"/>
  <c r="I46" i="158"/>
  <c r="Q46" i="158"/>
  <c r="Y46" i="158"/>
  <c r="J46" i="157"/>
  <c r="R46" i="157"/>
  <c r="F46" i="156"/>
  <c r="D46" i="155"/>
  <c r="L46" i="155"/>
  <c r="T46" i="155"/>
  <c r="N46" i="155"/>
  <c r="E46" i="154"/>
  <c r="M46" i="154"/>
  <c r="U46" i="154"/>
  <c r="X46" i="150"/>
  <c r="Z46" i="150" s="1"/>
  <c r="Z27" i="150"/>
  <c r="X46" i="146"/>
  <c r="Z27" i="146"/>
  <c r="G46" i="145"/>
  <c r="O46" i="145"/>
  <c r="W46" i="145"/>
  <c r="G46" i="144"/>
  <c r="O46" i="144"/>
  <c r="W46" i="144"/>
  <c r="G46" i="143"/>
  <c r="O46" i="143"/>
  <c r="W46" i="143"/>
  <c r="X45" i="166"/>
  <c r="Z45" i="166" s="1"/>
  <c r="X45" i="164"/>
  <c r="Z45" i="164" s="1"/>
  <c r="X45" i="163"/>
  <c r="Z45" i="163" s="1"/>
  <c r="X45" i="162"/>
  <c r="Z45" i="162" s="1"/>
  <c r="Z38" i="161"/>
  <c r="X45" i="160"/>
  <c r="Z45" i="160" s="1"/>
  <c r="Z38" i="159"/>
  <c r="X45" i="159"/>
  <c r="Z45" i="159" s="1"/>
  <c r="Z38" i="158"/>
  <c r="X45" i="158"/>
  <c r="Z45" i="158" s="1"/>
  <c r="Z38" i="157"/>
  <c r="X45" i="157"/>
  <c r="Z45" i="157" s="1"/>
  <c r="Z38" i="156"/>
  <c r="X45" i="156"/>
  <c r="Z45" i="156" s="1"/>
  <c r="Z38" i="155"/>
  <c r="X45" i="155"/>
  <c r="Z45" i="155" s="1"/>
  <c r="J46" i="153"/>
  <c r="X46" i="153"/>
  <c r="Z46" i="153" s="1"/>
  <c r="Z27" i="153"/>
  <c r="Q46" i="150"/>
  <c r="E46" i="149"/>
  <c r="M46" i="149"/>
  <c r="U46" i="149"/>
  <c r="Z45" i="148"/>
  <c r="J46" i="147"/>
  <c r="R46" i="147"/>
  <c r="I46" i="146"/>
  <c r="Q46" i="146"/>
  <c r="Y46" i="146"/>
  <c r="X46" i="145"/>
  <c r="Z27" i="145"/>
  <c r="X46" i="144"/>
  <c r="Z46" i="144" s="1"/>
  <c r="Z27" i="144"/>
  <c r="X46" i="143"/>
  <c r="Z27" i="143"/>
  <c r="D46" i="141"/>
  <c r="L46" i="141"/>
  <c r="T46" i="141"/>
  <c r="C46" i="141"/>
  <c r="K46" i="152"/>
  <c r="E46" i="148"/>
  <c r="M46" i="148"/>
  <c r="U46" i="148"/>
  <c r="I46" i="145"/>
  <c r="Q46" i="145"/>
  <c r="Y46" i="145"/>
  <c r="I46" i="144"/>
  <c r="Q46" i="144"/>
  <c r="Y46" i="144"/>
  <c r="I46" i="143"/>
  <c r="Q46" i="143"/>
  <c r="Y46" i="143"/>
  <c r="E46" i="141"/>
  <c r="M46" i="141"/>
  <c r="U46" i="141"/>
  <c r="K46" i="141"/>
  <c r="D45" i="154"/>
  <c r="D46" i="154" s="1"/>
  <c r="L45" i="154"/>
  <c r="L46" i="154" s="1"/>
  <c r="T45" i="154"/>
  <c r="T46" i="154" s="1"/>
  <c r="D27" i="153"/>
  <c r="D46" i="153" s="1"/>
  <c r="L27" i="153"/>
  <c r="L46" i="153" s="1"/>
  <c r="T27" i="153"/>
  <c r="T46" i="153" s="1"/>
  <c r="G46" i="149"/>
  <c r="O46" i="149"/>
  <c r="W46" i="149"/>
  <c r="AA46" i="149"/>
  <c r="L46" i="147"/>
  <c r="T46" i="147"/>
  <c r="C46" i="147"/>
  <c r="Z45" i="146"/>
  <c r="Z45" i="145"/>
  <c r="Z45" i="144"/>
  <c r="AA46" i="142"/>
  <c r="F46" i="154"/>
  <c r="N46" i="154"/>
  <c r="V46" i="154"/>
  <c r="P46" i="153"/>
  <c r="X46" i="152"/>
  <c r="Z46" i="152" s="1"/>
  <c r="Z27" i="152"/>
  <c r="Z27" i="149"/>
  <c r="Y46" i="152"/>
  <c r="I45" i="152"/>
  <c r="I46" i="152" s="1"/>
  <c r="Q45" i="152"/>
  <c r="Q46" i="152" s="1"/>
  <c r="Y45" i="152"/>
  <c r="E46" i="150"/>
  <c r="M46" i="150"/>
  <c r="U46" i="150"/>
  <c r="K46" i="150"/>
  <c r="I46" i="149"/>
  <c r="Q46" i="149"/>
  <c r="Y46" i="149"/>
  <c r="X46" i="148"/>
  <c r="Z27" i="148"/>
  <c r="AA46" i="148"/>
  <c r="S46" i="147"/>
  <c r="E46" i="146"/>
  <c r="M46" i="146"/>
  <c r="U46" i="146"/>
  <c r="K46" i="146"/>
  <c r="D46" i="145"/>
  <c r="L46" i="145"/>
  <c r="T46" i="145"/>
  <c r="K46" i="145"/>
  <c r="D46" i="144"/>
  <c r="L46" i="144"/>
  <c r="T46" i="144"/>
  <c r="K46" i="144"/>
  <c r="D46" i="143"/>
  <c r="L46" i="143"/>
  <c r="T46" i="143"/>
  <c r="K46" i="143"/>
  <c r="Z14" i="163"/>
  <c r="Z14" i="162"/>
  <c r="Z14" i="161"/>
  <c r="Z14" i="160"/>
  <c r="Z14" i="159"/>
  <c r="Z14" i="158"/>
  <c r="Z14" i="157"/>
  <c r="Z14" i="156"/>
  <c r="Z14" i="155"/>
  <c r="Z14" i="154"/>
  <c r="X46" i="151"/>
  <c r="Z46" i="151" s="1"/>
  <c r="Z27" i="151"/>
  <c r="V46" i="150"/>
  <c r="Z51" i="154"/>
  <c r="I45" i="151"/>
  <c r="I46" i="151" s="1"/>
  <c r="Q45" i="151"/>
  <c r="Q46" i="151" s="1"/>
  <c r="Y45" i="151"/>
  <c r="Y46" i="151" s="1"/>
  <c r="AA46" i="150"/>
  <c r="J46" i="148"/>
  <c r="R46" i="148"/>
  <c r="I46" i="148"/>
  <c r="Q46" i="148"/>
  <c r="Y46" i="148"/>
  <c r="X46" i="147"/>
  <c r="G46" i="146"/>
  <c r="O46" i="146"/>
  <c r="W46" i="146"/>
  <c r="AA46" i="146"/>
  <c r="F46" i="145"/>
  <c r="N46" i="145"/>
  <c r="V46" i="145"/>
  <c r="AA46" i="145"/>
  <c r="AA46" i="144"/>
  <c r="F46" i="143"/>
  <c r="N46" i="143"/>
  <c r="V46" i="143"/>
  <c r="AA46" i="143"/>
  <c r="K46" i="142"/>
  <c r="J46" i="141"/>
  <c r="R46" i="141"/>
  <c r="Y27" i="140"/>
  <c r="Y46" i="140" s="1"/>
  <c r="I46" i="139"/>
  <c r="Q46" i="139"/>
  <c r="Y46" i="139"/>
  <c r="U46" i="138"/>
  <c r="AA46" i="136"/>
  <c r="C46" i="135"/>
  <c r="K46" i="135"/>
  <c r="S46" i="135"/>
  <c r="AA46" i="135"/>
  <c r="C46" i="134"/>
  <c r="K46" i="134"/>
  <c r="S46" i="134"/>
  <c r="AA46" i="131"/>
  <c r="Z14" i="152"/>
  <c r="Z14" i="151"/>
  <c r="Z14" i="150"/>
  <c r="Z14" i="149"/>
  <c r="Z14" i="146"/>
  <c r="Z14" i="145"/>
  <c r="Z14" i="144"/>
  <c r="Z14" i="143"/>
  <c r="X27" i="141"/>
  <c r="Z27" i="138"/>
  <c r="X46" i="138"/>
  <c r="Z46" i="138" s="1"/>
  <c r="D46" i="137"/>
  <c r="L46" i="137"/>
  <c r="T46" i="137"/>
  <c r="D46" i="136"/>
  <c r="L46" i="136"/>
  <c r="T46" i="136"/>
  <c r="D46" i="132"/>
  <c r="L46" i="132"/>
  <c r="T46" i="132"/>
  <c r="C46" i="130"/>
  <c r="C46" i="129"/>
  <c r="C46" i="139"/>
  <c r="K46" i="139"/>
  <c r="S46" i="139"/>
  <c r="G46" i="138"/>
  <c r="O46" i="138"/>
  <c r="W46" i="138"/>
  <c r="P46" i="135"/>
  <c r="P46" i="134"/>
  <c r="P46" i="133"/>
  <c r="C46" i="131"/>
  <c r="Z27" i="142"/>
  <c r="F46" i="137"/>
  <c r="V46" i="137"/>
  <c r="F46" i="136"/>
  <c r="N46" i="136"/>
  <c r="V46" i="136"/>
  <c r="Z27" i="134"/>
  <c r="G46" i="133"/>
  <c r="O46" i="133"/>
  <c r="W46" i="133"/>
  <c r="F46" i="132"/>
  <c r="N46" i="132"/>
  <c r="V46" i="132"/>
  <c r="P46" i="132"/>
  <c r="K46" i="130"/>
  <c r="G46" i="129"/>
  <c r="O46" i="129"/>
  <c r="W46" i="129"/>
  <c r="K46" i="129"/>
  <c r="O46" i="128"/>
  <c r="Z27" i="137"/>
  <c r="X46" i="137"/>
  <c r="Z46" i="137" s="1"/>
  <c r="Z27" i="128"/>
  <c r="F46" i="139"/>
  <c r="N46" i="139"/>
  <c r="V46" i="139"/>
  <c r="E46" i="139"/>
  <c r="M46" i="139"/>
  <c r="J46" i="138"/>
  <c r="R46" i="138"/>
  <c r="I46" i="133"/>
  <c r="Q46" i="133"/>
  <c r="Y46" i="133"/>
  <c r="S46" i="130"/>
  <c r="I46" i="129"/>
  <c r="Q46" i="129"/>
  <c r="Y46" i="129"/>
  <c r="S46" i="129"/>
  <c r="D46" i="127"/>
  <c r="T46" i="127"/>
  <c r="G46" i="139"/>
  <c r="O46" i="139"/>
  <c r="W46" i="139"/>
  <c r="Z45" i="130"/>
  <c r="Z27" i="139"/>
  <c r="X46" i="139"/>
  <c r="Z46" i="139" s="1"/>
  <c r="Z45" i="138"/>
  <c r="J46" i="137"/>
  <c r="R46" i="137"/>
  <c r="J46" i="136"/>
  <c r="R46" i="136"/>
  <c r="J46" i="135"/>
  <c r="R46" i="135"/>
  <c r="J46" i="134"/>
  <c r="R46" i="134"/>
  <c r="C46" i="133"/>
  <c r="K46" i="133"/>
  <c r="S46" i="133"/>
  <c r="AA46" i="133"/>
  <c r="J46" i="132"/>
  <c r="R46" i="132"/>
  <c r="Z45" i="131"/>
  <c r="AA46" i="130"/>
  <c r="AA46" i="129"/>
  <c r="Z46" i="127"/>
  <c r="X46" i="136"/>
  <c r="Z46" i="136" s="1"/>
  <c r="X46" i="134"/>
  <c r="Z46" i="134" s="1"/>
  <c r="X46" i="133"/>
  <c r="Z46" i="133" s="1"/>
  <c r="X46" i="132"/>
  <c r="X46" i="131"/>
  <c r="Z46" i="131" s="1"/>
  <c r="I27" i="128"/>
  <c r="I46" i="128" s="1"/>
  <c r="Q27" i="128"/>
  <c r="Q46" i="128" s="1"/>
  <c r="Y27" i="128"/>
  <c r="Y46" i="128" s="1"/>
  <c r="Z14" i="126"/>
  <c r="F46" i="125"/>
  <c r="N46" i="125"/>
  <c r="V46" i="125"/>
  <c r="V46" i="124"/>
  <c r="F46" i="123"/>
  <c r="N46" i="123"/>
  <c r="V46" i="123"/>
  <c r="F46" i="122"/>
  <c r="N46" i="122"/>
  <c r="V46" i="122"/>
  <c r="G46" i="121"/>
  <c r="O46" i="121"/>
  <c r="W46" i="121"/>
  <c r="G46" i="120"/>
  <c r="O46" i="120"/>
  <c r="W46" i="120"/>
  <c r="G46" i="119"/>
  <c r="O46" i="119"/>
  <c r="W46" i="119"/>
  <c r="I46" i="116"/>
  <c r="Z14" i="128"/>
  <c r="Z44" i="128"/>
  <c r="U46" i="127"/>
  <c r="Z44" i="126"/>
  <c r="X45" i="126"/>
  <c r="Z45" i="126" s="1"/>
  <c r="T46" i="126"/>
  <c r="C46" i="126"/>
  <c r="K46" i="126"/>
  <c r="I46" i="121"/>
  <c r="Q46" i="121"/>
  <c r="Y46" i="121"/>
  <c r="I46" i="120"/>
  <c r="Q46" i="120"/>
  <c r="I46" i="119"/>
  <c r="Q46" i="119"/>
  <c r="Y46" i="119"/>
  <c r="J46" i="118"/>
  <c r="R46" i="118"/>
  <c r="J46" i="117"/>
  <c r="R46" i="117"/>
  <c r="I46" i="125"/>
  <c r="Q46" i="125"/>
  <c r="Y46" i="125"/>
  <c r="I46" i="124"/>
  <c r="I46" i="123"/>
  <c r="Q46" i="123"/>
  <c r="Y46" i="123"/>
  <c r="I46" i="122"/>
  <c r="Q46" i="122"/>
  <c r="Y46" i="122"/>
  <c r="R46" i="121"/>
  <c r="J46" i="120"/>
  <c r="R46" i="120"/>
  <c r="J46" i="119"/>
  <c r="R46" i="119"/>
  <c r="AA46" i="118"/>
  <c r="AA46" i="117"/>
  <c r="D46" i="116"/>
  <c r="L46" i="116"/>
  <c r="C46" i="116"/>
  <c r="K46" i="116"/>
  <c r="O46" i="126"/>
  <c r="AA46" i="124"/>
  <c r="AA46" i="122"/>
  <c r="D46" i="121"/>
  <c r="L46" i="121"/>
  <c r="T46" i="121"/>
  <c r="C46" i="121"/>
  <c r="K46" i="121"/>
  <c r="S46" i="121"/>
  <c r="H46" i="121"/>
  <c r="D46" i="120"/>
  <c r="L46" i="120"/>
  <c r="T46" i="120"/>
  <c r="S46" i="120"/>
  <c r="D46" i="119"/>
  <c r="L46" i="119"/>
  <c r="T46" i="119"/>
  <c r="C46" i="119"/>
  <c r="K46" i="119"/>
  <c r="S46" i="119"/>
  <c r="P46" i="117"/>
  <c r="N46" i="116"/>
  <c r="V46" i="116"/>
  <c r="X46" i="116"/>
  <c r="Z46" i="116" s="1"/>
  <c r="I27" i="127"/>
  <c r="I46" i="127" s="1"/>
  <c r="Q27" i="127"/>
  <c r="Q46" i="127" s="1"/>
  <c r="Y27" i="127"/>
  <c r="Y46" i="127" s="1"/>
  <c r="Z26" i="127"/>
  <c r="L46" i="126"/>
  <c r="H46" i="125"/>
  <c r="H46" i="124"/>
  <c r="H46" i="123"/>
  <c r="X46" i="118"/>
  <c r="Z46" i="118" s="1"/>
  <c r="X46" i="117"/>
  <c r="Z46" i="117" s="1"/>
  <c r="Z38" i="139"/>
  <c r="Z38" i="138"/>
  <c r="Z38" i="137"/>
  <c r="Z38" i="136"/>
  <c r="Z38" i="134"/>
  <c r="Z38" i="133"/>
  <c r="Z26" i="126"/>
  <c r="X27" i="126"/>
  <c r="Z27" i="125"/>
  <c r="Z27" i="124"/>
  <c r="Z27" i="123"/>
  <c r="Z27" i="122"/>
  <c r="Z27" i="121"/>
  <c r="Z27" i="120"/>
  <c r="Z27" i="119"/>
  <c r="Z27" i="118"/>
  <c r="Z27" i="117"/>
  <c r="Z27" i="116"/>
  <c r="X46" i="114"/>
  <c r="Z46" i="114" s="1"/>
  <c r="Z27" i="114"/>
  <c r="X46" i="107"/>
  <c r="Z46" i="107" s="1"/>
  <c r="Z27" i="107"/>
  <c r="X45" i="125"/>
  <c r="Z45" i="125" s="1"/>
  <c r="X45" i="124"/>
  <c r="Z45" i="124" s="1"/>
  <c r="X45" i="123"/>
  <c r="Z45" i="123" s="1"/>
  <c r="Z38" i="122"/>
  <c r="X45" i="122"/>
  <c r="Z45" i="122" s="1"/>
  <c r="X45" i="121"/>
  <c r="Z45" i="121" s="1"/>
  <c r="X45" i="120"/>
  <c r="Z45" i="120" s="1"/>
  <c r="Z38" i="119"/>
  <c r="X45" i="119"/>
  <c r="X45" i="118"/>
  <c r="Z45" i="118" s="1"/>
  <c r="Z38" i="117"/>
  <c r="X45" i="117"/>
  <c r="Z45" i="117" s="1"/>
  <c r="D46" i="115"/>
  <c r="L46" i="115"/>
  <c r="V46" i="115"/>
  <c r="X46" i="108"/>
  <c r="Z46" i="108" s="1"/>
  <c r="Z27" i="108"/>
  <c r="G46" i="105"/>
  <c r="N46" i="103"/>
  <c r="O46" i="102"/>
  <c r="F46" i="115"/>
  <c r="C46" i="112"/>
  <c r="E46" i="112"/>
  <c r="X46" i="109"/>
  <c r="Z27" i="109"/>
  <c r="G46" i="106"/>
  <c r="O46" i="105"/>
  <c r="O46" i="103"/>
  <c r="I46" i="101"/>
  <c r="Q46" i="101"/>
  <c r="Y46" i="101"/>
  <c r="H46" i="101"/>
  <c r="P46" i="101"/>
  <c r="C46" i="114"/>
  <c r="F46" i="114"/>
  <c r="M46" i="113"/>
  <c r="U46" i="113"/>
  <c r="M46" i="112"/>
  <c r="F46" i="111"/>
  <c r="N46" i="111"/>
  <c r="V46" i="111"/>
  <c r="H46" i="110"/>
  <c r="P46" i="110"/>
  <c r="X46" i="110"/>
  <c r="Z46" i="110" s="1"/>
  <c r="Z27" i="110"/>
  <c r="I46" i="109"/>
  <c r="Q46" i="109"/>
  <c r="Y46" i="109"/>
  <c r="J46" i="108"/>
  <c r="R46" i="108"/>
  <c r="AA46" i="108"/>
  <c r="C46" i="107"/>
  <c r="K46" i="107"/>
  <c r="S46" i="107"/>
  <c r="G46" i="107"/>
  <c r="O46" i="106"/>
  <c r="E46" i="105"/>
  <c r="M46" i="105"/>
  <c r="U46" i="105"/>
  <c r="W46" i="105"/>
  <c r="F46" i="104"/>
  <c r="N46" i="104"/>
  <c r="V46" i="104"/>
  <c r="V46" i="103"/>
  <c r="I46" i="102"/>
  <c r="Q46" i="102"/>
  <c r="Y46" i="102"/>
  <c r="H46" i="102"/>
  <c r="P46" i="102"/>
  <c r="W46" i="102"/>
  <c r="J46" i="101"/>
  <c r="R46" i="101"/>
  <c r="N46" i="114"/>
  <c r="U46" i="112"/>
  <c r="G46" i="108"/>
  <c r="O46" i="107"/>
  <c r="W46" i="106"/>
  <c r="H46" i="103"/>
  <c r="P46" i="103"/>
  <c r="X46" i="103"/>
  <c r="Z27" i="103"/>
  <c r="W46" i="103"/>
  <c r="J46" i="102"/>
  <c r="R46" i="102"/>
  <c r="X27" i="115"/>
  <c r="E46" i="114"/>
  <c r="M46" i="114"/>
  <c r="U46" i="114"/>
  <c r="V46" i="114"/>
  <c r="G46" i="113"/>
  <c r="O46" i="113"/>
  <c r="W46" i="113"/>
  <c r="F46" i="112"/>
  <c r="N46" i="112"/>
  <c r="V46" i="112"/>
  <c r="H46" i="111"/>
  <c r="P46" i="111"/>
  <c r="X46" i="111"/>
  <c r="Z46" i="111" s="1"/>
  <c r="Z27" i="111"/>
  <c r="J46" i="110"/>
  <c r="R46" i="110"/>
  <c r="AA46" i="110"/>
  <c r="C46" i="109"/>
  <c r="K46" i="109"/>
  <c r="S46" i="109"/>
  <c r="O46" i="108"/>
  <c r="E46" i="107"/>
  <c r="M46" i="107"/>
  <c r="U46" i="107"/>
  <c r="W46" i="107"/>
  <c r="F46" i="106"/>
  <c r="N46" i="106"/>
  <c r="V46" i="106"/>
  <c r="H46" i="104"/>
  <c r="P46" i="104"/>
  <c r="X46" i="104"/>
  <c r="Z46" i="104" s="1"/>
  <c r="Z27" i="104"/>
  <c r="I46" i="103"/>
  <c r="Q46" i="103"/>
  <c r="Y46" i="103"/>
  <c r="F46" i="100"/>
  <c r="X46" i="113"/>
  <c r="Z46" i="113" s="1"/>
  <c r="Z27" i="113"/>
  <c r="X46" i="105"/>
  <c r="Z46" i="105" s="1"/>
  <c r="Z27" i="105"/>
  <c r="X45" i="116"/>
  <c r="Z45" i="116" s="1"/>
  <c r="Z38" i="116"/>
  <c r="R27" i="115"/>
  <c r="R46" i="115" s="1"/>
  <c r="Z14" i="115"/>
  <c r="W46" i="114"/>
  <c r="I46" i="113"/>
  <c r="Q46" i="113"/>
  <c r="Y46" i="113"/>
  <c r="H46" i="112"/>
  <c r="P46" i="112"/>
  <c r="X46" i="112"/>
  <c r="Z46" i="112" s="1"/>
  <c r="Z27" i="112"/>
  <c r="AA46" i="111"/>
  <c r="M46" i="110"/>
  <c r="E46" i="109"/>
  <c r="M46" i="109"/>
  <c r="U46" i="109"/>
  <c r="W46" i="109"/>
  <c r="F46" i="108"/>
  <c r="N46" i="108"/>
  <c r="V46" i="108"/>
  <c r="H46" i="106"/>
  <c r="P46" i="106"/>
  <c r="X46" i="106"/>
  <c r="Z46" i="106" s="1"/>
  <c r="Z27" i="106"/>
  <c r="I46" i="105"/>
  <c r="Q46" i="105"/>
  <c r="Y46" i="105"/>
  <c r="J46" i="104"/>
  <c r="R46" i="104"/>
  <c r="AA46" i="104"/>
  <c r="F46" i="103"/>
  <c r="E46" i="102"/>
  <c r="G46" i="102"/>
  <c r="N46" i="101"/>
  <c r="H46" i="100"/>
  <c r="P46" i="100"/>
  <c r="E46" i="99"/>
  <c r="Z14" i="114"/>
  <c r="Z14" i="113"/>
  <c r="Z14" i="112"/>
  <c r="Z14" i="111"/>
  <c r="Z14" i="110"/>
  <c r="Z14" i="109"/>
  <c r="Z14" i="108"/>
  <c r="Z14" i="107"/>
  <c r="Z14" i="106"/>
  <c r="Z14" i="105"/>
  <c r="Z14" i="104"/>
  <c r="Z14" i="103"/>
  <c r="X27" i="102"/>
  <c r="X27" i="101"/>
  <c r="Z51" i="100"/>
  <c r="Y46" i="99"/>
  <c r="C46" i="94"/>
  <c r="K46" i="94"/>
  <c r="S46" i="94"/>
  <c r="G46" i="93"/>
  <c r="O46" i="93"/>
  <c r="W46" i="93"/>
  <c r="F46" i="92"/>
  <c r="N46" i="92"/>
  <c r="V46" i="92"/>
  <c r="Z45" i="90"/>
  <c r="Q46" i="99"/>
  <c r="Z27" i="99"/>
  <c r="X46" i="93"/>
  <c r="Z46" i="93" s="1"/>
  <c r="Z27" i="93"/>
  <c r="Z38" i="99"/>
  <c r="C46" i="97"/>
  <c r="K46" i="97"/>
  <c r="S46" i="97"/>
  <c r="AA46" i="97"/>
  <c r="J46" i="96"/>
  <c r="R46" i="96"/>
  <c r="Y46" i="96"/>
  <c r="X46" i="92"/>
  <c r="Z46" i="92" s="1"/>
  <c r="Z27" i="92"/>
  <c r="Z38" i="115"/>
  <c r="Z38" i="114"/>
  <c r="Z38" i="113"/>
  <c r="Z38" i="112"/>
  <c r="Z38" i="111"/>
  <c r="Z38" i="110"/>
  <c r="Z38" i="109"/>
  <c r="Z38" i="108"/>
  <c r="Z38" i="107"/>
  <c r="Z38" i="106"/>
  <c r="Z38" i="105"/>
  <c r="Z38" i="104"/>
  <c r="Z38" i="103"/>
  <c r="Z38" i="102"/>
  <c r="Z38" i="101"/>
  <c r="K46" i="98"/>
  <c r="D46" i="97"/>
  <c r="C46" i="96"/>
  <c r="K46" i="96"/>
  <c r="S46" i="96"/>
  <c r="X46" i="96"/>
  <c r="Z46" i="96" s="1"/>
  <c r="J46" i="95"/>
  <c r="R46" i="95"/>
  <c r="I46" i="95"/>
  <c r="X46" i="91"/>
  <c r="Z46" i="91" s="1"/>
  <c r="Z27" i="91"/>
  <c r="X46" i="89"/>
  <c r="Z46" i="89" s="1"/>
  <c r="Z27" i="89"/>
  <c r="M46" i="88"/>
  <c r="AA46" i="86"/>
  <c r="D46" i="96"/>
  <c r="C46" i="95"/>
  <c r="K46" i="95"/>
  <c r="S46" i="95"/>
  <c r="AA46" i="95"/>
  <c r="S46" i="86"/>
  <c r="F46" i="97"/>
  <c r="N46" i="97"/>
  <c r="V46" i="97"/>
  <c r="L46" i="97"/>
  <c r="E27" i="96"/>
  <c r="E46" i="96" s="1"/>
  <c r="M27" i="96"/>
  <c r="M46" i="96" s="1"/>
  <c r="U27" i="96"/>
  <c r="U46" i="96" s="1"/>
  <c r="X46" i="94"/>
  <c r="Z46" i="94" s="1"/>
  <c r="Z27" i="94"/>
  <c r="J46" i="91"/>
  <c r="R46" i="91"/>
  <c r="X46" i="88"/>
  <c r="Z46" i="88" s="1"/>
  <c r="Z27" i="88"/>
  <c r="J46" i="98"/>
  <c r="R46" i="98"/>
  <c r="I46" i="98"/>
  <c r="Q46" i="98"/>
  <c r="Y27" i="98"/>
  <c r="Y46" i="98" s="1"/>
  <c r="Z26" i="98"/>
  <c r="S46" i="98"/>
  <c r="Z45" i="97"/>
  <c r="L46" i="96"/>
  <c r="E27" i="95"/>
  <c r="E46" i="95" s="1"/>
  <c r="M27" i="95"/>
  <c r="M46" i="95" s="1"/>
  <c r="U27" i="95"/>
  <c r="U46" i="95" s="1"/>
  <c r="D46" i="95"/>
  <c r="Q46" i="94"/>
  <c r="Y46" i="94"/>
  <c r="E46" i="93"/>
  <c r="M46" i="93"/>
  <c r="U46" i="93"/>
  <c r="D46" i="92"/>
  <c r="L46" i="92"/>
  <c r="T46" i="92"/>
  <c r="C46" i="91"/>
  <c r="K46" i="91"/>
  <c r="S46" i="91"/>
  <c r="AA46" i="91"/>
  <c r="H46" i="90"/>
  <c r="P46" i="90"/>
  <c r="X46" i="90"/>
  <c r="Z46" i="90" s="1"/>
  <c r="Z27" i="90"/>
  <c r="J46" i="89"/>
  <c r="U46" i="88"/>
  <c r="X27" i="87"/>
  <c r="H27" i="86"/>
  <c r="H46" i="86" s="1"/>
  <c r="P27" i="86"/>
  <c r="P46" i="86" s="1"/>
  <c r="X46" i="85"/>
  <c r="Z46" i="85" s="1"/>
  <c r="Z27" i="85"/>
  <c r="D46" i="84"/>
  <c r="L46" i="84"/>
  <c r="I46" i="84"/>
  <c r="T46" i="83"/>
  <c r="T46" i="82"/>
  <c r="C46" i="79"/>
  <c r="K46" i="79"/>
  <c r="S46" i="79"/>
  <c r="X46" i="78"/>
  <c r="Z46" i="78" s="1"/>
  <c r="Z27" i="78"/>
  <c r="J46" i="77"/>
  <c r="R46" i="77"/>
  <c r="AA46" i="77"/>
  <c r="L46" i="73"/>
  <c r="T46" i="73"/>
  <c r="X45" i="87"/>
  <c r="Z45" i="87" s="1"/>
  <c r="X46" i="86"/>
  <c r="Z46" i="86" s="1"/>
  <c r="E46" i="84"/>
  <c r="M46" i="84"/>
  <c r="U46" i="84"/>
  <c r="G46" i="83"/>
  <c r="F46" i="81"/>
  <c r="N46" i="81"/>
  <c r="V46" i="81"/>
  <c r="E46" i="80"/>
  <c r="M46" i="80"/>
  <c r="U46" i="80"/>
  <c r="Z14" i="86"/>
  <c r="K46" i="86"/>
  <c r="AA46" i="85"/>
  <c r="J46" i="85"/>
  <c r="R46" i="85"/>
  <c r="Y46" i="84"/>
  <c r="X46" i="83"/>
  <c r="Z46" i="83" s="1"/>
  <c r="Z27" i="83"/>
  <c r="G46" i="82"/>
  <c r="O46" i="82"/>
  <c r="W46" i="82"/>
  <c r="G46" i="76"/>
  <c r="O46" i="76"/>
  <c r="W46" i="76"/>
  <c r="F46" i="75"/>
  <c r="N46" i="75"/>
  <c r="V46" i="75"/>
  <c r="Z14" i="94"/>
  <c r="Z14" i="93"/>
  <c r="Z14" i="92"/>
  <c r="Z14" i="90"/>
  <c r="Z14" i="89"/>
  <c r="Z14" i="88"/>
  <c r="C46" i="85"/>
  <c r="K46" i="85"/>
  <c r="S46" i="85"/>
  <c r="O46" i="84"/>
  <c r="W46" i="84"/>
  <c r="X46" i="82"/>
  <c r="Z46" i="82" s="1"/>
  <c r="Z27" i="82"/>
  <c r="X46" i="81"/>
  <c r="Z46" i="81" s="1"/>
  <c r="Z27" i="81"/>
  <c r="Z27" i="76"/>
  <c r="F46" i="74"/>
  <c r="N46" i="74"/>
  <c r="L46" i="74"/>
  <c r="M46" i="72"/>
  <c r="Z26" i="97"/>
  <c r="Z26" i="96"/>
  <c r="J45" i="86"/>
  <c r="J46" i="86" s="1"/>
  <c r="R45" i="86"/>
  <c r="R46" i="86" s="1"/>
  <c r="Z38" i="86"/>
  <c r="D46" i="85"/>
  <c r="H46" i="84"/>
  <c r="P46" i="84"/>
  <c r="Z27" i="84"/>
  <c r="AA46" i="83"/>
  <c r="J46" i="83"/>
  <c r="R46" i="83"/>
  <c r="H46" i="80"/>
  <c r="P46" i="80"/>
  <c r="X46" i="80"/>
  <c r="Z46" i="80" s="1"/>
  <c r="Z27" i="80"/>
  <c r="G46" i="79"/>
  <c r="O46" i="79"/>
  <c r="D46" i="78"/>
  <c r="L46" i="78"/>
  <c r="T46" i="78"/>
  <c r="I46" i="78"/>
  <c r="F46" i="77"/>
  <c r="N46" i="77"/>
  <c r="V46" i="77"/>
  <c r="X46" i="75"/>
  <c r="Z46" i="75" s="1"/>
  <c r="Z27" i="75"/>
  <c r="Z45" i="74"/>
  <c r="X46" i="74"/>
  <c r="Z46" i="74" s="1"/>
  <c r="Z27" i="73"/>
  <c r="X46" i="73"/>
  <c r="Z46" i="73" s="1"/>
  <c r="F46" i="72"/>
  <c r="V46" i="72"/>
  <c r="C46" i="86"/>
  <c r="X46" i="79"/>
  <c r="Z46" i="79" s="1"/>
  <c r="Z27" i="79"/>
  <c r="Z38" i="97"/>
  <c r="Z38" i="96"/>
  <c r="Z38" i="95"/>
  <c r="Z38" i="94"/>
  <c r="Z38" i="93"/>
  <c r="Z38" i="92"/>
  <c r="Z38" i="90"/>
  <c r="Z38" i="89"/>
  <c r="Z38" i="88"/>
  <c r="L46" i="85"/>
  <c r="AA46" i="84"/>
  <c r="J46" i="84"/>
  <c r="R46" i="84"/>
  <c r="D46" i="83"/>
  <c r="C46" i="82"/>
  <c r="K46" i="82"/>
  <c r="S46" i="82"/>
  <c r="C46" i="81"/>
  <c r="K46" i="81"/>
  <c r="S46" i="81"/>
  <c r="J46" i="80"/>
  <c r="R46" i="80"/>
  <c r="AA46" i="80"/>
  <c r="Z45" i="79"/>
  <c r="F46" i="78"/>
  <c r="N46" i="78"/>
  <c r="V46" i="78"/>
  <c r="Y46" i="78"/>
  <c r="X46" i="77"/>
  <c r="Z46" i="77" s="1"/>
  <c r="Z27" i="77"/>
  <c r="C46" i="76"/>
  <c r="K46" i="76"/>
  <c r="S46" i="76"/>
  <c r="J46" i="75"/>
  <c r="R46" i="75"/>
  <c r="AA46" i="75"/>
  <c r="Z27" i="74"/>
  <c r="J46" i="73"/>
  <c r="R46" i="73"/>
  <c r="Q46" i="73"/>
  <c r="Z27" i="72"/>
  <c r="X46" i="72"/>
  <c r="F46" i="86"/>
  <c r="Q46" i="85"/>
  <c r="C46" i="84"/>
  <c r="K46" i="84"/>
  <c r="S46" i="84"/>
  <c r="E46" i="83"/>
  <c r="M46" i="83"/>
  <c r="U46" i="83"/>
  <c r="L46" i="83"/>
  <c r="L46" i="82"/>
  <c r="C46" i="80"/>
  <c r="K46" i="80"/>
  <c r="S46" i="80"/>
  <c r="J46" i="79"/>
  <c r="R46" i="79"/>
  <c r="AA46" i="79"/>
  <c r="G46" i="78"/>
  <c r="I46" i="77"/>
  <c r="C46" i="75"/>
  <c r="K46" i="75"/>
  <c r="S46" i="75"/>
  <c r="D46" i="75"/>
  <c r="C46" i="73"/>
  <c r="K46" i="73"/>
  <c r="S46" i="73"/>
  <c r="J27" i="72"/>
  <c r="J46" i="72" s="1"/>
  <c r="R27" i="72"/>
  <c r="R45" i="72"/>
  <c r="W46" i="71"/>
  <c r="W46" i="70"/>
  <c r="W46" i="69"/>
  <c r="I46" i="67"/>
  <c r="Q46" i="63"/>
  <c r="Z45" i="63"/>
  <c r="Z14" i="85"/>
  <c r="Z14" i="84"/>
  <c r="Z14" i="83"/>
  <c r="Z14" i="82"/>
  <c r="Z14" i="81"/>
  <c r="Z14" i="80"/>
  <c r="Z14" i="79"/>
  <c r="Z14" i="78"/>
  <c r="Z14" i="77"/>
  <c r="Z14" i="76"/>
  <c r="Z14" i="75"/>
  <c r="Z27" i="63"/>
  <c r="X46" i="63"/>
  <c r="U46" i="63"/>
  <c r="Z45" i="72"/>
  <c r="X46" i="71"/>
  <c r="Y46" i="67"/>
  <c r="Y46" i="63"/>
  <c r="Y27" i="71"/>
  <c r="Y46" i="71" s="1"/>
  <c r="Z14" i="71"/>
  <c r="Z27" i="70"/>
  <c r="X46" i="70"/>
  <c r="Z27" i="69"/>
  <c r="X46" i="69"/>
  <c r="Z46" i="69" s="1"/>
  <c r="Z27" i="68"/>
  <c r="X46" i="68"/>
  <c r="Z46" i="68" s="1"/>
  <c r="Y46" i="66"/>
  <c r="AA46" i="63"/>
  <c r="M46" i="62"/>
  <c r="Z38" i="85"/>
  <c r="Z38" i="83"/>
  <c r="Z38" i="82"/>
  <c r="Z38" i="81"/>
  <c r="Z38" i="80"/>
  <c r="Z38" i="79"/>
  <c r="Z38" i="78"/>
  <c r="Z38" i="77"/>
  <c r="J46" i="71"/>
  <c r="R46" i="71"/>
  <c r="AA46" i="71"/>
  <c r="Y46" i="70"/>
  <c r="H46" i="67"/>
  <c r="P46" i="67"/>
  <c r="Z27" i="67"/>
  <c r="X46" i="67"/>
  <c r="G46" i="66"/>
  <c r="O46" i="66"/>
  <c r="W46" i="66"/>
  <c r="G46" i="65"/>
  <c r="O46" i="65"/>
  <c r="W46" i="65"/>
  <c r="H46" i="64"/>
  <c r="P46" i="64"/>
  <c r="Z27" i="64"/>
  <c r="X46" i="64"/>
  <c r="C46" i="63"/>
  <c r="K46" i="63"/>
  <c r="S46" i="63"/>
  <c r="G46" i="62"/>
  <c r="O46" i="62"/>
  <c r="W46" i="62"/>
  <c r="J46" i="68"/>
  <c r="R46" i="68"/>
  <c r="AA46" i="68"/>
  <c r="Z27" i="66"/>
  <c r="X46" i="66"/>
  <c r="Z27" i="65"/>
  <c r="X46" i="65"/>
  <c r="Z27" i="62"/>
  <c r="X46" i="62"/>
  <c r="Z46" i="62" s="1"/>
  <c r="G45" i="73"/>
  <c r="G46" i="73" s="1"/>
  <c r="O45" i="73"/>
  <c r="O46" i="73" s="1"/>
  <c r="W45" i="73"/>
  <c r="W46" i="73" s="1"/>
  <c r="G46" i="71"/>
  <c r="C46" i="70"/>
  <c r="K46" i="70"/>
  <c r="S46" i="70"/>
  <c r="G46" i="70"/>
  <c r="C46" i="69"/>
  <c r="K46" i="69"/>
  <c r="S46" i="69"/>
  <c r="G46" i="69"/>
  <c r="C46" i="68"/>
  <c r="K46" i="68"/>
  <c r="S46" i="68"/>
  <c r="J46" i="67"/>
  <c r="R46" i="67"/>
  <c r="AA46" i="67"/>
  <c r="AA46" i="64"/>
  <c r="I46" i="63"/>
  <c r="E46" i="71"/>
  <c r="M46" i="71"/>
  <c r="U46" i="71"/>
  <c r="O46" i="71"/>
  <c r="O46" i="70"/>
  <c r="O46" i="69"/>
  <c r="D46" i="68"/>
  <c r="L46" i="68"/>
  <c r="T46" i="68"/>
  <c r="Z45" i="68"/>
  <c r="C46" i="67"/>
  <c r="K46" i="67"/>
  <c r="S46" i="67"/>
  <c r="J46" i="66"/>
  <c r="R46" i="66"/>
  <c r="AA46" i="66"/>
  <c r="J46" i="65"/>
  <c r="R46" i="65"/>
  <c r="AA46" i="65"/>
  <c r="M46" i="63"/>
  <c r="AA46" i="61"/>
  <c r="Z44" i="65"/>
  <c r="Z44" i="63"/>
  <c r="Z27" i="58"/>
  <c r="X46" i="58"/>
  <c r="Z46" i="58" s="1"/>
  <c r="L46" i="55"/>
  <c r="L46" i="53"/>
  <c r="Z27" i="57"/>
  <c r="X46" i="57"/>
  <c r="Z46" i="57" s="1"/>
  <c r="X27" i="61"/>
  <c r="D46" i="56"/>
  <c r="L46" i="56"/>
  <c r="T46" i="56"/>
  <c r="T46" i="55"/>
  <c r="D46" i="54"/>
  <c r="D46" i="52"/>
  <c r="D46" i="50"/>
  <c r="I46" i="60"/>
  <c r="Z45" i="60"/>
  <c r="I46" i="59"/>
  <c r="C46" i="58"/>
  <c r="K46" i="58"/>
  <c r="H46" i="55"/>
  <c r="P46" i="55"/>
  <c r="Z27" i="55"/>
  <c r="X46" i="55"/>
  <c r="Z46" i="55" s="1"/>
  <c r="E46" i="54"/>
  <c r="H46" i="53"/>
  <c r="P46" i="53"/>
  <c r="Z27" i="53"/>
  <c r="X46" i="53"/>
  <c r="Z46" i="53" s="1"/>
  <c r="E46" i="52"/>
  <c r="H46" i="51"/>
  <c r="P46" i="51"/>
  <c r="Z27" i="51"/>
  <c r="X46" i="51"/>
  <c r="E46" i="50"/>
  <c r="H46" i="49"/>
  <c r="Z27" i="49"/>
  <c r="X46" i="49"/>
  <c r="G46" i="48"/>
  <c r="O46" i="48"/>
  <c r="Z14" i="70"/>
  <c r="Z14" i="69"/>
  <c r="Z14" i="68"/>
  <c r="Z14" i="67"/>
  <c r="Z14" i="66"/>
  <c r="Z14" i="64"/>
  <c r="Z14" i="63"/>
  <c r="Z14" i="62"/>
  <c r="J27" i="61"/>
  <c r="J46" i="61" s="1"/>
  <c r="R27" i="61"/>
  <c r="R46" i="61" s="1"/>
  <c r="E46" i="59"/>
  <c r="Q46" i="59"/>
  <c r="D46" i="58"/>
  <c r="M46" i="56"/>
  <c r="L46" i="54"/>
  <c r="L46" i="52"/>
  <c r="L46" i="50"/>
  <c r="Q46" i="49"/>
  <c r="Y46" i="49"/>
  <c r="E46" i="58"/>
  <c r="M46" i="58"/>
  <c r="U46" i="58"/>
  <c r="M46" i="52"/>
  <c r="M46" i="50"/>
  <c r="G46" i="60"/>
  <c r="O46" i="60"/>
  <c r="W46" i="60"/>
  <c r="G46" i="59"/>
  <c r="O46" i="59"/>
  <c r="W46" i="59"/>
  <c r="H46" i="56"/>
  <c r="P46" i="56"/>
  <c r="Z27" i="56"/>
  <c r="X46" i="56"/>
  <c r="Z46" i="56" s="1"/>
  <c r="U46" i="56"/>
  <c r="C46" i="55"/>
  <c r="K46" i="55"/>
  <c r="S46" i="55"/>
  <c r="D46" i="55"/>
  <c r="G46" i="54"/>
  <c r="O46" i="54"/>
  <c r="W46" i="54"/>
  <c r="T46" i="54"/>
  <c r="C46" i="53"/>
  <c r="K46" i="53"/>
  <c r="S46" i="53"/>
  <c r="D46" i="53"/>
  <c r="G46" i="52"/>
  <c r="O46" i="52"/>
  <c r="W46" i="52"/>
  <c r="T46" i="52"/>
  <c r="C46" i="51"/>
  <c r="K46" i="51"/>
  <c r="S46" i="51"/>
  <c r="D46" i="51"/>
  <c r="G46" i="50"/>
  <c r="O46" i="50"/>
  <c r="W46" i="50"/>
  <c r="T46" i="50"/>
  <c r="C46" i="49"/>
  <c r="J46" i="48"/>
  <c r="Z38" i="71"/>
  <c r="Z38" i="70"/>
  <c r="Z38" i="69"/>
  <c r="Z38" i="68"/>
  <c r="Z38" i="67"/>
  <c r="Z38" i="66"/>
  <c r="Z38" i="65"/>
  <c r="Z38" i="64"/>
  <c r="Z38" i="63"/>
  <c r="Z38" i="62"/>
  <c r="H46" i="60"/>
  <c r="P46" i="60"/>
  <c r="Z27" i="60"/>
  <c r="X46" i="60"/>
  <c r="H46" i="59"/>
  <c r="P46" i="59"/>
  <c r="Z27" i="59"/>
  <c r="X46" i="59"/>
  <c r="G46" i="58"/>
  <c r="O46" i="58"/>
  <c r="W46" i="58"/>
  <c r="M46" i="57"/>
  <c r="H46" i="54"/>
  <c r="P46" i="54"/>
  <c r="Z27" i="54"/>
  <c r="X46" i="54"/>
  <c r="Z46" i="54" s="1"/>
  <c r="U46" i="54"/>
  <c r="H46" i="52"/>
  <c r="P46" i="52"/>
  <c r="Z27" i="52"/>
  <c r="X46" i="52"/>
  <c r="Z46" i="52" s="1"/>
  <c r="U46" i="52"/>
  <c r="H46" i="50"/>
  <c r="P46" i="50"/>
  <c r="Z27" i="50"/>
  <c r="X46" i="50"/>
  <c r="Z46" i="50" s="1"/>
  <c r="U46" i="50"/>
  <c r="C27" i="48"/>
  <c r="C46" i="48" s="1"/>
  <c r="K27" i="48"/>
  <c r="K46" i="48" s="1"/>
  <c r="S27" i="48"/>
  <c r="S46" i="48" s="1"/>
  <c r="AA27" i="48"/>
  <c r="AA46" i="48" s="1"/>
  <c r="F27" i="47"/>
  <c r="F46" i="47" s="1"/>
  <c r="N27" i="47"/>
  <c r="N46" i="47" s="1"/>
  <c r="V27" i="47"/>
  <c r="V46" i="47" s="1"/>
  <c r="X46" i="45"/>
  <c r="Z46" i="45" s="1"/>
  <c r="Z27" i="45"/>
  <c r="X46" i="42"/>
  <c r="Z46" i="42" s="1"/>
  <c r="Z27" i="42"/>
  <c r="X46" i="44"/>
  <c r="Z46" i="44" s="1"/>
  <c r="Z27" i="44"/>
  <c r="X46" i="43"/>
  <c r="Z46" i="43" s="1"/>
  <c r="Z27" i="43"/>
  <c r="X46" i="40"/>
  <c r="Z27" i="40"/>
  <c r="I46" i="47"/>
  <c r="Q46" i="47"/>
  <c r="Y46" i="47"/>
  <c r="Z26" i="47"/>
  <c r="Z14" i="60"/>
  <c r="Z14" i="58"/>
  <c r="Z14" i="57"/>
  <c r="Z14" i="56"/>
  <c r="Z14" i="55"/>
  <c r="Z14" i="54"/>
  <c r="Z14" i="53"/>
  <c r="Z14" i="52"/>
  <c r="Z14" i="51"/>
  <c r="Z14" i="50"/>
  <c r="Z14" i="49"/>
  <c r="X45" i="48"/>
  <c r="Z45" i="48" s="1"/>
  <c r="Z38" i="48"/>
  <c r="Z14" i="47"/>
  <c r="D46" i="44"/>
  <c r="D46" i="41"/>
  <c r="C46" i="39"/>
  <c r="C46" i="47"/>
  <c r="K46" i="47"/>
  <c r="S46" i="47"/>
  <c r="AA46" i="47"/>
  <c r="L46" i="44"/>
  <c r="E46" i="42"/>
  <c r="M46" i="42"/>
  <c r="U46" i="42"/>
  <c r="D46" i="40"/>
  <c r="L46" i="40"/>
  <c r="T46" i="40"/>
  <c r="D46" i="39"/>
  <c r="L46" i="39"/>
  <c r="T46" i="39"/>
  <c r="E46" i="44"/>
  <c r="M46" i="44"/>
  <c r="U46" i="44"/>
  <c r="T46" i="44"/>
  <c r="M46" i="43"/>
  <c r="U46" i="43"/>
  <c r="T46" i="43"/>
  <c r="F46" i="42"/>
  <c r="N46" i="42"/>
  <c r="V46" i="42"/>
  <c r="F46" i="41"/>
  <c r="N46" i="41"/>
  <c r="V46" i="41"/>
  <c r="E46" i="41"/>
  <c r="M46" i="41"/>
  <c r="E46" i="40"/>
  <c r="Z38" i="60"/>
  <c r="Z38" i="57"/>
  <c r="Z38" i="56"/>
  <c r="Z38" i="55"/>
  <c r="Z38" i="54"/>
  <c r="Z38" i="53"/>
  <c r="Z38" i="52"/>
  <c r="Z38" i="51"/>
  <c r="Z38" i="50"/>
  <c r="Z38" i="49"/>
  <c r="Z45" i="47"/>
  <c r="X46" i="46"/>
  <c r="Z46" i="46" s="1"/>
  <c r="Z27" i="46"/>
  <c r="Z45" i="46"/>
  <c r="F46" i="44"/>
  <c r="N46" i="44"/>
  <c r="V46" i="44"/>
  <c r="F46" i="43"/>
  <c r="N46" i="43"/>
  <c r="V46" i="43"/>
  <c r="G46" i="42"/>
  <c r="O46" i="42"/>
  <c r="W46" i="42"/>
  <c r="O46" i="41"/>
  <c r="W46" i="41"/>
  <c r="F46" i="40"/>
  <c r="N46" i="40"/>
  <c r="X27" i="41"/>
  <c r="X45" i="41"/>
  <c r="Z45" i="41" s="1"/>
  <c r="C45" i="39"/>
  <c r="K45" i="39"/>
  <c r="K46" i="39" s="1"/>
  <c r="C27" i="37"/>
  <c r="K27" i="37"/>
  <c r="K46" i="37" s="1"/>
  <c r="O46" i="38"/>
  <c r="O46" i="37"/>
  <c r="G46" i="36"/>
  <c r="G46" i="35"/>
  <c r="G46" i="34"/>
  <c r="N46" i="33"/>
  <c r="Z14" i="46"/>
  <c r="Z14" i="45"/>
  <c r="Z14" i="44"/>
  <c r="Z14" i="43"/>
  <c r="Z14" i="42"/>
  <c r="V27" i="39"/>
  <c r="V46" i="39" s="1"/>
  <c r="F46" i="37"/>
  <c r="N46" i="37"/>
  <c r="V46" i="37"/>
  <c r="O46" i="36"/>
  <c r="O46" i="35"/>
  <c r="O46" i="34"/>
  <c r="F46" i="36"/>
  <c r="N46" i="36"/>
  <c r="V46" i="36"/>
  <c r="W46" i="36"/>
  <c r="F46" i="35"/>
  <c r="W46" i="35"/>
  <c r="F46" i="34"/>
  <c r="N46" i="34"/>
  <c r="V46" i="34"/>
  <c r="H46" i="38"/>
  <c r="P46" i="38"/>
  <c r="Z26" i="38"/>
  <c r="X27" i="38"/>
  <c r="F46" i="33"/>
  <c r="G46" i="32"/>
  <c r="O46" i="32"/>
  <c r="W46" i="32"/>
  <c r="F46" i="32"/>
  <c r="Z38" i="47"/>
  <c r="Z38" i="46"/>
  <c r="Z38" i="45"/>
  <c r="Z38" i="44"/>
  <c r="Z38" i="43"/>
  <c r="Z38" i="42"/>
  <c r="Z27" i="39"/>
  <c r="I46" i="38"/>
  <c r="Q46" i="38"/>
  <c r="Y27" i="38"/>
  <c r="Y46" i="38" s="1"/>
  <c r="Z14" i="38"/>
  <c r="I46" i="37"/>
  <c r="Q46" i="37"/>
  <c r="Y46" i="37"/>
  <c r="H46" i="37"/>
  <c r="P46" i="37"/>
  <c r="O46" i="33"/>
  <c r="W46" i="33"/>
  <c r="H46" i="32"/>
  <c r="P46" i="32"/>
  <c r="X46" i="32"/>
  <c r="Z46" i="32" s="1"/>
  <c r="Z27" i="32"/>
  <c r="P46" i="31"/>
  <c r="H46" i="31"/>
  <c r="J45" i="39"/>
  <c r="J46" i="39" s="1"/>
  <c r="R45" i="39"/>
  <c r="R46" i="39" s="1"/>
  <c r="H46" i="36"/>
  <c r="P46" i="36"/>
  <c r="H46" i="34"/>
  <c r="H46" i="33"/>
  <c r="P46" i="33"/>
  <c r="X46" i="33"/>
  <c r="Z46" i="33" s="1"/>
  <c r="Z27" i="33"/>
  <c r="T46" i="31"/>
  <c r="D46" i="25"/>
  <c r="L46" i="25"/>
  <c r="T46" i="25"/>
  <c r="X27" i="37"/>
  <c r="X27" i="36"/>
  <c r="X27" i="35"/>
  <c r="X27" i="34"/>
  <c r="X45" i="34"/>
  <c r="Z45" i="34" s="1"/>
  <c r="Z14" i="33"/>
  <c r="Z38" i="33"/>
  <c r="D27" i="32"/>
  <c r="D46" i="32" s="1"/>
  <c r="L27" i="32"/>
  <c r="L46" i="32" s="1"/>
  <c r="T27" i="32"/>
  <c r="T46" i="32" s="1"/>
  <c r="H46" i="30"/>
  <c r="P46" i="30"/>
  <c r="X46" i="30"/>
  <c r="Z46" i="30" s="1"/>
  <c r="P46" i="29"/>
  <c r="X46" i="29"/>
  <c r="Z46" i="29" s="1"/>
  <c r="Z27" i="29"/>
  <c r="I45" i="29"/>
  <c r="I46" i="29" s="1"/>
  <c r="Q45" i="29"/>
  <c r="Q46" i="29" s="1"/>
  <c r="Y45" i="29"/>
  <c r="Y46" i="29" s="1"/>
  <c r="I45" i="28"/>
  <c r="I46" i="28" s="1"/>
  <c r="Q45" i="28"/>
  <c r="Y45" i="28"/>
  <c r="Y46" i="28" s="1"/>
  <c r="S46" i="30"/>
  <c r="P46" i="28"/>
  <c r="X46" i="28"/>
  <c r="Z27" i="28"/>
  <c r="P46" i="27"/>
  <c r="X46" i="27"/>
  <c r="Z46" i="27" s="1"/>
  <c r="Z27" i="27"/>
  <c r="P46" i="26"/>
  <c r="Z27" i="26"/>
  <c r="Z27" i="24"/>
  <c r="Z38" i="38"/>
  <c r="Z38" i="36"/>
  <c r="Z38" i="35"/>
  <c r="D27" i="33"/>
  <c r="D46" i="33" s="1"/>
  <c r="L27" i="33"/>
  <c r="L46" i="33" s="1"/>
  <c r="T27" i="33"/>
  <c r="T46" i="33" s="1"/>
  <c r="U46" i="30"/>
  <c r="Q46" i="28"/>
  <c r="I46" i="27"/>
  <c r="Q46" i="27"/>
  <c r="Y46" i="27"/>
  <c r="I46" i="26"/>
  <c r="Q46" i="26"/>
  <c r="Y46" i="26"/>
  <c r="H46" i="25"/>
  <c r="X46" i="25"/>
  <c r="Z46" i="25" s="1"/>
  <c r="Z27" i="25"/>
  <c r="I46" i="24"/>
  <c r="Y46" i="24"/>
  <c r="Z27" i="31"/>
  <c r="Z27" i="30"/>
  <c r="V46" i="24"/>
  <c r="D46" i="30"/>
  <c r="L46" i="30"/>
  <c r="T46" i="30"/>
  <c r="E46" i="30"/>
  <c r="X45" i="30"/>
  <c r="Z45" i="30" s="1"/>
  <c r="D46" i="29"/>
  <c r="L46" i="29"/>
  <c r="T46" i="29"/>
  <c r="C46" i="27"/>
  <c r="V46" i="25"/>
  <c r="I45" i="32"/>
  <c r="I46" i="32" s="1"/>
  <c r="Q45" i="32"/>
  <c r="Q46" i="32" s="1"/>
  <c r="Y45" i="32"/>
  <c r="Y46" i="32" s="1"/>
  <c r="J46" i="30"/>
  <c r="J46" i="29"/>
  <c r="D46" i="28"/>
  <c r="L46" i="28"/>
  <c r="T46" i="28"/>
  <c r="D46" i="27"/>
  <c r="L46" i="27"/>
  <c r="T46" i="27"/>
  <c r="J46" i="27"/>
  <c r="D46" i="26"/>
  <c r="L46" i="26"/>
  <c r="T46" i="26"/>
  <c r="C46" i="26"/>
  <c r="D46" i="24"/>
  <c r="L46" i="24"/>
  <c r="T46" i="24"/>
  <c r="F46" i="22"/>
  <c r="J46" i="20"/>
  <c r="R46" i="20"/>
  <c r="H46" i="19"/>
  <c r="P46" i="19"/>
  <c r="X46" i="19"/>
  <c r="Z46" i="19" s="1"/>
  <c r="Z27" i="19"/>
  <c r="W46" i="17"/>
  <c r="D46" i="23"/>
  <c r="L46" i="23"/>
  <c r="T46" i="23"/>
  <c r="V46" i="21"/>
  <c r="E46" i="22"/>
  <c r="M46" i="22"/>
  <c r="U46" i="22"/>
  <c r="N46" i="22"/>
  <c r="H46" i="21"/>
  <c r="P46" i="21"/>
  <c r="X27" i="21"/>
  <c r="Z14" i="21"/>
  <c r="J46" i="19"/>
  <c r="R46" i="19"/>
  <c r="G46" i="17"/>
  <c r="Z14" i="30"/>
  <c r="Z14" i="29"/>
  <c r="Z14" i="28"/>
  <c r="Z14" i="27"/>
  <c r="Z14" i="26"/>
  <c r="Z14" i="25"/>
  <c r="Z14" i="24"/>
  <c r="I46" i="21"/>
  <c r="Q46" i="21"/>
  <c r="Y46" i="21"/>
  <c r="E46" i="20"/>
  <c r="M46" i="20"/>
  <c r="U46" i="20"/>
  <c r="N46" i="20"/>
  <c r="X46" i="18"/>
  <c r="Z27" i="18"/>
  <c r="Z45" i="17"/>
  <c r="M46" i="15"/>
  <c r="V46" i="22"/>
  <c r="J46" i="21"/>
  <c r="R46" i="21"/>
  <c r="I46" i="18"/>
  <c r="Q46" i="18"/>
  <c r="Y46" i="18"/>
  <c r="E46" i="16"/>
  <c r="M46" i="16"/>
  <c r="U46" i="16"/>
  <c r="G46" i="16"/>
  <c r="H46" i="23"/>
  <c r="P46" i="23"/>
  <c r="X27" i="23"/>
  <c r="Z14" i="23"/>
  <c r="X27" i="22"/>
  <c r="Z14" i="22"/>
  <c r="W46" i="22"/>
  <c r="F46" i="21"/>
  <c r="E45" i="21"/>
  <c r="M45" i="21"/>
  <c r="M46" i="21" s="1"/>
  <c r="U45" i="21"/>
  <c r="U46" i="21" s="1"/>
  <c r="V46" i="20"/>
  <c r="E46" i="19"/>
  <c r="M46" i="19"/>
  <c r="U46" i="19"/>
  <c r="V46" i="18"/>
  <c r="X46" i="17"/>
  <c r="Z46" i="17" s="1"/>
  <c r="Z27" i="17"/>
  <c r="O46" i="17"/>
  <c r="X46" i="20"/>
  <c r="Z27" i="20"/>
  <c r="X46" i="15"/>
  <c r="Z46" i="15" s="1"/>
  <c r="Z27" i="15"/>
  <c r="E46" i="21"/>
  <c r="N46" i="21"/>
  <c r="I46" i="20"/>
  <c r="Q46" i="20"/>
  <c r="Y46" i="20"/>
  <c r="V46" i="19"/>
  <c r="D46" i="18"/>
  <c r="L46" i="18"/>
  <c r="T46" i="18"/>
  <c r="F46" i="18"/>
  <c r="J46" i="17"/>
  <c r="R46" i="17"/>
  <c r="V46" i="17"/>
  <c r="H46" i="16"/>
  <c r="P46" i="16"/>
  <c r="X46" i="16"/>
  <c r="Z46" i="16" s="1"/>
  <c r="Z27" i="16"/>
  <c r="O46" i="16"/>
  <c r="I46" i="15"/>
  <c r="F46" i="15"/>
  <c r="N46" i="15"/>
  <c r="V46" i="15"/>
  <c r="E45" i="15"/>
  <c r="E46" i="15" s="1"/>
  <c r="M45" i="15"/>
  <c r="U45" i="15"/>
  <c r="U46" i="15" s="1"/>
  <c r="D46" i="14"/>
  <c r="L46" i="14"/>
  <c r="T46" i="14"/>
  <c r="D46" i="11"/>
  <c r="L46" i="11"/>
  <c r="T46" i="11"/>
  <c r="X46" i="13"/>
  <c r="Z46" i="13" s="1"/>
  <c r="Z27" i="13"/>
  <c r="Z14" i="20"/>
  <c r="Z14" i="19"/>
  <c r="Z14" i="18"/>
  <c r="Z14" i="17"/>
  <c r="Z14" i="16"/>
  <c r="Z14" i="15"/>
  <c r="I45" i="15"/>
  <c r="H46" i="14"/>
  <c r="P46" i="14"/>
  <c r="X46" i="14"/>
  <c r="Z46" i="14" s="1"/>
  <c r="Z27" i="14"/>
  <c r="Y46" i="9"/>
  <c r="Z38" i="23"/>
  <c r="Z38" i="22"/>
  <c r="Z38" i="20"/>
  <c r="Z38" i="15"/>
  <c r="C46" i="12"/>
  <c r="K46" i="12"/>
  <c r="S46" i="12"/>
  <c r="AA46" i="12"/>
  <c r="R46" i="12"/>
  <c r="J46" i="9"/>
  <c r="D46" i="12"/>
  <c r="L46" i="12"/>
  <c r="T46" i="12"/>
  <c r="D45" i="15"/>
  <c r="D46" i="15" s="1"/>
  <c r="L45" i="15"/>
  <c r="L46" i="15" s="1"/>
  <c r="C46" i="14"/>
  <c r="K46" i="14"/>
  <c r="S46" i="14"/>
  <c r="AA46" i="14"/>
  <c r="M46" i="12"/>
  <c r="C46" i="11"/>
  <c r="K46" i="11"/>
  <c r="S46" i="11"/>
  <c r="T46" i="10"/>
  <c r="Z14" i="13"/>
  <c r="X46" i="9"/>
  <c r="Z46" i="9" s="1"/>
  <c r="X45" i="9"/>
  <c r="Z45" i="9" s="1"/>
  <c r="Z38" i="9"/>
  <c r="J46" i="6"/>
  <c r="R46" i="6"/>
  <c r="I46" i="3"/>
  <c r="Z45" i="3"/>
  <c r="Z27" i="9"/>
  <c r="X46" i="8"/>
  <c r="Z46" i="8" s="1"/>
  <c r="Z27" i="8"/>
  <c r="Y46" i="3"/>
  <c r="Z38" i="13"/>
  <c r="Z38" i="12"/>
  <c r="Z38" i="11"/>
  <c r="Z38" i="10"/>
  <c r="X46" i="5"/>
  <c r="Z46" i="5" s="1"/>
  <c r="H46" i="3"/>
  <c r="P46" i="3"/>
  <c r="X46" i="3"/>
  <c r="Z46" i="3" s="1"/>
  <c r="Z27" i="3"/>
  <c r="X46" i="2"/>
  <c r="Z46" i="2" s="1"/>
  <c r="Z27" i="2"/>
  <c r="F46" i="6"/>
  <c r="N46" i="6"/>
  <c r="V46" i="6"/>
  <c r="P46" i="4"/>
  <c r="C46" i="8"/>
  <c r="K46" i="8"/>
  <c r="S46" i="8"/>
  <c r="E46" i="8"/>
  <c r="X46" i="7"/>
  <c r="Z46" i="7" s="1"/>
  <c r="Z27" i="7"/>
  <c r="AA46" i="2"/>
  <c r="J46" i="2"/>
  <c r="R46" i="2"/>
  <c r="D46" i="8"/>
  <c r="L46" i="8"/>
  <c r="T46" i="8"/>
  <c r="M46" i="8"/>
  <c r="X46" i="6"/>
  <c r="Z46" i="6" s="1"/>
  <c r="Z27" i="6"/>
  <c r="G46" i="5"/>
  <c r="O46" i="5"/>
  <c r="W46" i="5"/>
  <c r="C46" i="3"/>
  <c r="K46" i="3"/>
  <c r="S46" i="3"/>
  <c r="AA46" i="3"/>
  <c r="R46" i="3"/>
  <c r="C46" i="2"/>
  <c r="K46" i="2"/>
  <c r="S46" i="2"/>
  <c r="U46" i="8"/>
  <c r="I46" i="6"/>
  <c r="Q46" i="6"/>
  <c r="Y46" i="6"/>
  <c r="Z45" i="6"/>
  <c r="H46" i="5"/>
  <c r="Y46" i="4"/>
  <c r="D46" i="3"/>
  <c r="L46" i="3"/>
  <c r="D46" i="2"/>
  <c r="L46" i="2"/>
  <c r="T46" i="2"/>
  <c r="I46" i="2"/>
  <c r="Z45" i="2"/>
  <c r="Z27" i="5"/>
  <c r="Z27" i="4"/>
  <c r="Z38" i="8"/>
  <c r="Z38" i="7"/>
  <c r="Z38" i="6"/>
  <c r="Z38" i="5"/>
  <c r="Z38" i="4"/>
  <c r="Z38" i="3"/>
  <c r="Z38" i="2"/>
  <c r="Z14" i="8"/>
  <c r="Z14" i="7"/>
  <c r="Z14" i="2"/>
  <c r="X46" i="12" l="1"/>
  <c r="Z46" i="12" s="1"/>
  <c r="Z27" i="12"/>
  <c r="Z45" i="119"/>
  <c r="X46" i="119"/>
  <c r="Z46" i="119" s="1"/>
  <c r="X46" i="10"/>
  <c r="Z46" i="10" s="1"/>
  <c r="Z27" i="10"/>
  <c r="C46" i="31"/>
  <c r="Z46" i="51"/>
  <c r="C46" i="37"/>
  <c r="Y46" i="65"/>
  <c r="X46" i="129"/>
  <c r="Z46" i="129" s="1"/>
  <c r="X46" i="135"/>
  <c r="Z46" i="135" s="1"/>
  <c r="X46" i="128"/>
  <c r="Z46" i="128" s="1"/>
  <c r="Z46" i="147"/>
  <c r="R46" i="14"/>
  <c r="K46" i="31"/>
  <c r="Y46" i="59"/>
  <c r="P46" i="140"/>
  <c r="N46" i="146"/>
  <c r="Z46" i="100"/>
  <c r="M46" i="167"/>
  <c r="J46" i="227"/>
  <c r="D46" i="249"/>
  <c r="Z46" i="225"/>
  <c r="Z46" i="72"/>
  <c r="Z45" i="140"/>
  <c r="X46" i="130"/>
  <c r="Z46" i="130" s="1"/>
  <c r="Z27" i="140"/>
  <c r="X46" i="160"/>
  <c r="Z27" i="212"/>
  <c r="X46" i="191"/>
  <c r="Z46" i="191" s="1"/>
  <c r="Z46" i="242"/>
  <c r="AA46" i="30"/>
  <c r="D46" i="98"/>
  <c r="S46" i="118"/>
  <c r="V46" i="95"/>
  <c r="J46" i="142"/>
  <c r="AA46" i="153"/>
  <c r="X46" i="198"/>
  <c r="Z46" i="198" s="1"/>
  <c r="F46" i="87"/>
  <c r="X46" i="84"/>
  <c r="X46" i="76"/>
  <c r="Z46" i="76" s="1"/>
  <c r="X46" i="149"/>
  <c r="Z46" i="149" s="1"/>
  <c r="Z46" i="218"/>
  <c r="Z46" i="229"/>
  <c r="X46" i="255"/>
  <c r="Z46" i="255" s="1"/>
  <c r="G46" i="3"/>
  <c r="O46" i="10"/>
  <c r="U46" i="32"/>
  <c r="V46" i="28"/>
  <c r="N46" i="72"/>
  <c r="P46" i="73"/>
  <c r="X46" i="39"/>
  <c r="Z46" i="39" s="1"/>
  <c r="K46" i="118"/>
  <c r="N46" i="95"/>
  <c r="V46" i="130"/>
  <c r="Z27" i="223"/>
  <c r="X46" i="223"/>
  <c r="Z46" i="223" s="1"/>
  <c r="V46" i="227"/>
  <c r="Z46" i="40"/>
  <c r="X46" i="184"/>
  <c r="Z46" i="184" s="1"/>
  <c r="Z46" i="204"/>
  <c r="X46" i="24"/>
  <c r="Z46" i="24" s="1"/>
  <c r="Z27" i="97"/>
  <c r="Z46" i="132"/>
  <c r="X46" i="158"/>
  <c r="Z46" i="158" s="1"/>
  <c r="X46" i="154"/>
  <c r="Z46" i="154" s="1"/>
  <c r="Z27" i="224"/>
  <c r="X46" i="227"/>
  <c r="Z46" i="227" s="1"/>
  <c r="Z27" i="225"/>
  <c r="G46" i="10"/>
  <c r="M46" i="32"/>
  <c r="R46" i="32"/>
  <c r="N46" i="28"/>
  <c r="S46" i="40"/>
  <c r="S46" i="37"/>
  <c r="C46" i="118"/>
  <c r="F46" i="95"/>
  <c r="K46" i="100"/>
  <c r="N46" i="130"/>
  <c r="N46" i="99"/>
  <c r="F46" i="128"/>
  <c r="E46" i="191"/>
  <c r="R46" i="221"/>
  <c r="X46" i="142"/>
  <c r="Z46" i="142" s="1"/>
  <c r="N46" i="227"/>
  <c r="Z46" i="60"/>
  <c r="Z27" i="98"/>
  <c r="X46" i="166"/>
  <c r="Z46" i="166" s="1"/>
  <c r="X46" i="206"/>
  <c r="Z46" i="206" s="1"/>
  <c r="Z27" i="235"/>
  <c r="E46" i="32"/>
  <c r="J46" i="32"/>
  <c r="K46" i="40"/>
  <c r="E46" i="34"/>
  <c r="O46" i="40"/>
  <c r="C46" i="100"/>
  <c r="J46" i="100"/>
  <c r="F46" i="130"/>
  <c r="F46" i="99"/>
  <c r="F46" i="227"/>
  <c r="Z45" i="221"/>
  <c r="X46" i="221"/>
  <c r="Z46" i="221" s="1"/>
  <c r="Z45" i="40"/>
  <c r="Z46" i="64"/>
  <c r="X46" i="26"/>
  <c r="Z46" i="59"/>
  <c r="Z27" i="147"/>
  <c r="Z46" i="148"/>
  <c r="Z46" i="214"/>
  <c r="Z46" i="238"/>
  <c r="X46" i="11"/>
  <c r="Z46" i="11" s="1"/>
  <c r="Z27" i="11"/>
  <c r="P46" i="40"/>
  <c r="AA46" i="26"/>
  <c r="F46" i="31"/>
  <c r="G46" i="75"/>
  <c r="V46" i="146"/>
  <c r="Y46" i="220"/>
  <c r="Z46" i="220" s="1"/>
  <c r="Z46" i="66"/>
  <c r="Z46" i="63"/>
  <c r="X46" i="126"/>
  <c r="Z46" i="126" s="1"/>
  <c r="Z27" i="126"/>
  <c r="Z46" i="175"/>
  <c r="X46" i="193"/>
  <c r="Z46" i="193" s="1"/>
  <c r="Z27" i="193"/>
  <c r="Z46" i="177"/>
  <c r="Z46" i="199"/>
  <c r="X46" i="41"/>
  <c r="Z46" i="41" s="1"/>
  <c r="Z27" i="41"/>
  <c r="Z46" i="160"/>
  <c r="X46" i="163"/>
  <c r="Z46" i="163" s="1"/>
  <c r="X46" i="87"/>
  <c r="Z46" i="87" s="1"/>
  <c r="Z27" i="87"/>
  <c r="X46" i="165"/>
  <c r="Z46" i="165" s="1"/>
  <c r="Z27" i="165"/>
  <c r="X46" i="22"/>
  <c r="Z46" i="22" s="1"/>
  <c r="Z27" i="22"/>
  <c r="Z46" i="28"/>
  <c r="X46" i="34"/>
  <c r="Z46" i="34" s="1"/>
  <c r="Z27" i="34"/>
  <c r="X46" i="122"/>
  <c r="Z46" i="122" s="1"/>
  <c r="X46" i="124"/>
  <c r="Z46" i="124" s="1"/>
  <c r="Z46" i="145"/>
  <c r="X46" i="157"/>
  <c r="Z46" i="157" s="1"/>
  <c r="Z46" i="20"/>
  <c r="X46" i="35"/>
  <c r="Z46" i="35" s="1"/>
  <c r="Z27" i="35"/>
  <c r="Z46" i="71"/>
  <c r="R46" i="72"/>
  <c r="Z46" i="103"/>
  <c r="Z46" i="171"/>
  <c r="Z46" i="26"/>
  <c r="X46" i="36"/>
  <c r="Z46" i="36" s="1"/>
  <c r="Z27" i="36"/>
  <c r="Z46" i="67"/>
  <c r="Z27" i="71"/>
  <c r="Z46" i="84"/>
  <c r="Z46" i="109"/>
  <c r="X46" i="162"/>
  <c r="Z46" i="162" s="1"/>
  <c r="X46" i="164"/>
  <c r="Z46" i="164" s="1"/>
  <c r="Z27" i="164"/>
  <c r="X46" i="155"/>
  <c r="Z46" i="155" s="1"/>
  <c r="Z27" i="187"/>
  <c r="Z46" i="188"/>
  <c r="Z27" i="219"/>
  <c r="X46" i="37"/>
  <c r="Z46" i="37" s="1"/>
  <c r="Z27" i="37"/>
  <c r="Z46" i="49"/>
  <c r="Z27" i="61"/>
  <c r="X46" i="61"/>
  <c r="Z46" i="61" s="1"/>
  <c r="Z46" i="65"/>
  <c r="Z46" i="70"/>
  <c r="X46" i="101"/>
  <c r="Z46" i="101" s="1"/>
  <c r="Z27" i="101"/>
  <c r="X46" i="120"/>
  <c r="Z46" i="120" s="1"/>
  <c r="Z46" i="146"/>
  <c r="X46" i="156"/>
  <c r="Z46" i="156" s="1"/>
  <c r="Z46" i="187"/>
  <c r="Z46" i="219"/>
  <c r="Z46" i="4"/>
  <c r="X46" i="23"/>
  <c r="Z46" i="23" s="1"/>
  <c r="Z27" i="23"/>
  <c r="X46" i="21"/>
  <c r="Z46" i="21" s="1"/>
  <c r="Z27" i="21"/>
  <c r="Z46" i="18"/>
  <c r="X46" i="38"/>
  <c r="Z46" i="38" s="1"/>
  <c r="Z27" i="38"/>
  <c r="X46" i="48"/>
  <c r="Z46" i="48" s="1"/>
  <c r="X46" i="102"/>
  <c r="Z46" i="102" s="1"/>
  <c r="Z27" i="102"/>
  <c r="X46" i="115"/>
  <c r="Z46" i="115" s="1"/>
  <c r="Z27" i="115"/>
  <c r="X46" i="121"/>
  <c r="Z46" i="121" s="1"/>
  <c r="Z27" i="127"/>
  <c r="X46" i="123"/>
  <c r="Z46" i="123" s="1"/>
  <c r="X46" i="125"/>
  <c r="Z46" i="125" s="1"/>
  <c r="X46" i="141"/>
  <c r="Z46" i="141" s="1"/>
  <c r="Z27" i="141"/>
  <c r="Z46" i="143"/>
  <c r="X46" i="159"/>
  <c r="Z46" i="159" s="1"/>
  <c r="X46" i="192"/>
  <c r="Z46" i="192" s="1"/>
  <c r="Z27" i="192"/>
  <c r="Z46" i="209"/>
</calcChain>
</file>

<file path=xl/sharedStrings.xml><?xml version="1.0" encoding="utf-8"?>
<sst xmlns="http://schemas.openxmlformats.org/spreadsheetml/2006/main" count="33282" uniqueCount="335">
  <si>
    <t>Eastern Cape: Buffalo City (BUF)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</si>
  <si>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</si>
  <si>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</si>
  <si>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</si>
  <si>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</si>
  <si>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</si>
  <si>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</si>
  <si>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</si>
  <si>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</si>
  <si>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</si>
  <si>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</si>
  <si>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</si>
  <si>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</si>
  <si>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</si>
  <si>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</si>
  <si>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</si>
  <si>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</si>
  <si>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</si>
  <si>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</si>
  <si>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</si>
  <si>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</si>
  <si>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</si>
  <si>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</si>
  <si>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</si>
  <si>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</si>
  <si>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</si>
  <si>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</si>
  <si>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</si>
  <si>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</si>
  <si>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</si>
  <si>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</si>
  <si>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</si>
  <si>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</si>
  <si>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</si>
  <si>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</si>
  <si>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</si>
  <si>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</si>
  <si>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</si>
  <si>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</si>
  <si>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</si>
  <si>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</si>
  <si>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</si>
  <si>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</si>
  <si>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</si>
  <si>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</si>
  <si>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</si>
  <si>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</si>
  <si>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</si>
  <si>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</si>
  <si>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</si>
  <si>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</si>
  <si>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</si>
  <si>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</si>
  <si>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</si>
  <si>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</si>
  <si>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</si>
  <si>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</si>
  <si>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</si>
  <si>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</si>
  <si>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</si>
  <si>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</si>
  <si>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</si>
  <si>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</si>
  <si>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</si>
  <si>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</si>
  <si>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</si>
  <si>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</si>
  <si>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</si>
  <si>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</si>
  <si>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</si>
  <si>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</si>
  <si>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</si>
  <si>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</si>
  <si>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</si>
  <si>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</si>
  <si>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</si>
  <si>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</si>
  <si>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</si>
  <si>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3rd Quarter ended 31 March 2026 (Figures Finalised as at 2026/05/05)</t>
  </si>
  <si>
    <t>Eastern Cape: Dr Beyers Naude (EC101) - Table C6 Quarterly Budget Statement - Financial Position ( Waste water management                             ) for 3rd Quarter ended 31 March 2026 (Figures Finalised as at 2026/05/05)</t>
  </si>
  <si>
    <t>Eastern Cape: Blue Crane Route (EC102) - Table C6 Quarterly Budget Statement - Financial Position ( Waste water management                             ) for 3rd Quarter ended 31 March 2026 (Figures Finalised as at 2026/05/05)</t>
  </si>
  <si>
    <t>Eastern Cape: Makana (EC104) - Table C6 Quarterly Budget Statement - Financial Position ( Waste water management                             ) for 3rd Quarter ended 31 March 2026 (Figures Finalised as at 2026/05/05)</t>
  </si>
  <si>
    <t>Eastern Cape: Ndlambe (EC105) - Table C6 Quarterly Budget Statement - Financial Position ( Waste water management                             ) for 3rd Quarter ended 31 March 2026 (Figures Finalised as at 2026/05/05)</t>
  </si>
  <si>
    <t>Eastern Cape: Sundays River Valley (EC106) - Table C6 Quarterly Budget Statement - Financial Position ( Waste water management                             ) for 3rd Quarter ended 31 March 2026 (Figures Finalised as at 2026/05/05)</t>
  </si>
  <si>
    <t>Eastern Cape: Kouga (EC108) - Table C6 Quarterly Budget Statement - Financial Position ( Waste water management                             ) for 3rd Quarter ended 31 March 2026 (Figures Finalised as at 2026/05/05)</t>
  </si>
  <si>
    <t>Eastern Cape: Kou-Kamma (EC109) - Table C6 Quarterly Budget Statement - Financial Position ( Waste water management                             ) for 3rd Quarter ended 31 March 2026 (Figures Finalised as at 2026/05/05)</t>
  </si>
  <si>
    <t>Eastern Cape: Sarah Baartman (DC10) - Table C6 Quarterly Budget Statement - Financial Position ( Waste water management                             ) for 3rd Quarter ended 31 March 2026 (Figures Finalised as at 2026/05/05)</t>
  </si>
  <si>
    <t>Eastern Cape: Mbhashe (EC121) - Table C6 Quarterly Budget Statement - Financial Position ( Waste water management                             ) for 3rd Quarter ended 31 March 2026 (Figures Finalised as at 2026/05/05)</t>
  </si>
  <si>
    <t>Eastern Cape: Mnquma (EC122) - Table C6 Quarterly Budget Statement - Financial Position ( Waste water management                             ) for 3rd Quarter ended 31 March 2026 (Figures Finalised as at 2026/05/05)</t>
  </si>
  <si>
    <t>Eastern Cape: Great Kei (EC123) - Table C6 Quarterly Budget Statement - Financial Position ( Waste water management                             ) for 3rd Quarter ended 31 March 2026 (Figures Finalised as at 2026/05/05)</t>
  </si>
  <si>
    <t>Eastern Cape: Amahlathi (EC124) - Table C6 Quarterly Budget Statement - Financial Position ( Waste water management                             ) for 3rd Quarter ended 31 March 2026 (Figures Finalised as at 2026/05/05)</t>
  </si>
  <si>
    <t>Eastern Cape: Ngqushwa (EC126) - Table C6 Quarterly Budget Statement - Financial Position ( Waste water management                             ) for 3rd Quarter ended 31 March 2026 (Figures Finalised as at 2026/05/05)</t>
  </si>
  <si>
    <t>Eastern Cape: Raymond Mhlaba (EC129) - Table C6 Quarterly Budget Statement - Financial Position ( Waste water management                             ) for 3rd Quarter ended 31 March 2026 (Figures Finalised as at 2026/05/05)</t>
  </si>
  <si>
    <t>Eastern Cape: Amathole (DC12) - Table C6 Quarterly Budget Statement - Financial Position ( Waste water management                             ) for 3rd Quarter ended 31 March 2026 (Figures Finalised as at 2026/05/05)</t>
  </si>
  <si>
    <t>Eastern Cape: Inxuba Yethemba (EC131) - Table C6 Quarterly Budget Statement - Financial Position ( Waste water management                             ) for 3rd Quarter ended 31 March 2026 (Figures Finalised as at 2026/05/05)</t>
  </si>
  <si>
    <t>Eastern Cape: Vuyisile Mini (EC135) - Table C6 Quarterly Budget Statement - Financial Position ( Waste water management                             ) for 3rd Quarter ended 31 March 2026 (Figures Finalised as at 2026/05/05)</t>
  </si>
  <si>
    <t>Eastern Cape: Emalahleni (EC) (EC136) - Table C6 Quarterly Budget Statement - Financial Position ( Waste water management                             ) for 3rd Quarter ended 31 March 2026 (Figures Finalised as at 2026/05/05)</t>
  </si>
  <si>
    <t>Eastern Cape: Dr. A.B. Xuma (EC137) - Table C6 Quarterly Budget Statement - Financial Position ( Waste water management                             ) for 3rd Quarter ended 31 March 2026 (Figures Finalised as at 2026/05/05)</t>
  </si>
  <si>
    <t>Eastern Cape: Sakhisizwe (EC138) - Table C6 Quarterly Budget Statement - Financial Position ( Waste water management                             ) for 3rd Quarter ended 31 March 2026 (Figures Finalised as at 2026/05/05)</t>
  </si>
  <si>
    <t>Eastern Cape: Enoch Mgijima (EC139) - Table C6 Quarterly Budget Statement - Financial Position ( Waste water management                             ) for 3rd Quarter ended 31 March 2026 (Figures Finalised as at 2026/05/05)</t>
  </si>
  <si>
    <t>Eastern Cape: Chris Hani (DC13) - Table C6 Quarterly Budget Statement - Financial Position ( Waste water management                             ) for 3rd Quarter ended 31 March 2026 (Figures Finalised as at 2026/05/05)</t>
  </si>
  <si>
    <t>Eastern Cape: Elundini (EC141) - Table C6 Quarterly Budget Statement - Financial Position ( Waste water management                             ) for 3rd Quarter ended 31 March 2026 (Figures Finalised as at 2026/05/05)</t>
  </si>
  <si>
    <t>Eastern Cape: Senqu (EC142) - Table C6 Quarterly Budget Statement - Financial Position ( Waste water management                             ) for 3rd Quarter ended 31 March 2026 (Figures Finalised as at 2026/05/05)</t>
  </si>
  <si>
    <t>Eastern Cape: Walter Sisulu (EC145) - Table C6 Quarterly Budget Statement - Financial Position ( Waste water management                             ) for 3rd Quarter ended 31 March 2026 (Figures Finalised as at 2026/05/05)</t>
  </si>
  <si>
    <t>Eastern Cape: Joe Gqabi (DC14) - Table C6 Quarterly Budget Statement - Financial Position ( Waste water management                             ) for 3rd Quarter ended 31 March 2026 (Figures Finalised as at 2026/05/05)</t>
  </si>
  <si>
    <t>Eastern Cape: Ngquza Hills (EC153) - Table C6 Quarterly Budget Statement - Financial Position ( Waste water management                             ) for 3rd Quarter ended 31 March 2026 (Figures Finalised as at 2026/05/05)</t>
  </si>
  <si>
    <t>Eastern Cape: Port St Johns (EC154) - Table C6 Quarterly Budget Statement - Financial Position ( Waste water management                             ) for 3rd Quarter ended 31 March 2026 (Figures Finalised as at 2026/05/05)</t>
  </si>
  <si>
    <t>Eastern Cape: Nyandeni (EC155) - Table C6 Quarterly Budget Statement - Financial Position ( Waste water management                             ) for 3rd Quarter ended 31 March 2026 (Figures Finalised as at 2026/05/05)</t>
  </si>
  <si>
    <t>Eastern Cape: Kumkani Mhlontlo (EC156) - Table C6 Quarterly Budget Statement - Financial Position ( Waste water management                             ) for 3rd Quarter ended 31 March 2026 (Figures Finalised as at 2026/05/05)</t>
  </si>
  <si>
    <t>Eastern Cape: King Sabata Dalindyebo (EC157) - Table C6 Quarterly Budget Statement - Financial Position ( Waste water management                             ) for 3rd Quarter ended 31 March 2026 (Figures Finalised as at 2026/05/05)</t>
  </si>
  <si>
    <t>Eastern Cape: O R Tambo (DC15) - Table C6 Quarterly Budget Statement - Financial Position ( Waste water management                             ) for 3rd Quarter ended 31 March 2026 (Figures Finalised as at 2026/05/05)</t>
  </si>
  <si>
    <t>Eastern Cape: Matatiele (EC441) - Table C6 Quarterly Budget Statement - Financial Position ( Waste water management                             ) for 3rd Quarter ended 31 March 2026 (Figures Finalised as at 2026/05/05)</t>
  </si>
  <si>
    <t>Eastern Cape: Umzimvubu (EC442) - Table C6 Quarterly Budget Statement - Financial Position ( Waste water management                             ) for 3rd Quarter ended 31 March 2026 (Figures Finalised as at 2026/05/05)</t>
  </si>
  <si>
    <t>Eastern Cape: Winnie Madikizela-Mandela (EC443) - Table C6 Quarterly Budget Statement - Financial Position ( Waste water management                             ) for 3rd Quarter ended 31 March 2026 (Figures Finalised as at 2026/05/05)</t>
  </si>
  <si>
    <t>Eastern Cape: Ntabankulu (EC444) - Table C6 Quarterly Budget Statement - Financial Position ( Waste water management                             ) for 3rd Quarter ended 31 March 2026 (Figures Finalised as at 2026/05/05)</t>
  </si>
  <si>
    <t>Eastern Cape: Alfred Nzo (DC44) - Table C6 Quarterly Budget Statement - Financial Position ( Waste water management                             ) for 3rd Quarter ended 31 March 2026 (Figures Finalised as at 2026/05/05)</t>
  </si>
  <si>
    <t>Free State: Mangaung (MAN) - Table C6 Quarterly Budget Statement - Financial Position ( Waste water management                             ) for 3rd Quarter ended 31 March 2026 (Figures Finalised as at 2026/05/05)</t>
  </si>
  <si>
    <t>Free State: Letsemeng (FS161) - Table C6 Quarterly Budget Statement - Financial Position ( Waste water management                             ) for 3rd Quarter ended 31 March 2026 (Figures Finalised as at 2026/05/05)</t>
  </si>
  <si>
    <t>Free State: Kopanong (FS162) - Table C6 Quarterly Budget Statement - Financial Position ( Waste water management                             ) for 3rd Quarter ended 31 March 2026 (Figures Finalised as at 2026/05/05)</t>
  </si>
  <si>
    <t>Free State: Mohokare (FS163) - Table C6 Quarterly Budget Statement - Financial Position ( Waste water management                             ) for 3rd Quarter ended 31 March 2026 (Figures Finalised as at 2026/05/05)</t>
  </si>
  <si>
    <t>Free State: Xhariep (DC16) - Table C6 Quarterly Budget Statement - Financial Position ( Waste water management                             ) for 3rd Quarter ended 31 March 2026 (Figures Finalised as at 2026/05/05)</t>
  </si>
  <si>
    <t>Free State: Masilonyana (FS181) - Table C6 Quarterly Budget Statement - Financial Position ( Waste water management                             ) for 3rd Quarter ended 31 March 2026 (Figures Finalised as at 2026/05/05)</t>
  </si>
  <si>
    <t>Free State: Tokologo (FS182) - Table C6 Quarterly Budget Statement - Financial Position ( Waste water management                             ) for 3rd Quarter ended 31 March 2026 (Figures Finalised as at 2026/05/05)</t>
  </si>
  <si>
    <t>Free State: Tswelopele (FS183) - Table C6 Quarterly Budget Statement - Financial Position ( Waste water management                             ) for 3rd Quarter ended 31 March 2026 (Figures Finalised as at 2026/05/05)</t>
  </si>
  <si>
    <t>Free State: Matjhabeng (FS184) - Table C6 Quarterly Budget Statement - Financial Position ( Waste water management                             ) for 3rd Quarter ended 31 March 2026 (Figures Finalised as at 2026/05/05)</t>
  </si>
  <si>
    <t>Free State: Nala (FS185) - Table C6 Quarterly Budget Statement - Financial Position ( Waste water management                             ) for 3rd Quarter ended 31 March 2026 (Figures Finalised as at 2026/05/05)</t>
  </si>
  <si>
    <t>Free State: Lejweleputswa (DC18) - Table C6 Quarterly Budget Statement - Financial Position ( Waste water management                             ) for 3rd Quarter ended 31 March 2026 (Figures Finalised as at 2026/05/05)</t>
  </si>
  <si>
    <t>Free State: Setsoto (FS191) - Table C6 Quarterly Budget Statement - Financial Position ( Waste water management                             ) for 3rd Quarter ended 31 March 2026 (Figures Finalised as at 2026/05/05)</t>
  </si>
  <si>
    <t>Free State: Dihlabeng (FS192) - Table C6 Quarterly Budget Statement - Financial Position ( Waste water management                             ) for 3rd Quarter ended 31 March 2026 (Figures Finalised as at 2026/05/05)</t>
  </si>
  <si>
    <t>Free State: Nketoana (FS193) - Table C6 Quarterly Budget Statement - Financial Position ( Waste water management                             ) for 3rd Quarter ended 31 March 2026 (Figures Finalised as at 2026/05/05)</t>
  </si>
  <si>
    <t>Free State: Maluti-a-Phofung (FS194) - Table C6 Quarterly Budget Statement - Financial Position ( Waste water management                             ) for 3rd Quarter ended 31 March 2026 (Figures Finalised as at 2026/05/05)</t>
  </si>
  <si>
    <t>Free State: Phumelela (FS195) - Table C6 Quarterly Budget Statement - Financial Position ( Waste water management                             ) for 3rd Quarter ended 31 March 2026 (Figures Finalised as at 2026/05/05)</t>
  </si>
  <si>
    <t>Free State: Mantsopa (FS196) - Table C6 Quarterly Budget Statement - Financial Position ( Waste water management                             ) for 3rd Quarter ended 31 March 2026 (Figures Finalised as at 2026/05/05)</t>
  </si>
  <si>
    <t>Free State: Thabo Mofutsanyana (DC19) - Table C6 Quarterly Budget Statement - Financial Position ( Waste water management                             ) for 3rd Quarter ended 31 March 2026 (Figures Finalised as at 2026/05/05)</t>
  </si>
  <si>
    <t>Free State: Moqhaka (FS201) - Table C6 Quarterly Budget Statement - Financial Position ( Waste water management                             ) for 3rd Quarter ended 31 March 2026 (Figures Finalised as at 2026/05/05)</t>
  </si>
  <si>
    <t>Free State: Ngwathe (FS203) - Table C6 Quarterly Budget Statement - Financial Position ( Waste water management                             ) for 3rd Quarter ended 31 March 2026 (Figures Finalised as at 2026/05/05)</t>
  </si>
  <si>
    <t>Free State: Metsimaholo (FS204) - Table C6 Quarterly Budget Statement - Financial Position ( Waste water management                             ) for 3rd Quarter ended 31 March 2026 (Figures Finalised as at 2026/05/05)</t>
  </si>
  <si>
    <t>Free State: Mafube (FS205) - Table C6 Quarterly Budget Statement - Financial Position ( Waste water management                             ) for 3rd Quarter ended 31 March 2026 (Figures Finalised as at 2026/05/05)</t>
  </si>
  <si>
    <t>Free State: Fezile Dabi (DC20) - Table C6 Quarterly Budget Statement - Financial Position ( Waste water management                             ) for 3rd Quarter ended 31 March 2026 (Figures Finalised as at 2026/05/05)</t>
  </si>
  <si>
    <t>Gauteng: City of Ekurhuleni (EKU) - Table C6 Quarterly Budget Statement - Financial Position ( Waste water management                             ) for 3rd Quarter ended 31 March 2026 (Figures Finalised as at 2026/05/05)</t>
  </si>
  <si>
    <t>Gauteng: City of Johannesburg (JHB) - Table C6 Quarterly Budget Statement - Financial Position ( Waste water management                             ) for 3rd Quarter ended 31 March 2026 (Figures Finalised as at 2026/05/05)</t>
  </si>
  <si>
    <t>Gauteng: City of Tshwane (TSH) - Table C6 Quarterly Budget Statement - Financial Position ( Waste water management                             ) for 3rd Quarter ended 31 March 2026 (Figures Finalised as at 2026/05/05)</t>
  </si>
  <si>
    <t>Gauteng: Emfuleni (GT421) - Table C6 Quarterly Budget Statement - Financial Position ( Waste water management                             ) for 3rd Quarter ended 31 March 2026 (Figures Finalised as at 2026/05/05)</t>
  </si>
  <si>
    <t>Gauteng: Midvaal (GT422) - Table C6 Quarterly Budget Statement - Financial Position ( Waste water management                             ) for 3rd Quarter ended 31 March 2026 (Figures Finalised as at 2026/05/05)</t>
  </si>
  <si>
    <t>Gauteng: Lesedi (GT423) - Table C6 Quarterly Budget Statement - Financial Position ( Waste water management                             ) for 3rd Quarter ended 31 March 2026 (Figures Finalised as at 2026/05/05)</t>
  </si>
  <si>
    <t>Gauteng: Sedibeng (DC42) - Table C6 Quarterly Budget Statement - Financial Position ( Waste water management                             ) for 3rd Quarter ended 31 March 2026 (Figures Finalised as at 2026/05/05)</t>
  </si>
  <si>
    <t>Gauteng: Mogale City (GT481) - Table C6 Quarterly Budget Statement - Financial Position ( Waste water management                             ) for 3rd Quarter ended 31 March 2026 (Figures Finalised as at 2026/05/05)</t>
  </si>
  <si>
    <t>Gauteng: Merafong City (GT484) - Table C6 Quarterly Budget Statement - Financial Position ( Waste water management                             ) for 3rd Quarter ended 31 March 2026 (Figures Finalised as at 2026/05/05)</t>
  </si>
  <si>
    <t>Gauteng: Rand West City (GT485) - Table C6 Quarterly Budget Statement - Financial Position ( Waste water management                             ) for 3rd Quarter ended 31 March 2026 (Figures Finalised as at 2026/05/05)</t>
  </si>
  <si>
    <t>Gauteng: West Rand (DC48) - Table C6 Quarterly Budget Statement - Financial Position ( Waste water management                             ) for 3rd Quarter ended 31 March 2026 (Figures Finalised as at 2026/05/05)</t>
  </si>
  <si>
    <t>Kwazulu-Natal: eThekwini (ETH) - Table C6 Quarterly Budget Statement - Financial Position ( Waste water management                             ) for 3rd Quarter ended 31 March 2026 (Figures Finalised as at 2026/05/05)</t>
  </si>
  <si>
    <t>Kwazulu-Natal: Umdoni (KZN212) - Table C6 Quarterly Budget Statement - Financial Position ( Waste water management                             ) for 3rd Quarter ended 31 March 2026 (Figures Finalised as at 2026/05/05)</t>
  </si>
  <si>
    <t>Kwazulu-Natal: Umzumbe (KZN213) - Table C6 Quarterly Budget Statement - Financial Position ( Waste water management                             ) for 3rd Quarter ended 31 March 2026 (Figures Finalised as at 2026/05/05)</t>
  </si>
  <si>
    <t>Kwazulu-Natal: uMuziwabantu (KZN214) - Table C6 Quarterly Budget Statement - Financial Position ( Waste water management                             ) for 3rd Quarter ended 31 March 2026 (Figures Finalised as at 2026/05/05)</t>
  </si>
  <si>
    <t>Kwazulu-Natal: Ray Nkonyeni (KZN216) - Table C6 Quarterly Budget Statement - Financial Position ( Waste water management                             ) for 3rd Quarter ended 31 March 2026 (Figures Finalised as at 2026/05/05)</t>
  </si>
  <si>
    <t>Kwazulu-Natal: Ugu (DC21) - Table C6 Quarterly Budget Statement - Financial Position ( Waste water management                             ) for 3rd Quarter ended 31 March 2026 (Figures Finalised as at 2026/05/05)</t>
  </si>
  <si>
    <t>Kwazulu-Natal: uMshwathi (KZN221) - Table C6 Quarterly Budget Statement - Financial Position ( Waste water management                             ) for 3rd Quarter ended 31 March 2026 (Figures Finalised as at 2026/05/05)</t>
  </si>
  <si>
    <t>Kwazulu-Natal: uMngeni (KZN222) - Table C6 Quarterly Budget Statement - Financial Position ( Waste water management                             ) for 3rd Quarter ended 31 March 2026 (Figures Finalised as at 2026/05/05)</t>
  </si>
  <si>
    <t>Kwazulu-Natal: Mpofana (KZN223) - Table C6 Quarterly Budget Statement - Financial Position ( Waste water management                             ) for 3rd Quarter ended 31 March 2026 (Figures Finalised as at 2026/05/05)</t>
  </si>
  <si>
    <t>Kwazulu-Natal: Impendle (KZN224) - Table C6 Quarterly Budget Statement - Financial Position ( Waste water management                             ) for 3rd Quarter ended 31 March 2026 (Figures Finalised as at 2026/05/05)</t>
  </si>
  <si>
    <t>Kwazulu-Natal: Msunduzi (KZN225) - Table C6 Quarterly Budget Statement - Financial Position ( Waste water management                             ) for 3rd Quarter ended 31 March 2026 (Figures Finalised as at 2026/05/05)</t>
  </si>
  <si>
    <t>Kwazulu-Natal: Mkhambathini (KZN226) - Table C6 Quarterly Budget Statement - Financial Position ( Waste water management                             ) for 3rd Quarter ended 31 March 2026 (Figures Finalised as at 2026/05/05)</t>
  </si>
  <si>
    <t>Kwazulu-Natal: Richmond (KZN227) - Table C6 Quarterly Budget Statement - Financial Position ( Waste water management                             ) for 3rd Quarter ended 31 March 2026 (Figures Finalised as at 2026/05/05)</t>
  </si>
  <si>
    <t>Kwazulu-Natal: uMgungundlovu (DC22) - Table C6 Quarterly Budget Statement - Financial Position ( Waste water management                             ) for 3rd Quarter ended 31 March 2026 (Figures Finalised as at 2026/05/05)</t>
  </si>
  <si>
    <t>Kwazulu-Natal: Okhahlamba (KZN235) - Table C6 Quarterly Budget Statement - Financial Position ( Waste water management                             ) for 3rd Quarter ended 31 March 2026 (Figures Finalised as at 2026/05/05)</t>
  </si>
  <si>
    <t>Kwazulu-Natal: Inkosi Langalibalele (KZN237) - Table C6 Quarterly Budget Statement - Financial Position ( Waste water management                             ) for 3rd Quarter ended 31 March 2026 (Figures Finalised as at 2026/05/05)</t>
  </si>
  <si>
    <t>Kwazulu-Natal: Alfred Duma (KZN238) - Table C6 Quarterly Budget Statement - Financial Position ( Waste water management                             ) for 3rd Quarter ended 31 March 2026 (Figures Finalised as at 2026/05/05)</t>
  </si>
  <si>
    <t>Kwazulu-Natal: Uthukela (DC23) - Table C6 Quarterly Budget Statement - Financial Position ( Waste water management                             ) for 3rd Quarter ended 31 March 2026 (Figures Finalised as at 2026/05/05)</t>
  </si>
  <si>
    <t>Kwazulu-Natal: Endumeni (KZN241) - Table C6 Quarterly Budget Statement - Financial Position ( Waste water management                             ) for 3rd Quarter ended 31 March 2026 (Figures Finalised as at 2026/05/05)</t>
  </si>
  <si>
    <t>Kwazulu-Natal: Nquthu (KZN242) - Table C6 Quarterly Budget Statement - Financial Position ( Waste water management                             ) for 3rd Quarter ended 31 March 2026 (Figures Finalised as at 2026/05/05)</t>
  </si>
  <si>
    <t>Kwazulu-Natal: Msinga (KZN244) - Table C6 Quarterly Budget Statement - Financial Position ( Waste water management                             ) for 3rd Quarter ended 31 March 2026 (Figures Finalised as at 2026/05/05)</t>
  </si>
  <si>
    <t>Kwazulu-Natal: Umvoti (KZN245) - Table C6 Quarterly Budget Statement - Financial Position ( Waste water management                             ) for 3rd Quarter ended 31 March 2026 (Figures Finalised as at 2026/05/05)</t>
  </si>
  <si>
    <t>Kwazulu-Natal: Umzinyathi (DC24) - Table C6 Quarterly Budget Statement - Financial Position ( Waste water management                             ) for 3rd Quarter ended 31 March 2026 (Figures Finalised as at 2026/05/05)</t>
  </si>
  <si>
    <t>Kwazulu-Natal: Newcastle (KZN252) - Table C6 Quarterly Budget Statement - Financial Position ( Waste water management                             ) for 3rd Quarter ended 31 March 2026 (Figures Finalised as at 2026/05/05)</t>
  </si>
  <si>
    <t>Kwazulu-Natal: Emadlangeni (KZN253) - Table C6 Quarterly Budget Statement - Financial Position ( Waste water management                             ) for 3rd Quarter ended 31 March 2026 (Figures Finalised as at 2026/05/05)</t>
  </si>
  <si>
    <t>Kwazulu-Natal: Dannhauser (KZN254) - Table C6 Quarterly Budget Statement - Financial Position ( Waste water management                             ) for 3rd Quarter ended 31 March 2026 (Figures Finalised as at 2026/05/05)</t>
  </si>
  <si>
    <t>Kwazulu-Natal: Amajuba (DC25) - Table C6 Quarterly Budget Statement - Financial Position ( Waste water management                             ) for 3rd Quarter ended 31 March 2026 (Figures Finalised as at 2026/05/05)</t>
  </si>
  <si>
    <t>Kwazulu-Natal: eDumbe (KZN261) - Table C6 Quarterly Budget Statement - Financial Position ( Waste water management                             ) for 3rd Quarter ended 31 March 2026 (Figures Finalised as at 2026/05/05)</t>
  </si>
  <si>
    <t>Kwazulu-Natal: uPhongolo (KZN262) - Table C6 Quarterly Budget Statement - Financial Position ( Waste water management                             ) for 3rd Quarter ended 31 March 2026 (Figures Finalised as at 2026/05/05)</t>
  </si>
  <si>
    <t>Kwazulu-Natal: Abaqulusi (KZN263) - Table C6 Quarterly Budget Statement - Financial Position ( Waste water management                             ) for 3rd Quarter ended 31 March 2026 (Figures Finalised as at 2026/05/05)</t>
  </si>
  <si>
    <t>Kwazulu-Natal: Nongoma (KZN265) - Table C6 Quarterly Budget Statement - Financial Position ( Waste water management                             ) for 3rd Quarter ended 31 March 2026 (Figures Finalised as at 2026/05/05)</t>
  </si>
  <si>
    <t>Kwazulu-Natal: Ulundi (KZN266) - Table C6 Quarterly Budget Statement - Financial Position ( Waste water management                             ) for 3rd Quarter ended 31 March 2026 (Figures Finalised as at 2026/05/05)</t>
  </si>
  <si>
    <t>Kwazulu-Natal: Zululand (DC26) - Table C6 Quarterly Budget Statement - Financial Position ( Waste water management                             ) for 3rd Quarter ended 31 March 2026 (Figures Finalised as at 2026/05/05)</t>
  </si>
  <si>
    <t>Kwazulu-Natal: Umhlabuyalingana (KZN271) - Table C6 Quarterly Budget Statement - Financial Position ( Waste water management                             ) for 3rd Quarter ended 31 March 2026 (Figures Finalised as at 2026/05/05)</t>
  </si>
  <si>
    <t>Kwazulu-Natal: Jozini (KZN272) - Table C6 Quarterly Budget Statement - Financial Position ( Waste water management                             ) for 3rd Quarter ended 31 March 2026 (Figures Finalised as at 2026/05/05)</t>
  </si>
  <si>
    <t>Kwazulu-Natal: Mtubatuba (KZN275) - Table C6 Quarterly Budget Statement - Financial Position ( Waste water management                             ) for 3rd Quarter ended 31 March 2026 (Figures Finalised as at 2026/05/05)</t>
  </si>
  <si>
    <t>Kwazulu-Natal: Hlabisa Big Five (KZN276) - Table C6 Quarterly Budget Statement - Financial Position ( Waste water management                             ) for 3rd Quarter ended 31 March 2026 (Figures Finalised as at 2026/05/05)</t>
  </si>
  <si>
    <t>Kwazulu-Natal: Umkhanyakude (DC27) - Table C6 Quarterly Budget Statement - Financial Position ( Waste water management                             ) for 3rd Quarter ended 31 March 2026 (Figures Finalised as at 2026/05/05)</t>
  </si>
  <si>
    <t>Kwazulu-Natal: Mfolozi (KZN281) - Table C6 Quarterly Budget Statement - Financial Position ( Waste water management                             ) for 3rd Quarter ended 31 March 2026 (Figures Finalised as at 2026/05/05)</t>
  </si>
  <si>
    <t>Kwazulu-Natal: uMhlathuze (KZN282) - Table C6 Quarterly Budget Statement - Financial Position ( Waste water management                             ) for 3rd Quarter ended 31 March 2026 (Figures Finalised as at 2026/05/05)</t>
  </si>
  <si>
    <t>Kwazulu-Natal: uMlalazi (KZN284) - Table C6 Quarterly Budget Statement - Financial Position ( Waste water management                             ) for 3rd Quarter ended 31 March 2026 (Figures Finalised as at 2026/05/05)</t>
  </si>
  <si>
    <t>Kwazulu-Natal: Mthonjaneni (KZN285) - Table C6 Quarterly Budget Statement - Financial Position ( Waste water management                             ) for 3rd Quarter ended 31 March 2026 (Figures Finalised as at 2026/05/05)</t>
  </si>
  <si>
    <t>Kwazulu-Natal: Nkandla (KZN286) - Table C6 Quarterly Budget Statement - Financial Position ( Waste water management                             ) for 3rd Quarter ended 31 March 2026 (Figures Finalised as at 2026/05/05)</t>
  </si>
  <si>
    <t>Kwazulu-Natal: King Cetshwayo (DC28) - Table C6 Quarterly Budget Statement - Financial Position ( Waste water management                             ) for 3rd Quarter ended 31 March 2026 (Figures Finalised as at 2026/05/05)</t>
  </si>
  <si>
    <t>Kwazulu-Natal: Mandeni (KZN291) - Table C6 Quarterly Budget Statement - Financial Position ( Waste water management                             ) for 3rd Quarter ended 31 March 2026 (Figures Finalised as at 2026/05/05)</t>
  </si>
  <si>
    <t>Kwazulu-Natal: KwaDukuza (KZN292) - Table C6 Quarterly Budget Statement - Financial Position ( Waste water management                             ) for 3rd Quarter ended 31 March 2026 (Figures Finalised as at 2026/05/05)</t>
  </si>
  <si>
    <t>Kwazulu-Natal: Ndwedwe (KZN293) - Table C6 Quarterly Budget Statement - Financial Position ( Waste water management                             ) for 3rd Quarter ended 31 March 2026 (Figures Finalised as at 2026/05/05)</t>
  </si>
  <si>
    <t>Kwazulu-Natal: Maphumulo (KZN294) - Table C6 Quarterly Budget Statement - Financial Position ( Waste water management                             ) for 3rd Quarter ended 31 March 2026 (Figures Finalised as at 2026/05/05)</t>
  </si>
  <si>
    <t>Kwazulu-Natal: iLembe (DC29) - Table C6 Quarterly Budget Statement - Financial Position ( Waste water management                             ) for 3rd Quarter ended 31 March 2026 (Figures Finalised as at 2026/05/05)</t>
  </si>
  <si>
    <t>Kwazulu-Natal: Greater Kokstad (KZN433) - Table C6 Quarterly Budget Statement - Financial Position ( Waste water management                             ) for 3rd Quarter ended 31 March 2026 (Figures Finalised as at 2026/05/05)</t>
  </si>
  <si>
    <t>Kwazulu-Natal: Johannes Phumani Phungula (KZN434) - Table C6 Quarterly Budget Statement - Financial Position ( Waste water management                             ) for 3rd Quarter ended 31 March 2026 (Figures Finalised as at 2026/05/05)</t>
  </si>
  <si>
    <t>Kwazulu-Natal: Umzimkhulu (KZN435) - Table C6 Quarterly Budget Statement - Financial Position ( Waste water management                             ) for 3rd Quarter ended 31 March 2026 (Figures Finalised as at 2026/05/05)</t>
  </si>
  <si>
    <t>Kwazulu-Natal: Dr Nkosazana Dlamini Zuma (KZN436) - Table C6 Quarterly Budget Statement - Financial Position ( Waste water management                             ) for 3rd Quarter ended 31 March 2026 (Figures Finalised as at 2026/05/05)</t>
  </si>
  <si>
    <t>Kwazulu-Natal: Harry Gwala (DC43) - Table C6 Quarterly Budget Statement - Financial Position ( Waste water management                             ) for 3rd Quarter ended 31 March 2026 (Figures Finalised as at 2026/05/05)</t>
  </si>
  <si>
    <t>Limpopo: Greater Giyani (LIM331) - Table C6 Quarterly Budget Statement - Financial Position ( Waste water management                             ) for 3rd Quarter ended 31 March 2026 (Figures Finalised as at 2026/05/05)</t>
  </si>
  <si>
    <t>Limpopo: Greater Letaba (LIM332) - Table C6 Quarterly Budget Statement - Financial Position ( Waste water management                             ) for 3rd Quarter ended 31 March 2026 (Figures Finalised as at 2026/05/05)</t>
  </si>
  <si>
    <t>Limpopo: Greater Tzaneen (LIM333) - Table C6 Quarterly Budget Statement - Financial Position ( Waste water management                             ) for 3rd Quarter ended 31 March 2026 (Figures Finalised as at 2026/05/05)</t>
  </si>
  <si>
    <t>Limpopo: Ba-Phalaborwa (LIM334) - Table C6 Quarterly Budget Statement - Financial Position ( Waste water management                             ) for 3rd Quarter ended 31 March 2026 (Figures Finalised as at 2026/05/05)</t>
  </si>
  <si>
    <t>Limpopo: Maruleng (LIM335) - Table C6 Quarterly Budget Statement - Financial Position ( Waste water management                             ) for 3rd Quarter ended 31 March 2026 (Figures Finalised as at 2026/05/05)</t>
  </si>
  <si>
    <t>Limpopo: Mopani (DC33) - Table C6 Quarterly Budget Statement - Financial Position ( Waste water management                             ) for 3rd Quarter ended 31 March 2026 (Figures Finalised as at 2026/05/05)</t>
  </si>
  <si>
    <t>Limpopo: Musina (LIM341) - Table C6 Quarterly Budget Statement - Financial Position ( Waste water management                             ) for 3rd Quarter ended 31 March 2026 (Figures Finalised as at 2026/05/05)</t>
  </si>
  <si>
    <t>Limpopo: Thulamela (LIM343) - Table C6 Quarterly Budget Statement - Financial Position ( Waste water management                             ) for 3rd Quarter ended 31 March 2026 (Figures Finalised as at 2026/05/05)</t>
  </si>
  <si>
    <t>Limpopo: Makhado (LIM344) - Table C6 Quarterly Budget Statement - Financial Position ( Waste water management                             ) for 3rd Quarter ended 31 March 2026 (Figures Finalised as at 2026/05/05)</t>
  </si>
  <si>
    <t>Limpopo: Collins Chabane (LIM345) - Table C6 Quarterly Budget Statement - Financial Position ( Waste water management                             ) for 3rd Quarter ended 31 March 2026 (Figures Finalised as at 2026/05/05)</t>
  </si>
  <si>
    <t>Limpopo: Vhembe (DC34) - Table C6 Quarterly Budget Statement - Financial Position ( Waste water management                             ) for 3rd Quarter ended 31 March 2026 (Figures Finalised as at 2026/05/05)</t>
  </si>
  <si>
    <t>Limpopo: Blouberg (LIM351) - Table C6 Quarterly Budget Statement - Financial Position ( Waste water management                             ) for 3rd Quarter ended 31 March 2026 (Figures Finalised as at 2026/05/05)</t>
  </si>
  <si>
    <t>Limpopo: Molemole (LIM353) - Table C6 Quarterly Budget Statement - Financial Position ( Waste water management                             ) for 3rd Quarter ended 31 March 2026 (Figures Finalised as at 2026/05/05)</t>
  </si>
  <si>
    <t>Limpopo: Polokwane (LIM354) - Table C6 Quarterly Budget Statement - Financial Position ( Waste water management                             ) for 3rd Quarter ended 31 March 2026 (Figures Finalised as at 2026/05/05)</t>
  </si>
  <si>
    <t>Limpopo: Lepelle-Nkumpi (LIM355) - Table C6 Quarterly Budget Statement - Financial Position ( Waste water management                             ) for 3rd Quarter ended 31 March 2026 (Figures Finalised as at 2026/05/05)</t>
  </si>
  <si>
    <t>Limpopo: Capricorn (DC35) - Table C6 Quarterly Budget Statement - Financial Position ( Waste water management                             ) for 3rd Quarter ended 31 March 2026 (Figures Finalised as at 2026/05/05)</t>
  </si>
  <si>
    <t>Limpopo: Thabazimbi (LIM361) - Table C6 Quarterly Budget Statement - Financial Position ( Waste water management                             ) for 3rd Quarter ended 31 March 2026 (Figures Finalised as at 2026/05/05)</t>
  </si>
  <si>
    <t>Limpopo: Lephalale (LIM362) - Table C6 Quarterly Budget Statement - Financial Position ( Waste water management                             ) for 3rd Quarter ended 31 March 2026 (Figures Finalised as at 2026/05/05)</t>
  </si>
  <si>
    <t>Limpopo: Bela Bela (LIM366) - Table C6 Quarterly Budget Statement - Financial Position ( Waste water management                             ) for 3rd Quarter ended 31 March 2026 (Figures Finalised as at 2026/05/05)</t>
  </si>
  <si>
    <t>Limpopo: Mogalakwena (LIM367) - Table C6 Quarterly Budget Statement - Financial Position ( Waste water management                             ) for 3rd Quarter ended 31 March 2026 (Figures Finalised as at 2026/05/05)</t>
  </si>
  <si>
    <t>Limpopo: Modimolle-Mookgopong (LIM368) - Table C6 Quarterly Budget Statement - Financial Position ( Waste water management                             ) for 3rd Quarter ended 31 March 2026 (Figures Finalised as at 2026/05/05)</t>
  </si>
  <si>
    <t>Limpopo: Waterberg (DC36) - Table C6 Quarterly Budget Statement - Financial Position ( Waste water management                             ) for 3rd Quarter ended 31 March 2026 (Figures Finalised as at 2026/05/05)</t>
  </si>
  <si>
    <t>Limpopo: Ephraim Mogale (LIM471) - Table C6 Quarterly Budget Statement - Financial Position ( Waste water management                             ) for 3rd Quarter ended 31 March 2026 (Figures Finalised as at 2026/05/05)</t>
  </si>
  <si>
    <t>Limpopo: Elias Motsoaledi (LIM472) - Table C6 Quarterly Budget Statement - Financial Position ( Waste water management                             ) for 3rd Quarter ended 31 March 2026 (Figures Finalised as at 2026/05/05)</t>
  </si>
  <si>
    <t>Limpopo: Makhuduthamaga (LIM473) - Table C6 Quarterly Budget Statement - Financial Position ( Waste water management                             ) for 3rd Quarter ended 31 March 2026 (Figures Finalised as at 2026/05/05)</t>
  </si>
  <si>
    <t>Limpopo: Tubatse Fetakgomo (LIM476) - Table C6 Quarterly Budget Statement - Financial Position ( Waste water management                             ) for 3rd Quarter ended 31 March 2026 (Figures Finalised as at 2026/05/05)</t>
  </si>
  <si>
    <t>Limpopo: Sekhukhune (DC47) - Table C6 Quarterly Budget Statement - Financial Position ( Waste water management                             ) for 3rd Quarter ended 31 March 2026 (Figures Finalised as at 2026/05/05)</t>
  </si>
  <si>
    <t>Mpumalanga: Albert Luthuli (MP301) - Table C6 Quarterly Budget Statement - Financial Position ( Waste water management                             ) for 3rd Quarter ended 31 March 2026 (Figures Finalised as at 2026/05/05)</t>
  </si>
  <si>
    <t>Mpumalanga: Msukaligwa (MP302) - Table C6 Quarterly Budget Statement - Financial Position ( Waste water management                             ) for 3rd Quarter ended 31 March 2026 (Figures Finalised as at 2026/05/05)</t>
  </si>
  <si>
    <t>Mpumalanga: Mkhondo (MP303) - Table C6 Quarterly Budget Statement - Financial Position ( Waste water management                             ) for 3rd Quarter ended 31 March 2026 (Figures Finalised as at 2026/05/05)</t>
  </si>
  <si>
    <t>Mpumalanga: Pixley Ka Seme (MP) (MP304) - Table C6 Quarterly Budget Statement - Financial Position ( Waste water management                             ) for 3rd Quarter ended 31 March 2026 (Figures Finalised as at 2026/05/05)</t>
  </si>
  <si>
    <t>Mpumalanga: Lekwa (MP305) - Table C6 Quarterly Budget Statement - Financial Position ( Waste water management                             ) for 3rd Quarter ended 31 March 2026 (Figures Finalised as at 2026/05/05)</t>
  </si>
  <si>
    <t>Mpumalanga: Dipaleseng (MP306) - Table C6 Quarterly Budget Statement - Financial Position ( Waste water management                             ) for 3rd Quarter ended 31 March 2026 (Figures Finalised as at 2026/05/05)</t>
  </si>
  <si>
    <t>Mpumalanga: Govan Mbeki (MP307) - Table C6 Quarterly Budget Statement - Financial Position ( Waste water management                             ) for 3rd Quarter ended 31 March 2026 (Figures Finalised as at 2026/05/05)</t>
  </si>
  <si>
    <t>Mpumalanga: Gert Sibande (DC30) - Table C6 Quarterly Budget Statement - Financial Position ( Waste water management                             ) for 3rd Quarter ended 31 March 2026 (Figures Finalised as at 2026/05/05)</t>
  </si>
  <si>
    <t>Mpumalanga: Victor Khanye (MP311) - Table C6 Quarterly Budget Statement - Financial Position ( Waste water management                             ) for 3rd Quarter ended 31 March 2026 (Figures Finalised as at 2026/05/05)</t>
  </si>
  <si>
    <t>Mpumalanga: Emalahleni (MP) (MP312) - Table C6 Quarterly Budget Statement - Financial Position ( Waste water management                             ) for 3rd Quarter ended 31 March 2026 (Figures Finalised as at 2026/05/05)</t>
  </si>
  <si>
    <t>Mpumalanga: Steve Tshwete (MP313) - Table C6 Quarterly Budget Statement - Financial Position ( Waste water management                             ) for 3rd Quarter ended 31 March 2026 (Figures Finalised as at 2026/05/05)</t>
  </si>
  <si>
    <t>Mpumalanga: Emakhazeni (MP314) - Table C6 Quarterly Budget Statement - Financial Position ( Waste water management                             ) for 3rd Quarter ended 31 March 2026 (Figures Finalised as at 2026/05/05)</t>
  </si>
  <si>
    <t>Mpumalanga: Thembisile Hani (MP315) - Table C6 Quarterly Budget Statement - Financial Position ( Waste water management                             ) for 3rd Quarter ended 31 March 2026 (Figures Finalised as at 2026/05/05)</t>
  </si>
  <si>
    <t>Mpumalanga: Dr J.S. Moroka (MP316) - Table C6 Quarterly Budget Statement - Financial Position ( Waste water management                             ) for 3rd Quarter ended 31 March 2026 (Figures Finalised as at 2026/05/05)</t>
  </si>
  <si>
    <t>Mpumalanga: Nkangala (DC31) - Table C6 Quarterly Budget Statement - Financial Position ( Waste water management                             ) for 3rd Quarter ended 31 March 2026 (Figures Finalised as at 2026/05/05)</t>
  </si>
  <si>
    <t>Mpumalanga: Thaba Chweu (MP321) - Table C6 Quarterly Budget Statement - Financial Position ( Waste water management                             ) for 3rd Quarter ended 31 March 2026 (Figures Finalised as at 2026/05/05)</t>
  </si>
  <si>
    <t>Mpumalanga: Nkomazi (MP324) - Table C6 Quarterly Budget Statement - Financial Position ( Waste water management                             ) for 3rd Quarter ended 31 March 2026 (Figures Finalised as at 2026/05/05)</t>
  </si>
  <si>
    <t>Mpumalanga: Bushbuckridge (MP325) - Table C6 Quarterly Budget Statement - Financial Position ( Waste water management                             ) for 3rd Quarter ended 31 March 2026 (Figures Finalised as at 2026/05/05)</t>
  </si>
  <si>
    <t>Mpumalanga: City of Mbombela (MP326) - Table C6 Quarterly Budget Statement - Financial Position ( Waste water management                             ) for 3rd Quarter ended 31 March 2026 (Figures Finalised as at 2026/05/05)</t>
  </si>
  <si>
    <t>Mpumalanga: Ehlanzeni (DC32) - Table C6 Quarterly Budget Statement - Financial Position ( Waste water management                             ) for 3rd Quarter ended 31 March 2026 (Figures Finalised as at 2026/05/05)</t>
  </si>
  <si>
    <t>Northern Cape: Joe Morolong (NC451) - Table C6 Quarterly Budget Statement - Financial Position ( Waste water management                             ) for 3rd Quarter ended 31 March 2026 (Figures Finalised as at 2026/05/05)</t>
  </si>
  <si>
    <t>Northern Cape: Ga-Segonyana (NC452) - Table C6 Quarterly Budget Statement - Financial Position ( Waste water management                             ) for 3rd Quarter ended 31 March 2026 (Figures Finalised as at 2026/05/05)</t>
  </si>
  <si>
    <t>Northern Cape: Gamagara (NC453) - Table C6 Quarterly Budget Statement - Financial Position ( Waste water management                             ) for 3rd Quarter ended 31 March 2026 (Figures Finalised as at 2026/05/05)</t>
  </si>
  <si>
    <t>Northern Cape: John Taolo Gaetsewe (DC45) - Table C6 Quarterly Budget Statement - Financial Position ( Waste water management                             ) for 3rd Quarter ended 31 March 2026 (Figures Finalised as at 2026/05/05)</t>
  </si>
  <si>
    <t>Northern Cape: Richtersveld (NC061) - Table C6 Quarterly Budget Statement - Financial Position ( Waste water management                             ) for 3rd Quarter ended 31 March 2026 (Figures Finalised as at 2026/05/05)</t>
  </si>
  <si>
    <t>Northern Cape: Nama Khoi (NC062) - Table C6 Quarterly Budget Statement - Financial Position ( Waste water management                             ) for 3rd Quarter ended 31 March 2026 (Figures Finalised as at 2026/05/05)</t>
  </si>
  <si>
    <t>Northern Cape: Kamiesberg (NC064) - Table C6 Quarterly Budget Statement - Financial Position ( Waste water management                             ) for 3rd Quarter ended 31 March 2026 (Figures Finalised as at 2026/05/05)</t>
  </si>
  <si>
    <t>Northern Cape: Hantam (NC065) - Table C6 Quarterly Budget Statement - Financial Position ( Waste water management                             ) for 3rd Quarter ended 31 March 2026 (Figures Finalised as at 2026/05/05)</t>
  </si>
  <si>
    <t>Northern Cape: Karoo Hoogland (NC066) - Table C6 Quarterly Budget Statement - Financial Position ( Waste water management                             ) for 3rd Quarter ended 31 March 2026 (Figures Finalised as at 2026/05/05)</t>
  </si>
  <si>
    <t>Northern Cape: Khai-Ma (NC067) - Table C6 Quarterly Budget Statement - Financial Position ( Waste water management                             ) for 3rd Quarter ended 31 March 2026 (Figures Finalised as at 2026/05/05)</t>
  </si>
  <si>
    <t>Northern Cape: Namakwa (DC6) - Table C6 Quarterly Budget Statement - Financial Position ( Waste water management                             ) for 3rd Quarter ended 31 March 2026 (Figures Finalised as at 2026/05/05)</t>
  </si>
  <si>
    <t>Northern Cape: Ubuntu (NC071) - Table C6 Quarterly Budget Statement - Financial Position ( Waste water management                             ) for 3rd Quarter ended 31 March 2026 (Figures Finalised as at 2026/05/05)</t>
  </si>
  <si>
    <t>Northern Cape: Umsobomvu (NC072) - Table C6 Quarterly Budget Statement - Financial Position ( Waste water management                             ) for 3rd Quarter ended 31 March 2026 (Figures Finalised as at 2026/05/05)</t>
  </si>
  <si>
    <t>Northern Cape: Emthanjeni (NC073) - Table C6 Quarterly Budget Statement - Financial Position ( Waste water management                             ) for 3rd Quarter ended 31 March 2026 (Figures Finalised as at 2026/05/05)</t>
  </si>
  <si>
    <t>Northern Cape: Kareeberg (NC074) - Table C6 Quarterly Budget Statement - Financial Position ( Waste water management                             ) for 3rd Quarter ended 31 March 2026 (Figures Finalised as at 2026/05/05)</t>
  </si>
  <si>
    <t>Northern Cape: Renosterberg (NC075) - Table C6 Quarterly Budget Statement - Financial Position ( Waste water management                             ) for 3rd Quarter ended 31 March 2026 (Figures Finalised as at 2026/05/05)</t>
  </si>
  <si>
    <t>Northern Cape: Thembelihle (NC076) - Table C6 Quarterly Budget Statement - Financial Position ( Waste water management                             ) for 3rd Quarter ended 31 March 2026 (Figures Finalised as at 2026/05/05)</t>
  </si>
  <si>
    <t>Northern Cape: Siyathemba (NC077) - Table C6 Quarterly Budget Statement - Financial Position ( Waste water management                             ) for 3rd Quarter ended 31 March 2026 (Figures Finalised as at 2026/05/05)</t>
  </si>
  <si>
    <t>Northern Cape: Siyancuma (NC078) - Table C6 Quarterly Budget Statement - Financial Position ( Waste water management                             ) for 3rd Quarter ended 31 March 2026 (Figures Finalised as at 2026/05/05)</t>
  </si>
  <si>
    <t>Northern Cape: Pixley Ka Seme (NC) (DC7) - Table C6 Quarterly Budget Statement - Financial Position ( Waste water management                             ) for 3rd Quarter ended 31 March 2026 (Figures Finalised as at 2026/05/05)</t>
  </si>
  <si>
    <t>Northern Cape: !Kai! Garib (NC082) - Table C6 Quarterly Budget Statement - Financial Position ( Waste water management                             ) for 3rd Quarter ended 31 March 2026 (Figures Finalised as at 2026/05/05)</t>
  </si>
  <si>
    <t>Northern Cape: !Kheis (NC084) - Table C6 Quarterly Budget Statement - Financial Position ( Waste water management                             ) for 3rd Quarter ended 31 March 2026 (Figures Finalised as at 2026/05/05)</t>
  </si>
  <si>
    <t>Northern Cape: Tsantsabane (NC085) - Table C6 Quarterly Budget Statement - Financial Position ( Waste water management                             ) for 3rd Quarter ended 31 March 2026 (Figures Finalised as at 2026/05/05)</t>
  </si>
  <si>
    <t>Northern Cape: Kgatelopele (NC086) - Table C6 Quarterly Budget Statement - Financial Position ( Waste water management                             ) for 3rd Quarter ended 31 March 2026 (Figures Finalised as at 2026/05/05)</t>
  </si>
  <si>
    <t>Northern Cape: Dawid Kruiper (NC087) - Table C6 Quarterly Budget Statement - Financial Position ( Waste water management                             ) for 3rd Quarter ended 31 March 2026 (Figures Finalised as at 2026/05/05)</t>
  </si>
  <si>
    <t>Northern Cape: Z F Mgcawu (DC8) - Table C6 Quarterly Budget Statement - Financial Position ( Waste water management                             ) for 3rd Quarter ended 31 March 2026 (Figures Finalised as at 2026/05/05)</t>
  </si>
  <si>
    <t>Northern Cape: Sol Plaatje (NC091) - Table C6 Quarterly Budget Statement - Financial Position ( Waste water management                             ) for 3rd Quarter ended 31 March 2026 (Figures Finalised as at 2026/05/05)</t>
  </si>
  <si>
    <t>Northern Cape: Dikgatlong (NC092) - Table C6 Quarterly Budget Statement - Financial Position ( Waste water management                             ) for 3rd Quarter ended 31 March 2026 (Figures Finalised as at 2026/05/05)</t>
  </si>
  <si>
    <t>Northern Cape: Magareng (NC093) - Table C6 Quarterly Budget Statement - Financial Position ( Waste water management                             ) for 3rd Quarter ended 31 March 2026 (Figures Finalised as at 2026/05/05)</t>
  </si>
  <si>
    <t>Northern Cape: Phokwane (NC094) - Table C6 Quarterly Budget Statement - Financial Position ( Waste water management                             ) for 3rd Quarter ended 31 March 2026 (Figures Finalised as at 2026/05/05)</t>
  </si>
  <si>
    <t>Northern Cape: Frances Baard (DC9) - Table C6 Quarterly Budget Statement - Financial Position ( Waste water management                             ) for 3rd Quarter ended 31 March 2026 (Figures Finalised as at 2026/05/05)</t>
  </si>
  <si>
    <t>North West: Moretele (NW371) - Table C6 Quarterly Budget Statement - Financial Position ( Waste water management                             ) for 3rd Quarter ended 31 March 2026 (Figures Finalised as at 2026/05/05)</t>
  </si>
  <si>
    <t>North West: Madibeng (NW372) - Table C6 Quarterly Budget Statement - Financial Position ( Waste water management                             ) for 3rd Quarter ended 31 March 2026 (Figures Finalised as at 2026/05/05)</t>
  </si>
  <si>
    <t>North West: Rustenburg (NW373) - Table C6 Quarterly Budget Statement - Financial Position ( Waste water management                             ) for 3rd Quarter ended 31 March 2026 (Figures Finalised as at 2026/05/05)</t>
  </si>
  <si>
    <t>North West: Kgetlengrivier (NW374) - Table C6 Quarterly Budget Statement - Financial Position ( Waste water management                             ) for 3rd Quarter ended 31 March 2026 (Figures Finalised as at 2026/05/05)</t>
  </si>
  <si>
    <t>North West: Moses Kotane (NW375) - Table C6 Quarterly Budget Statement - Financial Position ( Waste water management                             ) for 3rd Quarter ended 31 March 2026 (Figures Finalised as at 2026/05/05)</t>
  </si>
  <si>
    <t>North West: Bojanala Platinum (DC37) - Table C6 Quarterly Budget Statement - Financial Position ( Waste water management                             ) for 3rd Quarter ended 31 March 2026 (Figures Finalised as at 2026/05/05)</t>
  </si>
  <si>
    <t>North West: Ratlou (NW381) - Table C6 Quarterly Budget Statement - Financial Position ( Waste water management                             ) for 3rd Quarter ended 31 March 2026 (Figures Finalised as at 2026/05/05)</t>
  </si>
  <si>
    <t>North West: Tswaing (NW382) - Table C6 Quarterly Budget Statement - Financial Position ( Waste water management                             ) for 3rd Quarter ended 31 March 2026 (Figures Finalised as at 2026/05/05)</t>
  </si>
  <si>
    <t>North West: Mafikeng (NW383) - Table C6 Quarterly Budget Statement - Financial Position ( Waste water management                             ) for 3rd Quarter ended 31 March 2026 (Figures Finalised as at 2026/05/05)</t>
  </si>
  <si>
    <t>North West: Ditsobotla (NW384) - Table C6 Quarterly Budget Statement - Financial Position ( Waste water management                             ) for 3rd Quarter ended 31 March 2026 (Figures Finalised as at 2026/05/05)</t>
  </si>
  <si>
    <t>North West: Ramotshere Moiloa (NW385) - Table C6 Quarterly Budget Statement - Financial Position ( Waste water management                             ) for 3rd Quarter ended 31 March 2026 (Figures Finalised as at 2026/05/05)</t>
  </si>
  <si>
    <t>North West: Ngaka Modiri Molema (DC38) - Table C6 Quarterly Budget Statement - Financial Position ( Waste water management                             ) for 3rd Quarter ended 31 March 2026 (Figures Finalised as at 2026/05/05)</t>
  </si>
  <si>
    <t>North West: Naledi (NW) (NW392) - Table C6 Quarterly Budget Statement - Financial Position ( Waste water management                             ) for 3rd Quarter ended 31 March 2026 (Figures Finalised as at 2026/05/05)</t>
  </si>
  <si>
    <t>North West: Mamusa (NW393) - Table C6 Quarterly Budget Statement - Financial Position ( Waste water management                             ) for 3rd Quarter ended 31 March 2026 (Figures Finalised as at 2026/05/05)</t>
  </si>
  <si>
    <t>North West: Greater Taung (NW394) - Table C6 Quarterly Budget Statement - Financial Position ( Waste water management                             ) for 3rd Quarter ended 31 March 2026 (Figures Finalised as at 2026/05/05)</t>
  </si>
  <si>
    <t>North West: Lekwa-Teemane (NW396) - Table C6 Quarterly Budget Statement - Financial Position ( Waste water management                             ) for 3rd Quarter ended 31 March 2026 (Figures Finalised as at 2026/05/05)</t>
  </si>
  <si>
    <t>North West: Kagisano-Molopo (NW397) - Table C6 Quarterly Budget Statement - Financial Position ( Waste water management                             ) for 3rd Quarter ended 31 March 2026 (Figures Finalised as at 2026/05/05)</t>
  </si>
  <si>
    <t>North West: Dr Ruth Segomotsi Mompati (DC39) - Table C6 Quarterly Budget Statement - Financial Position ( Waste water management                             ) for 3rd Quarter ended 31 March 2026 (Figures Finalised as at 2026/05/05)</t>
  </si>
  <si>
    <t>North West: City of Matlosana (NW403) - Table C6 Quarterly Budget Statement - Financial Position ( Waste water management                             ) for 3rd Quarter ended 31 March 2026 (Figures Finalised as at 2026/05/05)</t>
  </si>
  <si>
    <t>North West: Maquassi Hills (NW404) - Table C6 Quarterly Budget Statement - Financial Position ( Waste water management                             ) for 3rd Quarter ended 31 March 2026 (Figures Finalised as at 2026/05/05)</t>
  </si>
  <si>
    <t>North West: J B Marks (NW405) - Table C6 Quarterly Budget Statement - Financial Position ( Waste water management                             ) for 3rd Quarter ended 31 March 2026 (Figures Finalised as at 2026/05/05)</t>
  </si>
  <si>
    <t>North West: Dr Kenneth Kaunda (DC40) - Table C6 Quarterly Budget Statement - Financial Position ( Waste water management                             ) for 3rd Quarter ended 31 March 2026 (Figures Finalised as at 2026/05/05)</t>
  </si>
  <si>
    <t>Western Cape: Cape Town (CPT) - Table C6 Quarterly Budget Statement - Financial Position ( Waste water management                             ) for 3rd Quarter ended 31 March 2026 (Figures Finalised as at 2026/05/05)</t>
  </si>
  <si>
    <t>Western Cape: Matzikama (WC011) - Table C6 Quarterly Budget Statement - Financial Position ( Waste water management                             ) for 3rd Quarter ended 31 March 2026 (Figures Finalised as at 2026/05/05)</t>
  </si>
  <si>
    <t>Western Cape: Cederberg (WC012) - Table C6 Quarterly Budget Statement - Financial Position ( Waste water management                             ) for 3rd Quarter ended 31 March 2026 (Figures Finalised as at 2026/05/05)</t>
  </si>
  <si>
    <t>Western Cape: Bergrivier (WC013) - Table C6 Quarterly Budget Statement - Financial Position ( Waste water management                             ) for 3rd Quarter ended 31 March 2026 (Figures Finalised as at 2026/05/05)</t>
  </si>
  <si>
    <t>Western Cape: Saldanha Bay (WC014) - Table C6 Quarterly Budget Statement - Financial Position ( Waste water management                             ) for 3rd Quarter ended 31 March 2026 (Figures Finalised as at 2026/05/05)</t>
  </si>
  <si>
    <t>Western Cape: Swartland (WC015) - Table C6 Quarterly Budget Statement - Financial Position ( Waste water management                             ) for 3rd Quarter ended 31 March 2026 (Figures Finalised as at 2026/05/05)</t>
  </si>
  <si>
    <t>Western Cape: West Coast (DC1) - Table C6 Quarterly Budget Statement - Financial Position ( Waste water management                             ) for 3rd Quarter ended 31 March 2026 (Figures Finalised as at 2026/05/05)</t>
  </si>
  <si>
    <t>Western Cape: Witzenberg (WC022) - Table C6 Quarterly Budget Statement - Financial Position ( Waste water management                             ) for 3rd Quarter ended 31 March 2026 (Figures Finalised as at 2026/05/05)</t>
  </si>
  <si>
    <t>Western Cape: Drakenstein (WC023) - Table C6 Quarterly Budget Statement - Financial Position ( Waste water management                             ) for 3rd Quarter ended 31 March 2026 (Figures Finalised as at 2026/05/05)</t>
  </si>
  <si>
    <t>Western Cape: Stellenbosch (WC024) - Table C6 Quarterly Budget Statement - Financial Position ( Waste water management                             ) for 3rd Quarter ended 31 March 2026 (Figures Finalised as at 2026/05/05)</t>
  </si>
  <si>
    <t>Western Cape: Breede Valley (WC025) - Table C6 Quarterly Budget Statement - Financial Position ( Waste water management                             ) for 3rd Quarter ended 31 March 2026 (Figures Finalised as at 2026/05/05)</t>
  </si>
  <si>
    <t>Western Cape: Langeberg (WC026) - Table C6 Quarterly Budget Statement - Financial Position ( Waste water management                             ) for 3rd Quarter ended 31 March 2026 (Figures Finalised as at 2026/05/05)</t>
  </si>
  <si>
    <t>Western Cape: Cape Winelands DM (DC2) - Table C6 Quarterly Budget Statement - Financial Position ( Waste water management                             ) for 3rd Quarter ended 31 March 2026 (Figures Finalised as at 2026/05/05)</t>
  </si>
  <si>
    <t>Western Cape: Theewaterskloof (WC031) - Table C6 Quarterly Budget Statement - Financial Position ( Waste water management                             ) for 3rd Quarter ended 31 March 2026 (Figures Finalised as at 2026/05/05)</t>
  </si>
  <si>
    <t>Western Cape: Overstrand (WC032) - Table C6 Quarterly Budget Statement - Financial Position ( Waste water management                             ) for 3rd Quarter ended 31 March 2026 (Figures Finalised as at 2026/05/05)</t>
  </si>
  <si>
    <t>Western Cape: Cape Agulhas (WC033) - Table C6 Quarterly Budget Statement - Financial Position ( Waste water management                             ) for 3rd Quarter ended 31 March 2026 (Figures Finalised as at 2026/05/05)</t>
  </si>
  <si>
    <t>Western Cape: Swellendam (WC034) - Table C6 Quarterly Budget Statement - Financial Position ( Waste water management                             ) for 3rd Quarter ended 31 March 2026 (Figures Finalised as at 2026/05/05)</t>
  </si>
  <si>
    <t>Western Cape: Overberg (DC3) - Table C6 Quarterly Budget Statement - Financial Position ( Waste water management                             ) for 3rd Quarter ended 31 March 2026 (Figures Finalised as at 2026/05/05)</t>
  </si>
  <si>
    <t>Western Cape: Kannaland (WC041) - Table C6 Quarterly Budget Statement - Financial Position ( Waste water management                             ) for 3rd Quarter ended 31 March 2026 (Figures Finalised as at 2026/05/05)</t>
  </si>
  <si>
    <t>Western Cape: Hessequa (WC042) - Table C6 Quarterly Budget Statement - Financial Position ( Waste water management                             ) for 3rd Quarter ended 31 March 2026 (Figures Finalised as at 2026/05/05)</t>
  </si>
  <si>
    <t>Western Cape: Mossel Bay (WC043) - Table C6 Quarterly Budget Statement - Financial Position ( Waste water management                             ) for 3rd Quarter ended 31 March 2026 (Figures Finalised as at 2026/05/05)</t>
  </si>
  <si>
    <t>Western Cape: George (WC044) - Table C6 Quarterly Budget Statement - Financial Position ( Waste water management                             ) for 3rd Quarter ended 31 March 2026 (Figures Finalised as at 2026/05/05)</t>
  </si>
  <si>
    <t>Western Cape: Oudtshoorn (WC045) - Table C6 Quarterly Budget Statement - Financial Position ( Waste water management                             ) for 3rd Quarter ended 31 March 2026 (Figures Finalised as at 2026/05/05)</t>
  </si>
  <si>
    <t>Western Cape: Bitou (WC047) - Table C6 Quarterly Budget Statement - Financial Position ( Waste water management                             ) for 3rd Quarter ended 31 March 2026 (Figures Finalised as at 2026/05/05)</t>
  </si>
  <si>
    <t>Western Cape: Knysna (WC048) - Table C6 Quarterly Budget Statement - Financial Position ( Waste water management                             ) for 3rd Quarter ended 31 March 2026 (Figures Finalised as at 2026/05/05)</t>
  </si>
  <si>
    <t>Western Cape: Garden Route (DC4) - Table C6 Quarterly Budget Statement - Financial Position ( Waste water management                             ) for 3rd Quarter ended 31 March 2026 (Figures Finalised as at 2026/05/05)</t>
  </si>
  <si>
    <t>Western Cape: Laingsburg (WC051) - Table C6 Quarterly Budget Statement - Financial Position ( Waste water management                             ) for 3rd Quarter ended 31 March 2026 (Figures Finalised as at 2026/05/05)</t>
  </si>
  <si>
    <t>Western Cape: Prince Albert (WC052) - Table C6 Quarterly Budget Statement - Financial Position ( Waste water management                             ) for 3rd Quarter ended 31 March 2026 (Figures Finalised as at 2026/05/05)</t>
  </si>
  <si>
    <t>Western Cape: Beaufort West (WC053) - Table C6 Quarterly Budget Statement - Financial Position ( Waste water management                             ) for 3rd Quarter ended 31 March 2026 (Figures Finalised as at 2026/05/05)</t>
  </si>
  <si>
    <t>Western Cape: Central Karoo (DC5)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</si>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</sst>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20460610</v>
      </c>
      <c r="G6" s="20"/>
      <c r="H6" s="20"/>
      <c r="I6" s="20"/>
      <c r="J6" s="20"/>
      <c r="K6" s="20"/>
      <c r="L6" s="20"/>
      <c r="M6" s="20"/>
      <c r="N6" s="20"/>
      <c r="O6" s="20">
        <v>20460610</v>
      </c>
      <c r="P6" s="20"/>
      <c r="Q6" s="20"/>
      <c r="R6" s="20">
        <v>20460610</v>
      </c>
      <c r="S6" s="20"/>
      <c r="T6" s="20"/>
      <c r="U6" s="20"/>
      <c r="V6" s="20"/>
      <c r="W6" s="20">
        <v>20460610</v>
      </c>
      <c r="X6" s="20">
        <v>8184244</v>
      </c>
      <c r="Y6" s="20">
        <v>12276366</v>
      </c>
      <c r="Z6" s="21">
        <v>150</v>
      </c>
      <c r="AA6" s="22">
        <v>20460610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343867420</v>
      </c>
      <c r="D8" s="18"/>
      <c r="E8" s="19">
        <v>452797727</v>
      </c>
      <c r="F8" s="20">
        <v>333807271</v>
      </c>
      <c r="G8" s="20">
        <v>368229024</v>
      </c>
      <c r="H8" s="20">
        <v>-4098724</v>
      </c>
      <c r="I8" s="20">
        <v>7465741</v>
      </c>
      <c r="J8" s="20">
        <v>371596041</v>
      </c>
      <c r="K8" s="20">
        <v>-4858689</v>
      </c>
      <c r="L8" s="20">
        <v>6954138</v>
      </c>
      <c r="M8" s="20">
        <v>5391377</v>
      </c>
      <c r="N8" s="20">
        <v>7486826</v>
      </c>
      <c r="O8" s="20">
        <v>5898648</v>
      </c>
      <c r="P8" s="20">
        <v>-925813</v>
      </c>
      <c r="Q8" s="20">
        <v>-724917</v>
      </c>
      <c r="R8" s="20">
        <v>4247918</v>
      </c>
      <c r="S8" s="20"/>
      <c r="T8" s="20"/>
      <c r="U8" s="20"/>
      <c r="V8" s="20"/>
      <c r="W8" s="20">
        <v>383330785</v>
      </c>
      <c r="X8" s="20">
        <v>250866027</v>
      </c>
      <c r="Y8" s="20">
        <v>132464758</v>
      </c>
      <c r="Z8" s="21">
        <v>52.80298794702879</v>
      </c>
      <c r="AA8" s="22">
        <v>333807271</v>
      </c>
    </row>
    <row r="9" spans="1:27" x14ac:dyDescent="0.25">
      <c r="A9" s="23" t="s">
        <v>38</v>
      </c>
      <c r="B9" s="17" t="s">
        <v>33</v>
      </c>
      <c r="C9" s="18">
        <v>93928690</v>
      </c>
      <c r="D9" s="18"/>
      <c r="E9" s="19"/>
      <c r="F9" s="20">
        <v>93928690</v>
      </c>
      <c r="G9" s="20">
        <v>115831772</v>
      </c>
      <c r="H9" s="20">
        <v>-19289140</v>
      </c>
      <c r="I9" s="20">
        <v>-11806696</v>
      </c>
      <c r="J9" s="20">
        <v>84735936</v>
      </c>
      <c r="K9" s="20">
        <v>1312975</v>
      </c>
      <c r="L9" s="20">
        <v>1524189</v>
      </c>
      <c r="M9" s="20">
        <v>1528487</v>
      </c>
      <c r="N9" s="20">
        <v>4365651</v>
      </c>
      <c r="O9" s="20">
        <v>1484482</v>
      </c>
      <c r="P9" s="20">
        <v>1386454</v>
      </c>
      <c r="Q9" s="20">
        <v>1463005</v>
      </c>
      <c r="R9" s="20">
        <v>4333941</v>
      </c>
      <c r="S9" s="20"/>
      <c r="T9" s="20"/>
      <c r="U9" s="20"/>
      <c r="V9" s="20"/>
      <c r="W9" s="20">
        <v>93435528</v>
      </c>
      <c r="X9" s="20">
        <v>70446519</v>
      </c>
      <c r="Y9" s="20">
        <v>22989009</v>
      </c>
      <c r="Z9" s="21">
        <v>32.633278870741648</v>
      </c>
      <c r="AA9" s="22">
        <v>93928690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445154986</v>
      </c>
      <c r="D12" s="18"/>
      <c r="E12" s="19">
        <v>465385880</v>
      </c>
      <c r="F12" s="20">
        <v>46883762</v>
      </c>
      <c r="G12" s="24">
        <v>449182263</v>
      </c>
      <c r="H12" s="24">
        <v>47949</v>
      </c>
      <c r="I12" s="24">
        <v>2509228</v>
      </c>
      <c r="J12" s="20">
        <v>451739440</v>
      </c>
      <c r="K12" s="24">
        <v>2026949</v>
      </c>
      <c r="L12" s="24">
        <v>1438944</v>
      </c>
      <c r="M12" s="20">
        <v>2598823</v>
      </c>
      <c r="N12" s="24">
        <v>6064716</v>
      </c>
      <c r="O12" s="24">
        <v>-419316531</v>
      </c>
      <c r="P12" s="24">
        <v>1011840</v>
      </c>
      <c r="Q12" s="20">
        <v>1192281</v>
      </c>
      <c r="R12" s="24">
        <v>-417112410</v>
      </c>
      <c r="S12" s="24"/>
      <c r="T12" s="20"/>
      <c r="U12" s="24"/>
      <c r="V12" s="24"/>
      <c r="W12" s="24">
        <v>40691746</v>
      </c>
      <c r="X12" s="20">
        <v>35124471</v>
      </c>
      <c r="Y12" s="24">
        <v>5567275</v>
      </c>
      <c r="Z12" s="25">
        <v>15.850131949318182</v>
      </c>
      <c r="AA12" s="26">
        <v>46883762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882951096</v>
      </c>
      <c r="D14" s="29">
        <f>SUM(D6:D13)</f>
        <v>0</v>
      </c>
      <c r="E14" s="30">
        <f t="shared" si="0"/>
        <v>918183607</v>
      </c>
      <c r="F14" s="31">
        <f t="shared" si="0"/>
        <v>495080333</v>
      </c>
      <c r="G14" s="31">
        <f t="shared" si="0"/>
        <v>933243059</v>
      </c>
      <c r="H14" s="31">
        <f t="shared" si="0"/>
        <v>-23339915</v>
      </c>
      <c r="I14" s="31">
        <f t="shared" si="0"/>
        <v>-1831727</v>
      </c>
      <c r="J14" s="31">
        <f t="shared" si="0"/>
        <v>908071417</v>
      </c>
      <c r="K14" s="31">
        <f t="shared" si="0"/>
        <v>-1518765</v>
      </c>
      <c r="L14" s="31">
        <f t="shared" si="0"/>
        <v>9917271</v>
      </c>
      <c r="M14" s="31">
        <f t="shared" si="0"/>
        <v>9518687</v>
      </c>
      <c r="N14" s="31">
        <f t="shared" si="0"/>
        <v>17917193</v>
      </c>
      <c r="O14" s="31">
        <f t="shared" si="0"/>
        <v>-391472791</v>
      </c>
      <c r="P14" s="31">
        <f t="shared" si="0"/>
        <v>1472481</v>
      </c>
      <c r="Q14" s="31">
        <f t="shared" si="0"/>
        <v>1930369</v>
      </c>
      <c r="R14" s="31">
        <f t="shared" si="0"/>
        <v>-388069941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537918669</v>
      </c>
      <c r="X14" s="31">
        <f t="shared" si="0"/>
        <v>364621261</v>
      </c>
      <c r="Y14" s="31">
        <f t="shared" si="0"/>
        <v>173297408</v>
      </c>
      <c r="Z14" s="32">
        <f>+IF(X14&lt;&gt;0,+(Y14/X14)*100,0)</f>
        <v>47.52805898501898</v>
      </c>
      <c r="AA14" s="33">
        <f>SUM(AA6:AA13)</f>
        <v>495080333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1808295578</v>
      </c>
      <c r="D18" s="18"/>
      <c r="E18" s="19">
        <v>1669449892</v>
      </c>
      <c r="F18" s="20">
        <v>3774604107</v>
      </c>
      <c r="G18" s="24">
        <v>1781441855</v>
      </c>
      <c r="H18" s="24">
        <v>560737</v>
      </c>
      <c r="I18" s="24">
        <v>101709</v>
      </c>
      <c r="J18" s="20">
        <v>1782104301</v>
      </c>
      <c r="K18" s="24">
        <v>-10560721</v>
      </c>
      <c r="L18" s="24">
        <v>-3685352</v>
      </c>
      <c r="M18" s="20">
        <v>-9034050</v>
      </c>
      <c r="N18" s="24">
        <v>-23280123</v>
      </c>
      <c r="O18" s="24">
        <v>1948863480</v>
      </c>
      <c r="P18" s="24">
        <v>-7702588</v>
      </c>
      <c r="Q18" s="20">
        <v>-10116931</v>
      </c>
      <c r="R18" s="24">
        <v>1931043961</v>
      </c>
      <c r="S18" s="24"/>
      <c r="T18" s="20"/>
      <c r="U18" s="24"/>
      <c r="V18" s="24"/>
      <c r="W18" s="24">
        <v>3689868139</v>
      </c>
      <c r="X18" s="20">
        <v>2816499964</v>
      </c>
      <c r="Y18" s="24">
        <v>873368175</v>
      </c>
      <c r="Z18" s="25">
        <v>31.008989389782926</v>
      </c>
      <c r="AA18" s="26">
        <v>3774604107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1808295578</v>
      </c>
      <c r="D26" s="29">
        <f t="shared" ref="D26:Y26" si="1">SUM(D16:D25)</f>
        <v>0</v>
      </c>
      <c r="E26" s="35">
        <f t="shared" si="1"/>
        <v>1669449892</v>
      </c>
      <c r="F26" s="36">
        <f t="shared" si="1"/>
        <v>3774604107</v>
      </c>
      <c r="G26" s="36">
        <f t="shared" si="1"/>
        <v>1781441855</v>
      </c>
      <c r="H26" s="36">
        <f t="shared" si="1"/>
        <v>560737</v>
      </c>
      <c r="I26" s="36">
        <f t="shared" si="1"/>
        <v>101709</v>
      </c>
      <c r="J26" s="36">
        <f t="shared" si="1"/>
        <v>1782104301</v>
      </c>
      <c r="K26" s="36">
        <f t="shared" si="1"/>
        <v>-10560721</v>
      </c>
      <c r="L26" s="36">
        <f t="shared" si="1"/>
        <v>-3685352</v>
      </c>
      <c r="M26" s="36">
        <f t="shared" si="1"/>
        <v>-9034050</v>
      </c>
      <c r="N26" s="36">
        <f t="shared" si="1"/>
        <v>-23280123</v>
      </c>
      <c r="O26" s="36">
        <f t="shared" si="1"/>
        <v>1948863480</v>
      </c>
      <c r="P26" s="36">
        <f t="shared" si="1"/>
        <v>-7702588</v>
      </c>
      <c r="Q26" s="36">
        <f t="shared" si="1"/>
        <v>-10116931</v>
      </c>
      <c r="R26" s="36">
        <f t="shared" si="1"/>
        <v>1931043961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3689868139</v>
      </c>
      <c r="X26" s="36">
        <f t="shared" si="1"/>
        <v>2816499964</v>
      </c>
      <c r="Y26" s="36">
        <f t="shared" si="1"/>
        <v>873368175</v>
      </c>
      <c r="Z26" s="37">
        <f>+IF(X26&lt;&gt;0,+(Y26/X26)*100,0)</f>
        <v>31.008989389782926</v>
      </c>
      <c r="AA26" s="38">
        <f>SUM(AA16:AA25)</f>
        <v>3774604107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2691246674</v>
      </c>
      <c r="D27" s="29">
        <f>+D14+D26</f>
        <v>0</v>
      </c>
      <c r="E27" s="30">
        <f t="shared" si="2"/>
        <v>2587633499</v>
      </c>
      <c r="F27" s="31">
        <f t="shared" si="2"/>
        <v>4269684440</v>
      </c>
      <c r="G27" s="31">
        <f t="shared" si="2"/>
        <v>2714684914</v>
      </c>
      <c r="H27" s="31">
        <f t="shared" si="2"/>
        <v>-22779178</v>
      </c>
      <c r="I27" s="31">
        <f t="shared" si="2"/>
        <v>-1730018</v>
      </c>
      <c r="J27" s="31">
        <f t="shared" si="2"/>
        <v>2690175718</v>
      </c>
      <c r="K27" s="31">
        <f t="shared" si="2"/>
        <v>-12079486</v>
      </c>
      <c r="L27" s="31">
        <f t="shared" si="2"/>
        <v>6231919</v>
      </c>
      <c r="M27" s="31">
        <f t="shared" si="2"/>
        <v>484637</v>
      </c>
      <c r="N27" s="31">
        <f t="shared" si="2"/>
        <v>-5362930</v>
      </c>
      <c r="O27" s="31">
        <f t="shared" si="2"/>
        <v>1557390689</v>
      </c>
      <c r="P27" s="31">
        <f t="shared" si="2"/>
        <v>-6230107</v>
      </c>
      <c r="Q27" s="31">
        <f t="shared" si="2"/>
        <v>-8186562</v>
      </c>
      <c r="R27" s="31">
        <f t="shared" si="2"/>
        <v>1542974020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4227786808</v>
      </c>
      <c r="X27" s="31">
        <f t="shared" si="2"/>
        <v>3181121225</v>
      </c>
      <c r="Y27" s="31">
        <f t="shared" si="2"/>
        <v>1046665583</v>
      </c>
      <c r="Z27" s="32">
        <f>+IF(X27&lt;&gt;0,+(Y27/X27)*100,0)</f>
        <v>32.902411098778543</v>
      </c>
      <c r="AA27" s="33">
        <f>+AA14+AA26</f>
        <v>4269684440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5299053</v>
      </c>
      <c r="G31" s="20"/>
      <c r="H31" s="20"/>
      <c r="I31" s="20"/>
      <c r="J31" s="20"/>
      <c r="K31" s="20"/>
      <c r="L31" s="20"/>
      <c r="M31" s="20"/>
      <c r="N31" s="20"/>
      <c r="O31" s="20">
        <v>5299053</v>
      </c>
      <c r="P31" s="20"/>
      <c r="Q31" s="20"/>
      <c r="R31" s="20">
        <v>5299053</v>
      </c>
      <c r="S31" s="20"/>
      <c r="T31" s="20"/>
      <c r="U31" s="20"/>
      <c r="V31" s="20"/>
      <c r="W31" s="20">
        <v>5299053</v>
      </c>
      <c r="X31" s="20">
        <v>3974283</v>
      </c>
      <c r="Y31" s="20">
        <v>1324770</v>
      </c>
      <c r="Z31" s="21">
        <v>33.333559789275199</v>
      </c>
      <c r="AA31" s="22">
        <v>5299053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203161800</v>
      </c>
      <c r="D33" s="18"/>
      <c r="E33" s="19">
        <v>163651815</v>
      </c>
      <c r="F33" s="20">
        <v>226461690</v>
      </c>
      <c r="G33" s="20">
        <v>183515635</v>
      </c>
      <c r="H33" s="20">
        <v>25215790</v>
      </c>
      <c r="I33" s="20">
        <v>-5879518</v>
      </c>
      <c r="J33" s="20">
        <v>202851907</v>
      </c>
      <c r="K33" s="20">
        <v>796736</v>
      </c>
      <c r="L33" s="20">
        <v>2260096</v>
      </c>
      <c r="M33" s="20">
        <v>1958414</v>
      </c>
      <c r="N33" s="20">
        <v>5015246</v>
      </c>
      <c r="O33" s="20">
        <v>25315754</v>
      </c>
      <c r="P33" s="20">
        <v>594595</v>
      </c>
      <c r="Q33" s="20">
        <v>-1021703</v>
      </c>
      <c r="R33" s="20">
        <v>24888646</v>
      </c>
      <c r="S33" s="20"/>
      <c r="T33" s="20"/>
      <c r="U33" s="20"/>
      <c r="V33" s="20"/>
      <c r="W33" s="20">
        <v>232755799</v>
      </c>
      <c r="X33" s="20">
        <v>157540906</v>
      </c>
      <c r="Y33" s="20">
        <v>75214893</v>
      </c>
      <c r="Z33" s="21">
        <v>47.743087753983083</v>
      </c>
      <c r="AA33" s="22">
        <v>226461690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-50598407</v>
      </c>
      <c r="N34" s="20">
        <v>-50598407</v>
      </c>
      <c r="O34" s="20">
        <v>-3569640</v>
      </c>
      <c r="P34" s="20">
        <v>146632473</v>
      </c>
      <c r="Q34" s="20">
        <v>44079552</v>
      </c>
      <c r="R34" s="20">
        <v>187142385</v>
      </c>
      <c r="S34" s="20"/>
      <c r="T34" s="20"/>
      <c r="U34" s="20"/>
      <c r="V34" s="20"/>
      <c r="W34" s="20">
        <v>136543978</v>
      </c>
      <c r="X34" s="20"/>
      <c r="Y34" s="20">
        <v>136543978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>
        <v>3464511</v>
      </c>
      <c r="G35" s="20"/>
      <c r="H35" s="20"/>
      <c r="I35" s="20"/>
      <c r="J35" s="20"/>
      <c r="K35" s="20"/>
      <c r="L35" s="20"/>
      <c r="M35" s="20"/>
      <c r="N35" s="20"/>
      <c r="O35" s="20">
        <v>3464511</v>
      </c>
      <c r="P35" s="20"/>
      <c r="Q35" s="20"/>
      <c r="R35" s="20">
        <v>3464511</v>
      </c>
      <c r="S35" s="20"/>
      <c r="T35" s="20"/>
      <c r="U35" s="20"/>
      <c r="V35" s="20"/>
      <c r="W35" s="20">
        <v>3464511</v>
      </c>
      <c r="X35" s="20">
        <v>2598381</v>
      </c>
      <c r="Y35" s="20">
        <v>866130</v>
      </c>
      <c r="Z35" s="21">
        <v>33.333448789842599</v>
      </c>
      <c r="AA35" s="22">
        <v>3464511</v>
      </c>
    </row>
    <row r="36" spans="1:27" x14ac:dyDescent="0.25">
      <c r="A36" s="23" t="s">
        <v>64</v>
      </c>
      <c r="B36" s="17" t="s">
        <v>33</v>
      </c>
      <c r="C36" s="18">
        <v>515323</v>
      </c>
      <c r="D36" s="18"/>
      <c r="E36" s="19">
        <v>515323</v>
      </c>
      <c r="F36" s="20">
        <v>515323</v>
      </c>
      <c r="G36" s="20">
        <v>515323</v>
      </c>
      <c r="H36" s="20"/>
      <c r="I36" s="20"/>
      <c r="J36" s="20">
        <v>515323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515323</v>
      </c>
      <c r="X36" s="20">
        <v>515323</v>
      </c>
      <c r="Y36" s="20"/>
      <c r="Z36" s="21"/>
      <c r="AA36" s="22">
        <v>515323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3632401</v>
      </c>
      <c r="G37" s="20"/>
      <c r="H37" s="20"/>
      <c r="I37" s="20"/>
      <c r="J37" s="20"/>
      <c r="K37" s="20"/>
      <c r="L37" s="20"/>
      <c r="M37" s="20"/>
      <c r="N37" s="20"/>
      <c r="O37" s="20">
        <v>3632401</v>
      </c>
      <c r="P37" s="20"/>
      <c r="Q37" s="20"/>
      <c r="R37" s="20">
        <v>3632401</v>
      </c>
      <c r="S37" s="20"/>
      <c r="T37" s="20"/>
      <c r="U37" s="20"/>
      <c r="V37" s="20"/>
      <c r="W37" s="20">
        <v>3632401</v>
      </c>
      <c r="X37" s="20">
        <v>2724291</v>
      </c>
      <c r="Y37" s="20">
        <v>908110</v>
      </c>
      <c r="Z37" s="21">
        <v>33.333810521710049</v>
      </c>
      <c r="AA37" s="22">
        <v>3632401</v>
      </c>
    </row>
    <row r="38" spans="1:27" x14ac:dyDescent="0.25">
      <c r="A38" s="27" t="s">
        <v>66</v>
      </c>
      <c r="B38" s="28" t="s">
        <v>33</v>
      </c>
      <c r="C38" s="29">
        <f>SUM(C30:C37)</f>
        <v>203677123</v>
      </c>
      <c r="D38" s="29">
        <f t="shared" ref="D38:Y38" si="3">SUM(D30:D37)</f>
        <v>0</v>
      </c>
      <c r="E38" s="30">
        <f t="shared" si="3"/>
        <v>164167138</v>
      </c>
      <c r="F38" s="31">
        <f t="shared" si="3"/>
        <v>239372978</v>
      </c>
      <c r="G38" s="31">
        <f t="shared" si="3"/>
        <v>184030958</v>
      </c>
      <c r="H38" s="31">
        <f t="shared" si="3"/>
        <v>25215790</v>
      </c>
      <c r="I38" s="31">
        <f t="shared" si="3"/>
        <v>-5879518</v>
      </c>
      <c r="J38" s="31">
        <f t="shared" si="3"/>
        <v>203367230</v>
      </c>
      <c r="K38" s="31">
        <f t="shared" si="3"/>
        <v>796736</v>
      </c>
      <c r="L38" s="31">
        <f t="shared" si="3"/>
        <v>2260096</v>
      </c>
      <c r="M38" s="31">
        <f t="shared" si="3"/>
        <v>-48639993</v>
      </c>
      <c r="N38" s="31">
        <f t="shared" si="3"/>
        <v>-45583161</v>
      </c>
      <c r="O38" s="31">
        <f t="shared" si="3"/>
        <v>34142079</v>
      </c>
      <c r="P38" s="31">
        <f t="shared" si="3"/>
        <v>147227068</v>
      </c>
      <c r="Q38" s="31">
        <f t="shared" si="3"/>
        <v>43057849</v>
      </c>
      <c r="R38" s="31">
        <f t="shared" si="3"/>
        <v>224426996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382211065</v>
      </c>
      <c r="X38" s="31">
        <f t="shared" si="3"/>
        <v>167353184</v>
      </c>
      <c r="Y38" s="31">
        <f t="shared" si="3"/>
        <v>214857881</v>
      </c>
      <c r="Z38" s="32">
        <f>+IF(X38&lt;&gt;0,+(Y38/X38)*100,0)</f>
        <v>128.3858937515046</v>
      </c>
      <c r="AA38" s="33">
        <f>SUM(AA30:AA37)</f>
        <v>239372978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11556316</v>
      </c>
      <c r="G40" s="20"/>
      <c r="H40" s="20"/>
      <c r="I40" s="20"/>
      <c r="J40" s="20"/>
      <c r="K40" s="20"/>
      <c r="L40" s="20"/>
      <c r="M40" s="20"/>
      <c r="N40" s="20"/>
      <c r="O40" s="20">
        <v>11556316</v>
      </c>
      <c r="P40" s="20"/>
      <c r="Q40" s="20"/>
      <c r="R40" s="20">
        <v>11556316</v>
      </c>
      <c r="S40" s="20"/>
      <c r="T40" s="20"/>
      <c r="U40" s="20"/>
      <c r="V40" s="20"/>
      <c r="W40" s="20">
        <v>11556316</v>
      </c>
      <c r="X40" s="20">
        <v>8667234</v>
      </c>
      <c r="Y40" s="20">
        <v>2889082</v>
      </c>
      <c r="Z40" s="21">
        <v>33.333379484158385</v>
      </c>
      <c r="AA40" s="22">
        <v>11556316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47135895</v>
      </c>
      <c r="G43" s="20"/>
      <c r="H43" s="20"/>
      <c r="I43" s="20"/>
      <c r="J43" s="20"/>
      <c r="K43" s="20"/>
      <c r="L43" s="20"/>
      <c r="M43" s="20"/>
      <c r="N43" s="20"/>
      <c r="O43" s="20">
        <v>47135895</v>
      </c>
      <c r="P43" s="20"/>
      <c r="Q43" s="20"/>
      <c r="R43" s="20">
        <v>47135895</v>
      </c>
      <c r="S43" s="20"/>
      <c r="T43" s="20"/>
      <c r="U43" s="20"/>
      <c r="V43" s="20"/>
      <c r="W43" s="20">
        <v>47135895</v>
      </c>
      <c r="X43" s="20">
        <v>35351910</v>
      </c>
      <c r="Y43" s="20">
        <v>11783985</v>
      </c>
      <c r="Z43" s="21">
        <v>33.333375763855479</v>
      </c>
      <c r="AA43" s="22">
        <v>47135895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58692211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58692211</v>
      </c>
      <c r="P44" s="36">
        <f t="shared" si="4"/>
        <v>0</v>
      </c>
      <c r="Q44" s="36">
        <f t="shared" si="4"/>
        <v>0</v>
      </c>
      <c r="R44" s="36">
        <f t="shared" si="4"/>
        <v>58692211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58692211</v>
      </c>
      <c r="X44" s="36">
        <f t="shared" si="4"/>
        <v>44019144</v>
      </c>
      <c r="Y44" s="36">
        <f t="shared" si="4"/>
        <v>14673067</v>
      </c>
      <c r="Z44" s="37">
        <f>+IF(X44&lt;&gt;0,+(Y44/X44)*100,0)</f>
        <v>33.33337649637167</v>
      </c>
      <c r="AA44" s="38">
        <f>SUM(AA40:AA43)</f>
        <v>58692211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203677123</v>
      </c>
      <c r="D45" s="29">
        <f>+D38+D44</f>
        <v>0</v>
      </c>
      <c r="E45" s="30">
        <f t="shared" si="5"/>
        <v>164167138</v>
      </c>
      <c r="F45" s="31">
        <f t="shared" si="5"/>
        <v>298065189</v>
      </c>
      <c r="G45" s="31">
        <f t="shared" si="5"/>
        <v>184030958</v>
      </c>
      <c r="H45" s="31">
        <f t="shared" si="5"/>
        <v>25215790</v>
      </c>
      <c r="I45" s="31">
        <f t="shared" si="5"/>
        <v>-5879518</v>
      </c>
      <c r="J45" s="31">
        <f t="shared" si="5"/>
        <v>203367230</v>
      </c>
      <c r="K45" s="31">
        <f t="shared" si="5"/>
        <v>796736</v>
      </c>
      <c r="L45" s="31">
        <f t="shared" si="5"/>
        <v>2260096</v>
      </c>
      <c r="M45" s="31">
        <f t="shared" si="5"/>
        <v>-48639993</v>
      </c>
      <c r="N45" s="31">
        <f t="shared" si="5"/>
        <v>-45583161</v>
      </c>
      <c r="O45" s="31">
        <f t="shared" si="5"/>
        <v>92834290</v>
      </c>
      <c r="P45" s="31">
        <f t="shared" si="5"/>
        <v>147227068</v>
      </c>
      <c r="Q45" s="31">
        <f t="shared" si="5"/>
        <v>43057849</v>
      </c>
      <c r="R45" s="31">
        <f t="shared" si="5"/>
        <v>283119207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440903276</v>
      </c>
      <c r="X45" s="31">
        <f t="shared" si="5"/>
        <v>211372328</v>
      </c>
      <c r="Y45" s="31">
        <f t="shared" si="5"/>
        <v>229530948</v>
      </c>
      <c r="Z45" s="32">
        <f>+IF(X45&lt;&gt;0,+(Y45/X45)*100,0)</f>
        <v>108.59082178439176</v>
      </c>
      <c r="AA45" s="33">
        <f>+AA38+AA44</f>
        <v>298065189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2487569551</v>
      </c>
      <c r="D46" s="42">
        <f t="shared" si="6"/>
        <v>0</v>
      </c>
      <c r="E46" s="43">
        <f t="shared" si="6"/>
        <v>2423466361</v>
      </c>
      <c r="F46" s="44">
        <f t="shared" si="6"/>
        <v>3971619251</v>
      </c>
      <c r="G46" s="44">
        <f t="shared" si="6"/>
        <v>2530653956</v>
      </c>
      <c r="H46" s="44">
        <f t="shared" si="6"/>
        <v>-47994968</v>
      </c>
      <c r="I46" s="44">
        <f t="shared" si="6"/>
        <v>4149500</v>
      </c>
      <c r="J46" s="44">
        <f t="shared" si="6"/>
        <v>2486808488</v>
      </c>
      <c r="K46" s="44">
        <f t="shared" si="6"/>
        <v>-12876222</v>
      </c>
      <c r="L46" s="44">
        <f t="shared" si="6"/>
        <v>3971823</v>
      </c>
      <c r="M46" s="44">
        <f t="shared" si="6"/>
        <v>49124630</v>
      </c>
      <c r="N46" s="44">
        <f t="shared" si="6"/>
        <v>40220231</v>
      </c>
      <c r="O46" s="44">
        <f t="shared" si="6"/>
        <v>1464556399</v>
      </c>
      <c r="P46" s="44">
        <f t="shared" si="6"/>
        <v>-153457175</v>
      </c>
      <c r="Q46" s="44">
        <f t="shared" si="6"/>
        <v>-51244411</v>
      </c>
      <c r="R46" s="44">
        <f t="shared" si="6"/>
        <v>1259854813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3786883532</v>
      </c>
      <c r="X46" s="44">
        <f t="shared" si="6"/>
        <v>2969748897</v>
      </c>
      <c r="Y46" s="44">
        <f t="shared" si="6"/>
        <v>817134635</v>
      </c>
      <c r="Z46" s="45">
        <f>+IF(X46&lt;&gt;0,+(Y46/X46)*100,0)</f>
        <v>27.515276992794181</v>
      </c>
      <c r="AA46" s="46">
        <f>+AA27-AA45</f>
        <v>3971619251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3019382465</v>
      </c>
      <c r="D48" s="18"/>
      <c r="E48" s="19">
        <v>4282833636</v>
      </c>
      <c r="F48" s="20">
        <v>2905449435</v>
      </c>
      <c r="G48" s="20">
        <v>3811320054</v>
      </c>
      <c r="H48" s="20">
        <v>-682885040</v>
      </c>
      <c r="I48" s="20">
        <v>11871883</v>
      </c>
      <c r="J48" s="20">
        <v>3140306897</v>
      </c>
      <c r="K48" s="20">
        <v>29195518</v>
      </c>
      <c r="L48" s="20">
        <v>13774735</v>
      </c>
      <c r="M48" s="20">
        <v>56105618</v>
      </c>
      <c r="N48" s="20">
        <v>99075871</v>
      </c>
      <c r="O48" s="20">
        <v>-64004407</v>
      </c>
      <c r="P48" s="20">
        <v>7824656</v>
      </c>
      <c r="Q48" s="20">
        <v>30267696</v>
      </c>
      <c r="R48" s="20">
        <v>-25912055</v>
      </c>
      <c r="S48" s="20"/>
      <c r="T48" s="20"/>
      <c r="U48" s="20"/>
      <c r="V48" s="20"/>
      <c r="W48" s="20">
        <v>3213470713</v>
      </c>
      <c r="X48" s="20">
        <v>2177777061</v>
      </c>
      <c r="Y48" s="20">
        <v>1035693652</v>
      </c>
      <c r="Z48" s="47">
        <v>47.557377224114312</v>
      </c>
      <c r="AA48" s="22">
        <v>2905449435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1004247976</v>
      </c>
      <c r="G49" s="20"/>
      <c r="H49" s="20"/>
      <c r="I49" s="20"/>
      <c r="J49" s="20"/>
      <c r="K49" s="20"/>
      <c r="L49" s="20"/>
      <c r="M49" s="20"/>
      <c r="N49" s="20"/>
      <c r="O49" s="20">
        <v>1004247976</v>
      </c>
      <c r="P49" s="20"/>
      <c r="Q49" s="20"/>
      <c r="R49" s="20">
        <v>1004247976</v>
      </c>
      <c r="S49" s="20"/>
      <c r="T49" s="20"/>
      <c r="U49" s="20"/>
      <c r="V49" s="20"/>
      <c r="W49" s="20">
        <v>1004247976</v>
      </c>
      <c r="X49" s="20">
        <v>753185979</v>
      </c>
      <c r="Y49" s="20">
        <v>251061997</v>
      </c>
      <c r="Z49" s="47">
        <v>33.333333864410662</v>
      </c>
      <c r="AA49" s="22">
        <v>1004247976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3019382465</v>
      </c>
      <c r="D51" s="50">
        <f t="shared" ref="D51:Y51" si="7">SUM(D48:D50)</f>
        <v>0</v>
      </c>
      <c r="E51" s="51">
        <f t="shared" si="7"/>
        <v>4282833636</v>
      </c>
      <c r="F51" s="52">
        <f t="shared" si="7"/>
        <v>3909697411</v>
      </c>
      <c r="G51" s="52">
        <f t="shared" si="7"/>
        <v>3811320054</v>
      </c>
      <c r="H51" s="52">
        <f t="shared" si="7"/>
        <v>-682885040</v>
      </c>
      <c r="I51" s="52">
        <f t="shared" si="7"/>
        <v>11871883</v>
      </c>
      <c r="J51" s="52">
        <f t="shared" si="7"/>
        <v>3140306897</v>
      </c>
      <c r="K51" s="52">
        <f t="shared" si="7"/>
        <v>29195518</v>
      </c>
      <c r="L51" s="52">
        <f t="shared" si="7"/>
        <v>13774735</v>
      </c>
      <c r="M51" s="52">
        <f t="shared" si="7"/>
        <v>56105618</v>
      </c>
      <c r="N51" s="52">
        <f t="shared" si="7"/>
        <v>99075871</v>
      </c>
      <c r="O51" s="52">
        <f t="shared" si="7"/>
        <v>940243569</v>
      </c>
      <c r="P51" s="52">
        <f t="shared" si="7"/>
        <v>7824656</v>
      </c>
      <c r="Q51" s="52">
        <f t="shared" si="7"/>
        <v>30267696</v>
      </c>
      <c r="R51" s="52">
        <f t="shared" si="7"/>
        <v>978335921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4217718689</v>
      </c>
      <c r="X51" s="52">
        <f t="shared" si="7"/>
        <v>2930963040</v>
      </c>
      <c r="Y51" s="52">
        <f t="shared" si="7"/>
        <v>1286755649</v>
      </c>
      <c r="Z51" s="53">
        <f>+IF(X51&lt;&gt;0,+(Y51/X51)*100,0)</f>
        <v>43.902145180240822</v>
      </c>
      <c r="AA51" s="54">
        <f>SUM(AA48:AA50)</f>
        <v>3909697411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453759980</v>
      </c>
      <c r="F6" s="20">
        <v>453759980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340319979</v>
      </c>
      <c r="Y6" s="20">
        <v>-340319979</v>
      </c>
      <c r="Z6" s="21">
        <v>-100</v>
      </c>
      <c r="AA6" s="22">
        <v>453759980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320991606</v>
      </c>
      <c r="D8" s="18"/>
      <c r="E8" s="19">
        <v>267931290</v>
      </c>
      <c r="F8" s="20">
        <v>267931290</v>
      </c>
      <c r="G8" s="20">
        <v>253176883</v>
      </c>
      <c r="H8" s="20"/>
      <c r="I8" s="20">
        <v>-4616615</v>
      </c>
      <c r="J8" s="20">
        <v>248560268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248560268</v>
      </c>
      <c r="X8" s="20">
        <v>200948472</v>
      </c>
      <c r="Y8" s="20">
        <v>47611796</v>
      </c>
      <c r="Z8" s="21">
        <v>23.693534728644266</v>
      </c>
      <c r="AA8" s="22">
        <v>267931290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-19490690</v>
      </c>
      <c r="F11" s="20">
        <v>-19490690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-14618025</v>
      </c>
      <c r="Y11" s="20">
        <v>14618025</v>
      </c>
      <c r="Z11" s="21">
        <v>-100</v>
      </c>
      <c r="AA11" s="22">
        <v>-19490690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5576977</v>
      </c>
      <c r="H12" s="24"/>
      <c r="I12" s="24">
        <v>5460888</v>
      </c>
      <c r="J12" s="20">
        <v>11037865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11037865</v>
      </c>
      <c r="X12" s="20"/>
      <c r="Y12" s="24">
        <v>11037865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320991606</v>
      </c>
      <c r="D14" s="29">
        <f>SUM(D6:D13)</f>
        <v>0</v>
      </c>
      <c r="E14" s="30">
        <f t="shared" si="0"/>
        <v>702200580</v>
      </c>
      <c r="F14" s="31">
        <f t="shared" si="0"/>
        <v>702200580</v>
      </c>
      <c r="G14" s="31">
        <f t="shared" si="0"/>
        <v>258753860</v>
      </c>
      <c r="H14" s="31">
        <f t="shared" si="0"/>
        <v>0</v>
      </c>
      <c r="I14" s="31">
        <f t="shared" si="0"/>
        <v>844273</v>
      </c>
      <c r="J14" s="31">
        <f t="shared" si="0"/>
        <v>259598133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259598133</v>
      </c>
      <c r="X14" s="31">
        <f t="shared" si="0"/>
        <v>526650426</v>
      </c>
      <c r="Y14" s="31">
        <f t="shared" si="0"/>
        <v>-267052293</v>
      </c>
      <c r="Z14" s="32">
        <f>+IF(X14&lt;&gt;0,+(Y14/X14)*100,0)</f>
        <v>-50.707695240713626</v>
      </c>
      <c r="AA14" s="33">
        <f>SUM(AA6:AA13)</f>
        <v>702200580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39719300</v>
      </c>
      <c r="D18" s="18"/>
      <c r="E18" s="19">
        <v>355251200</v>
      </c>
      <c r="F18" s="20">
        <v>345020090</v>
      </c>
      <c r="G18" s="24">
        <v>176073676</v>
      </c>
      <c r="H18" s="24"/>
      <c r="I18" s="24">
        <v>7322953</v>
      </c>
      <c r="J18" s="20">
        <v>183396629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183396629</v>
      </c>
      <c r="X18" s="20">
        <v>179114843</v>
      </c>
      <c r="Y18" s="24">
        <v>4281786</v>
      </c>
      <c r="Z18" s="25">
        <v>2.3905255021215632</v>
      </c>
      <c r="AA18" s="26">
        <v>345020090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39719300</v>
      </c>
      <c r="D26" s="29">
        <f t="shared" ref="D26:Y26" si="1">SUM(D16:D25)</f>
        <v>0</v>
      </c>
      <c r="E26" s="35">
        <f t="shared" si="1"/>
        <v>355251200</v>
      </c>
      <c r="F26" s="36">
        <f t="shared" si="1"/>
        <v>345020090</v>
      </c>
      <c r="G26" s="36">
        <f t="shared" si="1"/>
        <v>176073676</v>
      </c>
      <c r="H26" s="36">
        <f t="shared" si="1"/>
        <v>0</v>
      </c>
      <c r="I26" s="36">
        <f t="shared" si="1"/>
        <v>7322953</v>
      </c>
      <c r="J26" s="36">
        <f t="shared" si="1"/>
        <v>183396629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183396629</v>
      </c>
      <c r="X26" s="36">
        <f t="shared" si="1"/>
        <v>179114843</v>
      </c>
      <c r="Y26" s="36">
        <f t="shared" si="1"/>
        <v>4281786</v>
      </c>
      <c r="Z26" s="37">
        <f>+IF(X26&lt;&gt;0,+(Y26/X26)*100,0)</f>
        <v>2.3905255021215632</v>
      </c>
      <c r="AA26" s="38">
        <f>SUM(AA16:AA25)</f>
        <v>345020090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360710906</v>
      </c>
      <c r="D27" s="29">
        <f>+D14+D26</f>
        <v>0</v>
      </c>
      <c r="E27" s="30">
        <f t="shared" si="2"/>
        <v>1057451780</v>
      </c>
      <c r="F27" s="31">
        <f t="shared" si="2"/>
        <v>1047220670</v>
      </c>
      <c r="G27" s="31">
        <f t="shared" si="2"/>
        <v>434827536</v>
      </c>
      <c r="H27" s="31">
        <f t="shared" si="2"/>
        <v>0</v>
      </c>
      <c r="I27" s="31">
        <f t="shared" si="2"/>
        <v>8167226</v>
      </c>
      <c r="J27" s="31">
        <f t="shared" si="2"/>
        <v>442994762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442994762</v>
      </c>
      <c r="X27" s="31">
        <f t="shared" si="2"/>
        <v>705765269</v>
      </c>
      <c r="Y27" s="31">
        <f t="shared" si="2"/>
        <v>-262770507</v>
      </c>
      <c r="Z27" s="32">
        <f>+IF(X27&lt;&gt;0,+(Y27/X27)*100,0)</f>
        <v>-37.231997456083377</v>
      </c>
      <c r="AA27" s="33">
        <f>+AA14+AA26</f>
        <v>1047220670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-114001614</v>
      </c>
      <c r="D33" s="18"/>
      <c r="E33" s="19">
        <v>64178010</v>
      </c>
      <c r="F33" s="20">
        <v>64178010</v>
      </c>
      <c r="G33" s="20">
        <v>-144072328</v>
      </c>
      <c r="H33" s="20"/>
      <c r="I33" s="20">
        <v>-2777030</v>
      </c>
      <c r="J33" s="20">
        <v>-146849358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-146849358</v>
      </c>
      <c r="X33" s="20">
        <v>48133512</v>
      </c>
      <c r="Y33" s="20">
        <v>-194982870</v>
      </c>
      <c r="Z33" s="21">
        <v>-405.0875614478328</v>
      </c>
      <c r="AA33" s="22">
        <v>64178010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1437371</v>
      </c>
      <c r="H36" s="20"/>
      <c r="I36" s="20">
        <v>1296990</v>
      </c>
      <c r="J36" s="20">
        <v>2734361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2734361</v>
      </c>
      <c r="X36" s="20"/>
      <c r="Y36" s="20">
        <v>2734361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-114001614</v>
      </c>
      <c r="D38" s="29">
        <f t="shared" ref="D38:Y38" si="3">SUM(D30:D37)</f>
        <v>0</v>
      </c>
      <c r="E38" s="30">
        <f t="shared" si="3"/>
        <v>64178010</v>
      </c>
      <c r="F38" s="31">
        <f t="shared" si="3"/>
        <v>64178010</v>
      </c>
      <c r="G38" s="31">
        <f t="shared" si="3"/>
        <v>-142634957</v>
      </c>
      <c r="H38" s="31">
        <f t="shared" si="3"/>
        <v>0</v>
      </c>
      <c r="I38" s="31">
        <f t="shared" si="3"/>
        <v>-1480040</v>
      </c>
      <c r="J38" s="31">
        <f t="shared" si="3"/>
        <v>-144114997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-144114997</v>
      </c>
      <c r="X38" s="31">
        <f t="shared" si="3"/>
        <v>48133512</v>
      </c>
      <c r="Y38" s="31">
        <f t="shared" si="3"/>
        <v>-192248509</v>
      </c>
      <c r="Z38" s="32">
        <f>+IF(X38&lt;&gt;0,+(Y38/X38)*100,0)</f>
        <v>-399.40677713273863</v>
      </c>
      <c r="AA38" s="33">
        <f>SUM(AA30:AA37)</f>
        <v>64178010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106227820</v>
      </c>
      <c r="D40" s="18"/>
      <c r="E40" s="19">
        <v>110476930</v>
      </c>
      <c r="F40" s="20">
        <v>110476930</v>
      </c>
      <c r="G40" s="20">
        <v>106227821</v>
      </c>
      <c r="H40" s="20"/>
      <c r="I40" s="20"/>
      <c r="J40" s="20">
        <v>106227821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106227821</v>
      </c>
      <c r="X40" s="20">
        <v>82857699</v>
      </c>
      <c r="Y40" s="20">
        <v>23370122</v>
      </c>
      <c r="Z40" s="21">
        <v>28.205130340392387</v>
      </c>
      <c r="AA40" s="22">
        <v>110476930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106227820</v>
      </c>
      <c r="D44" s="29">
        <f t="shared" ref="D44:Y44" si="4">SUM(D40:D43)</f>
        <v>0</v>
      </c>
      <c r="E44" s="35">
        <f t="shared" si="4"/>
        <v>110476930</v>
      </c>
      <c r="F44" s="36">
        <f t="shared" si="4"/>
        <v>110476930</v>
      </c>
      <c r="G44" s="36">
        <f t="shared" si="4"/>
        <v>106227821</v>
      </c>
      <c r="H44" s="36">
        <f t="shared" si="4"/>
        <v>0</v>
      </c>
      <c r="I44" s="36">
        <f t="shared" si="4"/>
        <v>0</v>
      </c>
      <c r="J44" s="36">
        <f t="shared" si="4"/>
        <v>106227821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106227821</v>
      </c>
      <c r="X44" s="36">
        <f t="shared" si="4"/>
        <v>82857699</v>
      </c>
      <c r="Y44" s="36">
        <f t="shared" si="4"/>
        <v>23370122</v>
      </c>
      <c r="Z44" s="37">
        <f>+IF(X44&lt;&gt;0,+(Y44/X44)*100,0)</f>
        <v>28.205130340392387</v>
      </c>
      <c r="AA44" s="38">
        <f>SUM(AA40:AA43)</f>
        <v>110476930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-7773794</v>
      </c>
      <c r="D45" s="29">
        <f>+D38+D44</f>
        <v>0</v>
      </c>
      <c r="E45" s="30">
        <f t="shared" si="5"/>
        <v>174654940</v>
      </c>
      <c r="F45" s="31">
        <f t="shared" si="5"/>
        <v>174654940</v>
      </c>
      <c r="G45" s="31">
        <f t="shared" si="5"/>
        <v>-36407136</v>
      </c>
      <c r="H45" s="31">
        <f t="shared" si="5"/>
        <v>0</v>
      </c>
      <c r="I45" s="31">
        <f t="shared" si="5"/>
        <v>-1480040</v>
      </c>
      <c r="J45" s="31">
        <f t="shared" si="5"/>
        <v>-37887176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-37887176</v>
      </c>
      <c r="X45" s="31">
        <f t="shared" si="5"/>
        <v>130991211</v>
      </c>
      <c r="Y45" s="31">
        <f t="shared" si="5"/>
        <v>-168878387</v>
      </c>
      <c r="Z45" s="32">
        <f>+IF(X45&lt;&gt;0,+(Y45/X45)*100,0)</f>
        <v>-128.92344891750028</v>
      </c>
      <c r="AA45" s="33">
        <f>+AA38+AA44</f>
        <v>174654940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368484700</v>
      </c>
      <c r="D46" s="42">
        <f t="shared" si="6"/>
        <v>0</v>
      </c>
      <c r="E46" s="43">
        <f t="shared" si="6"/>
        <v>882796840</v>
      </c>
      <c r="F46" s="44">
        <f t="shared" si="6"/>
        <v>872565730</v>
      </c>
      <c r="G46" s="44">
        <f t="shared" si="6"/>
        <v>471234672</v>
      </c>
      <c r="H46" s="44">
        <f t="shared" si="6"/>
        <v>0</v>
      </c>
      <c r="I46" s="44">
        <f t="shared" si="6"/>
        <v>9647266</v>
      </c>
      <c r="J46" s="44">
        <f t="shared" si="6"/>
        <v>480881938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480881938</v>
      </c>
      <c r="X46" s="44">
        <f t="shared" si="6"/>
        <v>574774058</v>
      </c>
      <c r="Y46" s="44">
        <f t="shared" si="6"/>
        <v>-93892120</v>
      </c>
      <c r="Z46" s="45">
        <f>+IF(X46&lt;&gt;0,+(Y46/X46)*100,0)</f>
        <v>-16.335483255230702</v>
      </c>
      <c r="AA46" s="46">
        <f>+AA27-AA45</f>
        <v>872565730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28752036</v>
      </c>
      <c r="D48" s="18"/>
      <c r="E48" s="19">
        <v>30987890</v>
      </c>
      <c r="F48" s="20">
        <v>30987890</v>
      </c>
      <c r="G48" s="20">
        <v>28741101</v>
      </c>
      <c r="H48" s="20"/>
      <c r="I48" s="20"/>
      <c r="J48" s="20">
        <v>28741101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28741101</v>
      </c>
      <c r="X48" s="20">
        <v>23240916</v>
      </c>
      <c r="Y48" s="20">
        <v>5500185</v>
      </c>
      <c r="Z48" s="47">
        <v>23.665956195530331</v>
      </c>
      <c r="AA48" s="22">
        <v>30987890</v>
      </c>
    </row>
    <row r="49" spans="1:27" x14ac:dyDescent="0.25">
      <c r="A49" s="23" t="s">
        <v>75</v>
      </c>
      <c r="B49" s="17" t="s">
        <v>33</v>
      </c>
      <c r="C49" s="18">
        <v>1053975</v>
      </c>
      <c r="D49" s="18"/>
      <c r="E49" s="19"/>
      <c r="F49" s="20"/>
      <c r="G49" s="20">
        <v>1053976</v>
      </c>
      <c r="H49" s="20"/>
      <c r="I49" s="20"/>
      <c r="J49" s="20">
        <v>1053976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1053976</v>
      </c>
      <c r="X49" s="20"/>
      <c r="Y49" s="20">
        <v>1053976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29806011</v>
      </c>
      <c r="D51" s="50">
        <f t="shared" ref="D51:Y51" si="7">SUM(D48:D50)</f>
        <v>0</v>
      </c>
      <c r="E51" s="51">
        <f t="shared" si="7"/>
        <v>30987890</v>
      </c>
      <c r="F51" s="52">
        <f t="shared" si="7"/>
        <v>30987890</v>
      </c>
      <c r="G51" s="52">
        <f t="shared" si="7"/>
        <v>29795077</v>
      </c>
      <c r="H51" s="52">
        <f t="shared" si="7"/>
        <v>0</v>
      </c>
      <c r="I51" s="52">
        <f t="shared" si="7"/>
        <v>0</v>
      </c>
      <c r="J51" s="52">
        <f t="shared" si="7"/>
        <v>29795077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29795077</v>
      </c>
      <c r="X51" s="52">
        <f t="shared" si="7"/>
        <v>23240916</v>
      </c>
      <c r="Y51" s="52">
        <f t="shared" si="7"/>
        <v>6554161</v>
      </c>
      <c r="Z51" s="53">
        <f>+IF(X51&lt;&gt;0,+(Y51/X51)*100,0)</f>
        <v>28.200958172216623</v>
      </c>
      <c r="AA51" s="54">
        <f>SUM(AA48:AA50)</f>
        <v>30987890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219426</v>
      </c>
      <c r="D6" s="18"/>
      <c r="E6" s="19">
        <v>573480</v>
      </c>
      <c r="F6" s="20">
        <v>-1507538</v>
      </c>
      <c r="G6" s="20">
        <v>-2631414</v>
      </c>
      <c r="H6" s="20">
        <v>1411315</v>
      </c>
      <c r="I6" s="20">
        <v>142675</v>
      </c>
      <c r="J6" s="20">
        <v>-1077424</v>
      </c>
      <c r="K6" s="20">
        <v>440090</v>
      </c>
      <c r="L6" s="20"/>
      <c r="M6" s="20">
        <v>-284532</v>
      </c>
      <c r="N6" s="20">
        <v>155558</v>
      </c>
      <c r="O6" s="20">
        <v>205400</v>
      </c>
      <c r="P6" s="20">
        <v>684365</v>
      </c>
      <c r="Q6" s="20">
        <v>794997</v>
      </c>
      <c r="R6" s="20">
        <v>1684762</v>
      </c>
      <c r="S6" s="20"/>
      <c r="T6" s="20"/>
      <c r="U6" s="20"/>
      <c r="V6" s="20"/>
      <c r="W6" s="20">
        <v>762896</v>
      </c>
      <c r="X6" s="20">
        <v>23482532</v>
      </c>
      <c r="Y6" s="20">
        <v>-22719636</v>
      </c>
      <c r="Z6" s="21">
        <v>-96.751219161545279</v>
      </c>
      <c r="AA6" s="22">
        <v>-1507538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52340043</v>
      </c>
      <c r="D8" s="18"/>
      <c r="E8" s="19"/>
      <c r="F8" s="20"/>
      <c r="G8" s="20">
        <v>4938544</v>
      </c>
      <c r="H8" s="20">
        <v>4684740</v>
      </c>
      <c r="I8" s="20">
        <v>4696761</v>
      </c>
      <c r="J8" s="20">
        <v>14320045</v>
      </c>
      <c r="K8" s="20">
        <v>4699855</v>
      </c>
      <c r="L8" s="20"/>
      <c r="M8" s="20">
        <v>4627237</v>
      </c>
      <c r="N8" s="20">
        <v>9327092</v>
      </c>
      <c r="O8" s="20">
        <v>4594372</v>
      </c>
      <c r="P8" s="20">
        <v>4652425</v>
      </c>
      <c r="Q8" s="20">
        <v>4682884</v>
      </c>
      <c r="R8" s="20">
        <v>13929681</v>
      </c>
      <c r="S8" s="20"/>
      <c r="T8" s="20"/>
      <c r="U8" s="20"/>
      <c r="V8" s="20"/>
      <c r="W8" s="20">
        <v>37576818</v>
      </c>
      <c r="X8" s="20">
        <v>-66307886</v>
      </c>
      <c r="Y8" s="20">
        <v>103884704</v>
      </c>
      <c r="Z8" s="21">
        <v>-156.67020963388879</v>
      </c>
      <c r="AA8" s="22"/>
    </row>
    <row r="9" spans="1:27" x14ac:dyDescent="0.25">
      <c r="A9" s="23" t="s">
        <v>38</v>
      </c>
      <c r="B9" s="17" t="s">
        <v>33</v>
      </c>
      <c r="C9" s="18">
        <v>-85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-45699</v>
      </c>
      <c r="D11" s="18"/>
      <c r="E11" s="19"/>
      <c r="F11" s="20">
        <v>195</v>
      </c>
      <c r="G11" s="20"/>
      <c r="H11" s="20">
        <v>-5095</v>
      </c>
      <c r="I11" s="20"/>
      <c r="J11" s="20">
        <v>-5095</v>
      </c>
      <c r="K11" s="20"/>
      <c r="L11" s="20"/>
      <c r="M11" s="20"/>
      <c r="N11" s="20"/>
      <c r="O11" s="20">
        <v>-23311</v>
      </c>
      <c r="P11" s="20">
        <v>7843</v>
      </c>
      <c r="Q11" s="20"/>
      <c r="R11" s="20">
        <v>-15468</v>
      </c>
      <c r="S11" s="20"/>
      <c r="T11" s="20"/>
      <c r="U11" s="20"/>
      <c r="V11" s="20"/>
      <c r="W11" s="20">
        <v>-20563</v>
      </c>
      <c r="X11" s="20">
        <v>144</v>
      </c>
      <c r="Y11" s="20">
        <v>-20707</v>
      </c>
      <c r="Z11" s="21">
        <v>-14379.861111111111</v>
      </c>
      <c r="AA11" s="22">
        <v>195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52513685</v>
      </c>
      <c r="D14" s="29">
        <f>SUM(D6:D13)</f>
        <v>0</v>
      </c>
      <c r="E14" s="30">
        <f t="shared" si="0"/>
        <v>573480</v>
      </c>
      <c r="F14" s="31">
        <f t="shared" si="0"/>
        <v>-1507343</v>
      </c>
      <c r="G14" s="31">
        <f t="shared" si="0"/>
        <v>2307130</v>
      </c>
      <c r="H14" s="31">
        <f t="shared" si="0"/>
        <v>6090960</v>
      </c>
      <c r="I14" s="31">
        <f t="shared" si="0"/>
        <v>4839436</v>
      </c>
      <c r="J14" s="31">
        <f t="shared" si="0"/>
        <v>13237526</v>
      </c>
      <c r="K14" s="31">
        <f t="shared" si="0"/>
        <v>5139945</v>
      </c>
      <c r="L14" s="31">
        <f t="shared" si="0"/>
        <v>0</v>
      </c>
      <c r="M14" s="31">
        <f t="shared" si="0"/>
        <v>4342705</v>
      </c>
      <c r="N14" s="31">
        <f t="shared" si="0"/>
        <v>9482650</v>
      </c>
      <c r="O14" s="31">
        <f t="shared" si="0"/>
        <v>4776461</v>
      </c>
      <c r="P14" s="31">
        <f t="shared" si="0"/>
        <v>5344633</v>
      </c>
      <c r="Q14" s="31">
        <f t="shared" si="0"/>
        <v>5477881</v>
      </c>
      <c r="R14" s="31">
        <f t="shared" si="0"/>
        <v>15598975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38319151</v>
      </c>
      <c r="X14" s="31">
        <f t="shared" si="0"/>
        <v>-42825210</v>
      </c>
      <c r="Y14" s="31">
        <f t="shared" si="0"/>
        <v>81144361</v>
      </c>
      <c r="Z14" s="32">
        <f>+IF(X14&lt;&gt;0,+(Y14/X14)*100,0)</f>
        <v>-189.4780224078294</v>
      </c>
      <c r="AA14" s="33">
        <f>SUM(AA6:AA13)</f>
        <v>-1507343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10176353</v>
      </c>
      <c r="D18" s="18"/>
      <c r="E18" s="19">
        <v>22513623</v>
      </c>
      <c r="F18" s="20">
        <v>15978650</v>
      </c>
      <c r="G18" s="24">
        <v>10176353</v>
      </c>
      <c r="H18" s="24">
        <v>-1530472</v>
      </c>
      <c r="I18" s="24">
        <v>560275</v>
      </c>
      <c r="J18" s="20">
        <v>9206156</v>
      </c>
      <c r="K18" s="24">
        <v>5793880</v>
      </c>
      <c r="L18" s="24"/>
      <c r="M18" s="20"/>
      <c r="N18" s="24">
        <v>5793880</v>
      </c>
      <c r="O18" s="24">
        <v>670727</v>
      </c>
      <c r="P18" s="24">
        <v>722700</v>
      </c>
      <c r="Q18" s="20">
        <v>2602350</v>
      </c>
      <c r="R18" s="24">
        <v>3995777</v>
      </c>
      <c r="S18" s="24"/>
      <c r="T18" s="20"/>
      <c r="U18" s="24"/>
      <c r="V18" s="24"/>
      <c r="W18" s="24">
        <v>18995813</v>
      </c>
      <c r="X18" s="20">
        <v>-12629189</v>
      </c>
      <c r="Y18" s="24">
        <v>31625002</v>
      </c>
      <c r="Z18" s="25">
        <v>-250.41197815631708</v>
      </c>
      <c r="AA18" s="26">
        <v>15978650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10176353</v>
      </c>
      <c r="D26" s="29">
        <f t="shared" ref="D26:Y26" si="1">SUM(D16:D25)</f>
        <v>0</v>
      </c>
      <c r="E26" s="35">
        <f t="shared" si="1"/>
        <v>22513623</v>
      </c>
      <c r="F26" s="36">
        <f t="shared" si="1"/>
        <v>15978650</v>
      </c>
      <c r="G26" s="36">
        <f t="shared" si="1"/>
        <v>10176353</v>
      </c>
      <c r="H26" s="36">
        <f t="shared" si="1"/>
        <v>-1530472</v>
      </c>
      <c r="I26" s="36">
        <f t="shared" si="1"/>
        <v>560275</v>
      </c>
      <c r="J26" s="36">
        <f t="shared" si="1"/>
        <v>9206156</v>
      </c>
      <c r="K26" s="36">
        <f t="shared" si="1"/>
        <v>5793880</v>
      </c>
      <c r="L26" s="36">
        <f t="shared" si="1"/>
        <v>0</v>
      </c>
      <c r="M26" s="36">
        <f t="shared" si="1"/>
        <v>0</v>
      </c>
      <c r="N26" s="36">
        <f t="shared" si="1"/>
        <v>5793880</v>
      </c>
      <c r="O26" s="36">
        <f t="shared" si="1"/>
        <v>670727</v>
      </c>
      <c r="P26" s="36">
        <f t="shared" si="1"/>
        <v>722700</v>
      </c>
      <c r="Q26" s="36">
        <f t="shared" si="1"/>
        <v>2602350</v>
      </c>
      <c r="R26" s="36">
        <f t="shared" si="1"/>
        <v>3995777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18995813</v>
      </c>
      <c r="X26" s="36">
        <f t="shared" si="1"/>
        <v>-12629189</v>
      </c>
      <c r="Y26" s="36">
        <f t="shared" si="1"/>
        <v>31625002</v>
      </c>
      <c r="Z26" s="37">
        <f>+IF(X26&lt;&gt;0,+(Y26/X26)*100,0)</f>
        <v>-250.41197815631708</v>
      </c>
      <c r="AA26" s="38">
        <f>SUM(AA16:AA25)</f>
        <v>15978650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62690038</v>
      </c>
      <c r="D27" s="29">
        <f>+D14+D26</f>
        <v>0</v>
      </c>
      <c r="E27" s="30">
        <f t="shared" si="2"/>
        <v>23087103</v>
      </c>
      <c r="F27" s="31">
        <f t="shared" si="2"/>
        <v>14471307</v>
      </c>
      <c r="G27" s="31">
        <f t="shared" si="2"/>
        <v>12483483</v>
      </c>
      <c r="H27" s="31">
        <f t="shared" si="2"/>
        <v>4560488</v>
      </c>
      <c r="I27" s="31">
        <f t="shared" si="2"/>
        <v>5399711</v>
      </c>
      <c r="J27" s="31">
        <f t="shared" si="2"/>
        <v>22443682</v>
      </c>
      <c r="K27" s="31">
        <f t="shared" si="2"/>
        <v>10933825</v>
      </c>
      <c r="L27" s="31">
        <f t="shared" si="2"/>
        <v>0</v>
      </c>
      <c r="M27" s="31">
        <f t="shared" si="2"/>
        <v>4342705</v>
      </c>
      <c r="N27" s="31">
        <f t="shared" si="2"/>
        <v>15276530</v>
      </c>
      <c r="O27" s="31">
        <f t="shared" si="2"/>
        <v>5447188</v>
      </c>
      <c r="P27" s="31">
        <f t="shared" si="2"/>
        <v>6067333</v>
      </c>
      <c r="Q27" s="31">
        <f t="shared" si="2"/>
        <v>8080231</v>
      </c>
      <c r="R27" s="31">
        <f t="shared" si="2"/>
        <v>19594752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57314964</v>
      </c>
      <c r="X27" s="31">
        <f t="shared" si="2"/>
        <v>-55454399</v>
      </c>
      <c r="Y27" s="31">
        <f t="shared" si="2"/>
        <v>112769363</v>
      </c>
      <c r="Z27" s="32">
        <f>+IF(X27&lt;&gt;0,+(Y27/X27)*100,0)</f>
        <v>-203.35512607394773</v>
      </c>
      <c r="AA27" s="33">
        <f>+AA14+AA26</f>
        <v>14471307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68952769</v>
      </c>
      <c r="D33" s="18"/>
      <c r="E33" s="19"/>
      <c r="F33" s="20">
        <v>635592</v>
      </c>
      <c r="G33" s="20">
        <v>-1838420</v>
      </c>
      <c r="H33" s="20">
        <v>5402727</v>
      </c>
      <c r="I33" s="20">
        <v>4402809</v>
      </c>
      <c r="J33" s="20">
        <v>7967116</v>
      </c>
      <c r="K33" s="20">
        <v>11669074</v>
      </c>
      <c r="L33" s="20"/>
      <c r="M33" s="20">
        <v>4848754</v>
      </c>
      <c r="N33" s="20">
        <v>16517828</v>
      </c>
      <c r="O33" s="20">
        <v>4647177</v>
      </c>
      <c r="P33" s="20">
        <v>5244181</v>
      </c>
      <c r="Q33" s="20">
        <v>11580732</v>
      </c>
      <c r="R33" s="20">
        <v>21472090</v>
      </c>
      <c r="S33" s="20"/>
      <c r="T33" s="20"/>
      <c r="U33" s="20"/>
      <c r="V33" s="20"/>
      <c r="W33" s="20">
        <v>45957034</v>
      </c>
      <c r="X33" s="20">
        <v>476694</v>
      </c>
      <c r="Y33" s="20">
        <v>45480340</v>
      </c>
      <c r="Z33" s="21">
        <v>9540.782976081091</v>
      </c>
      <c r="AA33" s="22">
        <v>635592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68952769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635592</v>
      </c>
      <c r="G38" s="31">
        <f t="shared" si="3"/>
        <v>-1838420</v>
      </c>
      <c r="H38" s="31">
        <f t="shared" si="3"/>
        <v>5402727</v>
      </c>
      <c r="I38" s="31">
        <f t="shared" si="3"/>
        <v>4402809</v>
      </c>
      <c r="J38" s="31">
        <f t="shared" si="3"/>
        <v>7967116</v>
      </c>
      <c r="K38" s="31">
        <f t="shared" si="3"/>
        <v>11669074</v>
      </c>
      <c r="L38" s="31">
        <f t="shared" si="3"/>
        <v>0</v>
      </c>
      <c r="M38" s="31">
        <f t="shared" si="3"/>
        <v>4848754</v>
      </c>
      <c r="N38" s="31">
        <f t="shared" si="3"/>
        <v>16517828</v>
      </c>
      <c r="O38" s="31">
        <f t="shared" si="3"/>
        <v>4647177</v>
      </c>
      <c r="P38" s="31">
        <f t="shared" si="3"/>
        <v>5244181</v>
      </c>
      <c r="Q38" s="31">
        <f t="shared" si="3"/>
        <v>11580732</v>
      </c>
      <c r="R38" s="31">
        <f t="shared" si="3"/>
        <v>21472090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45957034</v>
      </c>
      <c r="X38" s="31">
        <f t="shared" si="3"/>
        <v>476694</v>
      </c>
      <c r="Y38" s="31">
        <f t="shared" si="3"/>
        <v>45480340</v>
      </c>
      <c r="Z38" s="32">
        <f>+IF(X38&lt;&gt;0,+(Y38/X38)*100,0)</f>
        <v>9540.782976081091</v>
      </c>
      <c r="AA38" s="33">
        <f>SUM(AA30:AA37)</f>
        <v>635592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68952769</v>
      </c>
      <c r="D45" s="29">
        <f>+D38+D44</f>
        <v>0</v>
      </c>
      <c r="E45" s="30">
        <f t="shared" si="5"/>
        <v>0</v>
      </c>
      <c r="F45" s="31">
        <f t="shared" si="5"/>
        <v>635592</v>
      </c>
      <c r="G45" s="31">
        <f t="shared" si="5"/>
        <v>-1838420</v>
      </c>
      <c r="H45" s="31">
        <f t="shared" si="5"/>
        <v>5402727</v>
      </c>
      <c r="I45" s="31">
        <f t="shared" si="5"/>
        <v>4402809</v>
      </c>
      <c r="J45" s="31">
        <f t="shared" si="5"/>
        <v>7967116</v>
      </c>
      <c r="K45" s="31">
        <f t="shared" si="5"/>
        <v>11669074</v>
      </c>
      <c r="L45" s="31">
        <f t="shared" si="5"/>
        <v>0</v>
      </c>
      <c r="M45" s="31">
        <f t="shared" si="5"/>
        <v>4848754</v>
      </c>
      <c r="N45" s="31">
        <f t="shared" si="5"/>
        <v>16517828</v>
      </c>
      <c r="O45" s="31">
        <f t="shared" si="5"/>
        <v>4647177</v>
      </c>
      <c r="P45" s="31">
        <f t="shared" si="5"/>
        <v>5244181</v>
      </c>
      <c r="Q45" s="31">
        <f t="shared" si="5"/>
        <v>11580732</v>
      </c>
      <c r="R45" s="31">
        <f t="shared" si="5"/>
        <v>21472090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45957034</v>
      </c>
      <c r="X45" s="31">
        <f t="shared" si="5"/>
        <v>476694</v>
      </c>
      <c r="Y45" s="31">
        <f t="shared" si="5"/>
        <v>45480340</v>
      </c>
      <c r="Z45" s="32">
        <f>+IF(X45&lt;&gt;0,+(Y45/X45)*100,0)</f>
        <v>9540.782976081091</v>
      </c>
      <c r="AA45" s="33">
        <f>+AA38+AA44</f>
        <v>635592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-6262731</v>
      </c>
      <c r="D46" s="42">
        <f t="shared" si="6"/>
        <v>0</v>
      </c>
      <c r="E46" s="43">
        <f t="shared" si="6"/>
        <v>23087103</v>
      </c>
      <c r="F46" s="44">
        <f t="shared" si="6"/>
        <v>13835715</v>
      </c>
      <c r="G46" s="44">
        <f t="shared" si="6"/>
        <v>14321903</v>
      </c>
      <c r="H46" s="44">
        <f t="shared" si="6"/>
        <v>-842239</v>
      </c>
      <c r="I46" s="44">
        <f t="shared" si="6"/>
        <v>996902</v>
      </c>
      <c r="J46" s="44">
        <f t="shared" si="6"/>
        <v>14476566</v>
      </c>
      <c r="K46" s="44">
        <f t="shared" si="6"/>
        <v>-735249</v>
      </c>
      <c r="L46" s="44">
        <f t="shared" si="6"/>
        <v>0</v>
      </c>
      <c r="M46" s="44">
        <f t="shared" si="6"/>
        <v>-506049</v>
      </c>
      <c r="N46" s="44">
        <f t="shared" si="6"/>
        <v>-1241298</v>
      </c>
      <c r="O46" s="44">
        <f t="shared" si="6"/>
        <v>800011</v>
      </c>
      <c r="P46" s="44">
        <f t="shared" si="6"/>
        <v>823152</v>
      </c>
      <c r="Q46" s="44">
        <f t="shared" si="6"/>
        <v>-3500501</v>
      </c>
      <c r="R46" s="44">
        <f t="shared" si="6"/>
        <v>-1877338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11357930</v>
      </c>
      <c r="X46" s="44">
        <f t="shared" si="6"/>
        <v>-55931093</v>
      </c>
      <c r="Y46" s="44">
        <f t="shared" si="6"/>
        <v>67289023</v>
      </c>
      <c r="Z46" s="45">
        <f>+IF(X46&lt;&gt;0,+(Y46/X46)*100,0)</f>
        <v>-120.30700526449571</v>
      </c>
      <c r="AA46" s="46">
        <f>+AA27-AA45</f>
        <v>13835715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-6711315</v>
      </c>
      <c r="D6" s="18"/>
      <c r="E6" s="19">
        <v>3894735</v>
      </c>
      <c r="F6" s="20">
        <v>3894735</v>
      </c>
      <c r="G6" s="20">
        <v>-6710342</v>
      </c>
      <c r="H6" s="20">
        <v>-29939</v>
      </c>
      <c r="I6" s="20">
        <v>-701629</v>
      </c>
      <c r="J6" s="20">
        <v>-7441910</v>
      </c>
      <c r="K6" s="20">
        <v>-366210</v>
      </c>
      <c r="L6" s="20">
        <v>-902976</v>
      </c>
      <c r="M6" s="20">
        <v>-1106310</v>
      </c>
      <c r="N6" s="20">
        <v>-2375496</v>
      </c>
      <c r="O6" s="20">
        <v>-400871</v>
      </c>
      <c r="P6" s="20">
        <v>-226492</v>
      </c>
      <c r="Q6" s="20">
        <v>-928688</v>
      </c>
      <c r="R6" s="20">
        <v>-1556051</v>
      </c>
      <c r="S6" s="20"/>
      <c r="T6" s="20"/>
      <c r="U6" s="20"/>
      <c r="V6" s="20"/>
      <c r="W6" s="20">
        <v>-11373457</v>
      </c>
      <c r="X6" s="20">
        <v>2921049</v>
      </c>
      <c r="Y6" s="20">
        <v>-14294506</v>
      </c>
      <c r="Z6" s="21">
        <v>-489.36207506275997</v>
      </c>
      <c r="AA6" s="22">
        <v>3894735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16119617</v>
      </c>
      <c r="D8" s="18"/>
      <c r="E8" s="19">
        <v>7882430</v>
      </c>
      <c r="F8" s="20">
        <v>8259051</v>
      </c>
      <c r="G8" s="20">
        <v>16125027</v>
      </c>
      <c r="H8" s="20">
        <v>1373671</v>
      </c>
      <c r="I8" s="20">
        <v>651621</v>
      </c>
      <c r="J8" s="20">
        <v>18150319</v>
      </c>
      <c r="K8" s="20">
        <v>646016</v>
      </c>
      <c r="L8" s="20">
        <v>637099</v>
      </c>
      <c r="M8" s="20">
        <v>633605</v>
      </c>
      <c r="N8" s="20">
        <v>1916720</v>
      </c>
      <c r="O8" s="20">
        <v>625971</v>
      </c>
      <c r="P8" s="20">
        <v>635625</v>
      </c>
      <c r="Q8" s="20">
        <v>626683</v>
      </c>
      <c r="R8" s="20">
        <v>1888279</v>
      </c>
      <c r="S8" s="20"/>
      <c r="T8" s="20"/>
      <c r="U8" s="20"/>
      <c r="V8" s="20"/>
      <c r="W8" s="20">
        <v>21955318</v>
      </c>
      <c r="X8" s="20">
        <v>6194286</v>
      </c>
      <c r="Y8" s="20">
        <v>15761032</v>
      </c>
      <c r="Z8" s="21">
        <v>254.44469306066915</v>
      </c>
      <c r="AA8" s="22">
        <v>8259051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-75718</v>
      </c>
      <c r="D11" s="18"/>
      <c r="E11" s="19">
        <v>-802547</v>
      </c>
      <c r="F11" s="20">
        <v>-178516</v>
      </c>
      <c r="G11" s="20">
        <v>-77639</v>
      </c>
      <c r="H11" s="20">
        <v>-1258</v>
      </c>
      <c r="I11" s="20">
        <v>-517</v>
      </c>
      <c r="J11" s="20">
        <v>-79414</v>
      </c>
      <c r="K11" s="20">
        <v>-2521</v>
      </c>
      <c r="L11" s="20">
        <v>-21</v>
      </c>
      <c r="M11" s="20"/>
      <c r="N11" s="20">
        <v>-2542</v>
      </c>
      <c r="O11" s="20">
        <v>-7505</v>
      </c>
      <c r="P11" s="20">
        <v>-6327</v>
      </c>
      <c r="Q11" s="20">
        <v>-335</v>
      </c>
      <c r="R11" s="20">
        <v>-14167</v>
      </c>
      <c r="S11" s="20"/>
      <c r="T11" s="20"/>
      <c r="U11" s="20"/>
      <c r="V11" s="20"/>
      <c r="W11" s="20">
        <v>-96123</v>
      </c>
      <c r="X11" s="20">
        <v>-133884</v>
      </c>
      <c r="Y11" s="20">
        <v>37761</v>
      </c>
      <c r="Z11" s="21">
        <v>-28.204266379851216</v>
      </c>
      <c r="AA11" s="22">
        <v>-178516</v>
      </c>
    </row>
    <row r="12" spans="1:27" x14ac:dyDescent="0.25">
      <c r="A12" s="23" t="s">
        <v>41</v>
      </c>
      <c r="B12" s="17" t="s">
        <v>33</v>
      </c>
      <c r="C12" s="18">
        <v>990561</v>
      </c>
      <c r="D12" s="18"/>
      <c r="E12" s="19">
        <v>833508</v>
      </c>
      <c r="F12" s="20">
        <v>833508</v>
      </c>
      <c r="G12" s="24">
        <v>990560</v>
      </c>
      <c r="H12" s="24">
        <v>3853</v>
      </c>
      <c r="I12" s="24">
        <v>176130</v>
      </c>
      <c r="J12" s="20">
        <v>1170543</v>
      </c>
      <c r="K12" s="24">
        <v>74471</v>
      </c>
      <c r="L12" s="24">
        <v>222182</v>
      </c>
      <c r="M12" s="20">
        <v>428740</v>
      </c>
      <c r="N12" s="24">
        <v>725393</v>
      </c>
      <c r="O12" s="24">
        <v>52493</v>
      </c>
      <c r="P12" s="24">
        <v>-44482</v>
      </c>
      <c r="Q12" s="20">
        <v>190436</v>
      </c>
      <c r="R12" s="24">
        <v>198447</v>
      </c>
      <c r="S12" s="24"/>
      <c r="T12" s="20"/>
      <c r="U12" s="24"/>
      <c r="V12" s="24"/>
      <c r="W12" s="24">
        <v>2094383</v>
      </c>
      <c r="X12" s="20">
        <v>625140</v>
      </c>
      <c r="Y12" s="24">
        <v>1469243</v>
      </c>
      <c r="Z12" s="25">
        <v>235.02623412355632</v>
      </c>
      <c r="AA12" s="26">
        <v>833508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10323145</v>
      </c>
      <c r="D14" s="29">
        <f>SUM(D6:D13)</f>
        <v>0</v>
      </c>
      <c r="E14" s="30">
        <f t="shared" si="0"/>
        <v>11808126</v>
      </c>
      <c r="F14" s="31">
        <f t="shared" si="0"/>
        <v>12808778</v>
      </c>
      <c r="G14" s="31">
        <f t="shared" si="0"/>
        <v>10327606</v>
      </c>
      <c r="H14" s="31">
        <f t="shared" si="0"/>
        <v>1346327</v>
      </c>
      <c r="I14" s="31">
        <f t="shared" si="0"/>
        <v>125605</v>
      </c>
      <c r="J14" s="31">
        <f t="shared" si="0"/>
        <v>11799538</v>
      </c>
      <c r="K14" s="31">
        <f t="shared" si="0"/>
        <v>351756</v>
      </c>
      <c r="L14" s="31">
        <f t="shared" si="0"/>
        <v>-43716</v>
      </c>
      <c r="M14" s="31">
        <f t="shared" si="0"/>
        <v>-43965</v>
      </c>
      <c r="N14" s="31">
        <f t="shared" si="0"/>
        <v>264075</v>
      </c>
      <c r="O14" s="31">
        <f t="shared" si="0"/>
        <v>270088</v>
      </c>
      <c r="P14" s="31">
        <f t="shared" si="0"/>
        <v>358324</v>
      </c>
      <c r="Q14" s="31">
        <f t="shared" si="0"/>
        <v>-111904</v>
      </c>
      <c r="R14" s="31">
        <f t="shared" si="0"/>
        <v>516508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12580121</v>
      </c>
      <c r="X14" s="31">
        <f t="shared" si="0"/>
        <v>9606591</v>
      </c>
      <c r="Y14" s="31">
        <f t="shared" si="0"/>
        <v>2973530</v>
      </c>
      <c r="Z14" s="32">
        <f>+IF(X14&lt;&gt;0,+(Y14/X14)*100,0)</f>
        <v>30.953019650779346</v>
      </c>
      <c r="AA14" s="33">
        <f>SUM(AA6:AA13)</f>
        <v>12808778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2955177</v>
      </c>
      <c r="D18" s="18"/>
      <c r="E18" s="19">
        <v>-1066031</v>
      </c>
      <c r="F18" s="20">
        <v>-454822</v>
      </c>
      <c r="G18" s="24">
        <v>2955177</v>
      </c>
      <c r="H18" s="24"/>
      <c r="I18" s="24">
        <v>561587</v>
      </c>
      <c r="J18" s="20">
        <v>3516764</v>
      </c>
      <c r="K18" s="24">
        <v>178037</v>
      </c>
      <c r="L18" s="24">
        <v>737907</v>
      </c>
      <c r="M18" s="20">
        <v>951105</v>
      </c>
      <c r="N18" s="24">
        <v>1867049</v>
      </c>
      <c r="O18" s="24">
        <v>1485929</v>
      </c>
      <c r="P18" s="24">
        <v>-2660649</v>
      </c>
      <c r="Q18" s="20">
        <v>804382</v>
      </c>
      <c r="R18" s="24">
        <v>-370338</v>
      </c>
      <c r="S18" s="24"/>
      <c r="T18" s="20"/>
      <c r="U18" s="24"/>
      <c r="V18" s="24"/>
      <c r="W18" s="24">
        <v>5013475</v>
      </c>
      <c r="X18" s="20">
        <v>-341118</v>
      </c>
      <c r="Y18" s="24">
        <v>5354593</v>
      </c>
      <c r="Z18" s="25">
        <v>-1569.7186897202728</v>
      </c>
      <c r="AA18" s="26">
        <v>-454822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2955177</v>
      </c>
      <c r="D26" s="29">
        <f t="shared" ref="D26:Y26" si="1">SUM(D16:D25)</f>
        <v>0</v>
      </c>
      <c r="E26" s="35">
        <f t="shared" si="1"/>
        <v>-1066031</v>
      </c>
      <c r="F26" s="36">
        <f t="shared" si="1"/>
        <v>-454822</v>
      </c>
      <c r="G26" s="36">
        <f t="shared" si="1"/>
        <v>2955177</v>
      </c>
      <c r="H26" s="36">
        <f t="shared" si="1"/>
        <v>0</v>
      </c>
      <c r="I26" s="36">
        <f t="shared" si="1"/>
        <v>561587</v>
      </c>
      <c r="J26" s="36">
        <f t="shared" si="1"/>
        <v>3516764</v>
      </c>
      <c r="K26" s="36">
        <f t="shared" si="1"/>
        <v>178037</v>
      </c>
      <c r="L26" s="36">
        <f t="shared" si="1"/>
        <v>737907</v>
      </c>
      <c r="M26" s="36">
        <f t="shared" si="1"/>
        <v>951105</v>
      </c>
      <c r="N26" s="36">
        <f t="shared" si="1"/>
        <v>1867049</v>
      </c>
      <c r="O26" s="36">
        <f t="shared" si="1"/>
        <v>1485929</v>
      </c>
      <c r="P26" s="36">
        <f t="shared" si="1"/>
        <v>-2660649</v>
      </c>
      <c r="Q26" s="36">
        <f t="shared" si="1"/>
        <v>804382</v>
      </c>
      <c r="R26" s="36">
        <f t="shared" si="1"/>
        <v>-370338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5013475</v>
      </c>
      <c r="X26" s="36">
        <f t="shared" si="1"/>
        <v>-341118</v>
      </c>
      <c r="Y26" s="36">
        <f t="shared" si="1"/>
        <v>5354593</v>
      </c>
      <c r="Z26" s="37">
        <f>+IF(X26&lt;&gt;0,+(Y26/X26)*100,0)</f>
        <v>-1569.7186897202728</v>
      </c>
      <c r="AA26" s="38">
        <f>SUM(AA16:AA25)</f>
        <v>-454822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13278322</v>
      </c>
      <c r="D27" s="29">
        <f>+D14+D26</f>
        <v>0</v>
      </c>
      <c r="E27" s="30">
        <f t="shared" si="2"/>
        <v>10742095</v>
      </c>
      <c r="F27" s="31">
        <f t="shared" si="2"/>
        <v>12353956</v>
      </c>
      <c r="G27" s="31">
        <f t="shared" si="2"/>
        <v>13282783</v>
      </c>
      <c r="H27" s="31">
        <f t="shared" si="2"/>
        <v>1346327</v>
      </c>
      <c r="I27" s="31">
        <f t="shared" si="2"/>
        <v>687192</v>
      </c>
      <c r="J27" s="31">
        <f t="shared" si="2"/>
        <v>15316302</v>
      </c>
      <c r="K27" s="31">
        <f t="shared" si="2"/>
        <v>529793</v>
      </c>
      <c r="L27" s="31">
        <f t="shared" si="2"/>
        <v>694191</v>
      </c>
      <c r="M27" s="31">
        <f t="shared" si="2"/>
        <v>907140</v>
      </c>
      <c r="N27" s="31">
        <f t="shared" si="2"/>
        <v>2131124</v>
      </c>
      <c r="O27" s="31">
        <f t="shared" si="2"/>
        <v>1756017</v>
      </c>
      <c r="P27" s="31">
        <f t="shared" si="2"/>
        <v>-2302325</v>
      </c>
      <c r="Q27" s="31">
        <f t="shared" si="2"/>
        <v>692478</v>
      </c>
      <c r="R27" s="31">
        <f t="shared" si="2"/>
        <v>146170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17593596</v>
      </c>
      <c r="X27" s="31">
        <f t="shared" si="2"/>
        <v>9265473</v>
      </c>
      <c r="Y27" s="31">
        <f t="shared" si="2"/>
        <v>8328123</v>
      </c>
      <c r="Z27" s="32">
        <f>+IF(X27&lt;&gt;0,+(Y27/X27)*100,0)</f>
        <v>89.883409082299409</v>
      </c>
      <c r="AA27" s="33">
        <f>+AA14+AA26</f>
        <v>12353956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19702020</v>
      </c>
      <c r="D33" s="18"/>
      <c r="E33" s="19">
        <v>5535477</v>
      </c>
      <c r="F33" s="20">
        <v>3663324</v>
      </c>
      <c r="G33" s="20">
        <v>19858147</v>
      </c>
      <c r="H33" s="20">
        <v>154095</v>
      </c>
      <c r="I33" s="20">
        <v>1441858</v>
      </c>
      <c r="J33" s="20">
        <v>21454100</v>
      </c>
      <c r="K33" s="20">
        <v>559193</v>
      </c>
      <c r="L33" s="20">
        <v>1922660</v>
      </c>
      <c r="M33" s="20">
        <v>3457731</v>
      </c>
      <c r="N33" s="20">
        <v>5939584</v>
      </c>
      <c r="O33" s="20">
        <v>159508</v>
      </c>
      <c r="P33" s="20">
        <v>476968</v>
      </c>
      <c r="Q33" s="20">
        <v>1208212</v>
      </c>
      <c r="R33" s="20">
        <v>1844688</v>
      </c>
      <c r="S33" s="20"/>
      <c r="T33" s="20"/>
      <c r="U33" s="20"/>
      <c r="V33" s="20"/>
      <c r="W33" s="20">
        <v>29238372</v>
      </c>
      <c r="X33" s="20">
        <v>2747484</v>
      </c>
      <c r="Y33" s="20">
        <v>26490888</v>
      </c>
      <c r="Z33" s="21">
        <v>964.18716178146985</v>
      </c>
      <c r="AA33" s="22">
        <v>3663324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1249114</v>
      </c>
      <c r="F36" s="20">
        <v>1178141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883602</v>
      </c>
      <c r="Y36" s="20">
        <v>-883602</v>
      </c>
      <c r="Z36" s="21">
        <v>-100</v>
      </c>
      <c r="AA36" s="22">
        <v>1178141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19702020</v>
      </c>
      <c r="D38" s="29">
        <f t="shared" ref="D38:Y38" si="3">SUM(D30:D37)</f>
        <v>0</v>
      </c>
      <c r="E38" s="30">
        <f t="shared" si="3"/>
        <v>6784591</v>
      </c>
      <c r="F38" s="31">
        <f t="shared" si="3"/>
        <v>4841465</v>
      </c>
      <c r="G38" s="31">
        <f t="shared" si="3"/>
        <v>19858147</v>
      </c>
      <c r="H38" s="31">
        <f t="shared" si="3"/>
        <v>154095</v>
      </c>
      <c r="I38" s="31">
        <f t="shared" si="3"/>
        <v>1441858</v>
      </c>
      <c r="J38" s="31">
        <f t="shared" si="3"/>
        <v>21454100</v>
      </c>
      <c r="K38" s="31">
        <f t="shared" si="3"/>
        <v>559193</v>
      </c>
      <c r="L38" s="31">
        <f t="shared" si="3"/>
        <v>1922660</v>
      </c>
      <c r="M38" s="31">
        <f t="shared" si="3"/>
        <v>3457731</v>
      </c>
      <c r="N38" s="31">
        <f t="shared" si="3"/>
        <v>5939584</v>
      </c>
      <c r="O38" s="31">
        <f t="shared" si="3"/>
        <v>159508</v>
      </c>
      <c r="P38" s="31">
        <f t="shared" si="3"/>
        <v>476968</v>
      </c>
      <c r="Q38" s="31">
        <f t="shared" si="3"/>
        <v>1208212</v>
      </c>
      <c r="R38" s="31">
        <f t="shared" si="3"/>
        <v>1844688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29238372</v>
      </c>
      <c r="X38" s="31">
        <f t="shared" si="3"/>
        <v>3631086</v>
      </c>
      <c r="Y38" s="31">
        <f t="shared" si="3"/>
        <v>25607286</v>
      </c>
      <c r="Z38" s="32">
        <f>+IF(X38&lt;&gt;0,+(Y38/X38)*100,0)</f>
        <v>705.22389169521182</v>
      </c>
      <c r="AA38" s="33">
        <f>SUM(AA30:AA37)</f>
        <v>4841465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19702020</v>
      </c>
      <c r="D45" s="29">
        <f>+D38+D44</f>
        <v>0</v>
      </c>
      <c r="E45" s="30">
        <f t="shared" si="5"/>
        <v>6784591</v>
      </c>
      <c r="F45" s="31">
        <f t="shared" si="5"/>
        <v>4841465</v>
      </c>
      <c r="G45" s="31">
        <f t="shared" si="5"/>
        <v>19858147</v>
      </c>
      <c r="H45" s="31">
        <f t="shared" si="5"/>
        <v>154095</v>
      </c>
      <c r="I45" s="31">
        <f t="shared" si="5"/>
        <v>1441858</v>
      </c>
      <c r="J45" s="31">
        <f t="shared" si="5"/>
        <v>21454100</v>
      </c>
      <c r="K45" s="31">
        <f t="shared" si="5"/>
        <v>559193</v>
      </c>
      <c r="L45" s="31">
        <f t="shared" si="5"/>
        <v>1922660</v>
      </c>
      <c r="M45" s="31">
        <f t="shared" si="5"/>
        <v>3457731</v>
      </c>
      <c r="N45" s="31">
        <f t="shared" si="5"/>
        <v>5939584</v>
      </c>
      <c r="O45" s="31">
        <f t="shared" si="5"/>
        <v>159508</v>
      </c>
      <c r="P45" s="31">
        <f t="shared" si="5"/>
        <v>476968</v>
      </c>
      <c r="Q45" s="31">
        <f t="shared" si="5"/>
        <v>1208212</v>
      </c>
      <c r="R45" s="31">
        <f t="shared" si="5"/>
        <v>1844688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29238372</v>
      </c>
      <c r="X45" s="31">
        <f t="shared" si="5"/>
        <v>3631086</v>
      </c>
      <c r="Y45" s="31">
        <f t="shared" si="5"/>
        <v>25607286</v>
      </c>
      <c r="Z45" s="32">
        <f>+IF(X45&lt;&gt;0,+(Y45/X45)*100,0)</f>
        <v>705.22389169521182</v>
      </c>
      <c r="AA45" s="33">
        <f>+AA38+AA44</f>
        <v>4841465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-6423698</v>
      </c>
      <c r="D46" s="42">
        <f t="shared" si="6"/>
        <v>0</v>
      </c>
      <c r="E46" s="43">
        <f t="shared" si="6"/>
        <v>3957504</v>
      </c>
      <c r="F46" s="44">
        <f t="shared" si="6"/>
        <v>7512491</v>
      </c>
      <c r="G46" s="44">
        <f t="shared" si="6"/>
        <v>-6575364</v>
      </c>
      <c r="H46" s="44">
        <f t="shared" si="6"/>
        <v>1192232</v>
      </c>
      <c r="I46" s="44">
        <f t="shared" si="6"/>
        <v>-754666</v>
      </c>
      <c r="J46" s="44">
        <f t="shared" si="6"/>
        <v>-6137798</v>
      </c>
      <c r="K46" s="44">
        <f t="shared" si="6"/>
        <v>-29400</v>
      </c>
      <c r="L46" s="44">
        <f t="shared" si="6"/>
        <v>-1228469</v>
      </c>
      <c r="M46" s="44">
        <f t="shared" si="6"/>
        <v>-2550591</v>
      </c>
      <c r="N46" s="44">
        <f t="shared" si="6"/>
        <v>-3808460</v>
      </c>
      <c r="O46" s="44">
        <f t="shared" si="6"/>
        <v>1596509</v>
      </c>
      <c r="P46" s="44">
        <f t="shared" si="6"/>
        <v>-2779293</v>
      </c>
      <c r="Q46" s="44">
        <f t="shared" si="6"/>
        <v>-515734</v>
      </c>
      <c r="R46" s="44">
        <f t="shared" si="6"/>
        <v>-1698518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-11644776</v>
      </c>
      <c r="X46" s="44">
        <f t="shared" si="6"/>
        <v>5634387</v>
      </c>
      <c r="Y46" s="44">
        <f t="shared" si="6"/>
        <v>-17279163</v>
      </c>
      <c r="Z46" s="45">
        <f>+IF(X46&lt;&gt;0,+(Y46/X46)*100,0)</f>
        <v>-306.67334352432658</v>
      </c>
      <c r="AA46" s="46">
        <f>+AA27-AA45</f>
        <v>7512491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-7990441</v>
      </c>
      <c r="D48" s="18"/>
      <c r="E48" s="19"/>
      <c r="F48" s="20"/>
      <c r="G48" s="20">
        <v>-7758551</v>
      </c>
      <c r="H48" s="20">
        <v>5073723</v>
      </c>
      <c r="I48" s="20">
        <v>440016</v>
      </c>
      <c r="J48" s="20">
        <v>-2244812</v>
      </c>
      <c r="K48" s="20"/>
      <c r="L48" s="20">
        <v>254321</v>
      </c>
      <c r="M48" s="20">
        <v>3420315</v>
      </c>
      <c r="N48" s="20">
        <v>3674636</v>
      </c>
      <c r="O48" s="20">
        <v>465987</v>
      </c>
      <c r="P48" s="20">
        <v>-2633930</v>
      </c>
      <c r="Q48" s="20">
        <v>2698743</v>
      </c>
      <c r="R48" s="20">
        <v>530800</v>
      </c>
      <c r="S48" s="20"/>
      <c r="T48" s="20"/>
      <c r="U48" s="20"/>
      <c r="V48" s="20"/>
      <c r="W48" s="20">
        <v>1960624</v>
      </c>
      <c r="X48" s="20"/>
      <c r="Y48" s="20">
        <v>1960624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-7990441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-7758551</v>
      </c>
      <c r="H51" s="52">
        <f t="shared" si="7"/>
        <v>5073723</v>
      </c>
      <c r="I51" s="52">
        <f t="shared" si="7"/>
        <v>440016</v>
      </c>
      <c r="J51" s="52">
        <f t="shared" si="7"/>
        <v>-2244812</v>
      </c>
      <c r="K51" s="52">
        <f t="shared" si="7"/>
        <v>0</v>
      </c>
      <c r="L51" s="52">
        <f t="shared" si="7"/>
        <v>254321</v>
      </c>
      <c r="M51" s="52">
        <f t="shared" si="7"/>
        <v>3420315</v>
      </c>
      <c r="N51" s="52">
        <f t="shared" si="7"/>
        <v>3674636</v>
      </c>
      <c r="O51" s="52">
        <f t="shared" si="7"/>
        <v>465987</v>
      </c>
      <c r="P51" s="52">
        <f t="shared" si="7"/>
        <v>-2633930</v>
      </c>
      <c r="Q51" s="52">
        <f t="shared" si="7"/>
        <v>2698743</v>
      </c>
      <c r="R51" s="52">
        <f t="shared" si="7"/>
        <v>530800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1960624</v>
      </c>
      <c r="X51" s="52">
        <f t="shared" si="7"/>
        <v>0</v>
      </c>
      <c r="Y51" s="52">
        <f t="shared" si="7"/>
        <v>1960624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177705995</v>
      </c>
      <c r="D6" s="18"/>
      <c r="E6" s="19">
        <v>171046399</v>
      </c>
      <c r="F6" s="20">
        <v>199294435</v>
      </c>
      <c r="G6" s="20">
        <v>183207734</v>
      </c>
      <c r="H6" s="20">
        <v>1479885</v>
      </c>
      <c r="I6" s="20">
        <v>1699967</v>
      </c>
      <c r="J6" s="20">
        <v>186387586</v>
      </c>
      <c r="K6" s="20">
        <v>4224643</v>
      </c>
      <c r="L6" s="20">
        <v>2736604</v>
      </c>
      <c r="M6" s="20">
        <v>3558662</v>
      </c>
      <c r="N6" s="20">
        <v>10519909</v>
      </c>
      <c r="O6" s="20">
        <v>1529237</v>
      </c>
      <c r="P6" s="20">
        <v>1460106</v>
      </c>
      <c r="Q6" s="20">
        <v>4163003</v>
      </c>
      <c r="R6" s="20">
        <v>7152346</v>
      </c>
      <c r="S6" s="20"/>
      <c r="T6" s="20"/>
      <c r="U6" s="20"/>
      <c r="V6" s="20"/>
      <c r="W6" s="20">
        <v>204059841</v>
      </c>
      <c r="X6" s="20">
        <v>196252199</v>
      </c>
      <c r="Y6" s="20">
        <v>7807642</v>
      </c>
      <c r="Z6" s="21">
        <v>3.978371727697176</v>
      </c>
      <c r="AA6" s="22">
        <v>199294435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82458176</v>
      </c>
      <c r="D8" s="18"/>
      <c r="E8" s="19">
        <v>80437296</v>
      </c>
      <c r="F8" s="20">
        <v>70446003</v>
      </c>
      <c r="G8" s="20">
        <v>112059492</v>
      </c>
      <c r="H8" s="20">
        <v>-13659071</v>
      </c>
      <c r="I8" s="20">
        <v>2242074</v>
      </c>
      <c r="J8" s="20">
        <v>100642495</v>
      </c>
      <c r="K8" s="20">
        <v>-1089381</v>
      </c>
      <c r="L8" s="20">
        <v>1825445</v>
      </c>
      <c r="M8" s="20">
        <v>2773119</v>
      </c>
      <c r="N8" s="20">
        <v>3509183</v>
      </c>
      <c r="O8" s="20">
        <v>3194005</v>
      </c>
      <c r="P8" s="20">
        <v>2929716</v>
      </c>
      <c r="Q8" s="20">
        <v>2812043</v>
      </c>
      <c r="R8" s="20">
        <v>8935764</v>
      </c>
      <c r="S8" s="20"/>
      <c r="T8" s="20"/>
      <c r="U8" s="20"/>
      <c r="V8" s="20"/>
      <c r="W8" s="20">
        <v>113087442</v>
      </c>
      <c r="X8" s="20">
        <v>79274522</v>
      </c>
      <c r="Y8" s="20">
        <v>33812920</v>
      </c>
      <c r="Z8" s="21">
        <v>42.652947185225536</v>
      </c>
      <c r="AA8" s="22">
        <v>70446003</v>
      </c>
    </row>
    <row r="9" spans="1:27" x14ac:dyDescent="0.25">
      <c r="A9" s="23" t="s">
        <v>38</v>
      </c>
      <c r="B9" s="17" t="s">
        <v>33</v>
      </c>
      <c r="C9" s="18">
        <v>-366018</v>
      </c>
      <c r="D9" s="18"/>
      <c r="E9" s="19">
        <v>-366018</v>
      </c>
      <c r="F9" s="20">
        <v>7007684</v>
      </c>
      <c r="G9" s="20">
        <v>-366018</v>
      </c>
      <c r="H9" s="20"/>
      <c r="I9" s="20"/>
      <c r="J9" s="20">
        <v>-366018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-366018</v>
      </c>
      <c r="X9" s="20">
        <v>2583460</v>
      </c>
      <c r="Y9" s="20">
        <v>-2949478</v>
      </c>
      <c r="Z9" s="21">
        <v>-114.16774403319579</v>
      </c>
      <c r="AA9" s="22">
        <v>7007684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1255887</v>
      </c>
      <c r="D11" s="18"/>
      <c r="E11" s="19">
        <v>3231891</v>
      </c>
      <c r="F11" s="20">
        <v>2531895</v>
      </c>
      <c r="G11" s="20">
        <v>1255887</v>
      </c>
      <c r="H11" s="20"/>
      <c r="I11" s="20"/>
      <c r="J11" s="20">
        <v>1255887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1255887</v>
      </c>
      <c r="X11" s="20">
        <v>2457892</v>
      </c>
      <c r="Y11" s="20">
        <v>-1202005</v>
      </c>
      <c r="Z11" s="21">
        <v>-48.90389813710285</v>
      </c>
      <c r="AA11" s="22">
        <v>2531895</v>
      </c>
    </row>
    <row r="12" spans="1:27" x14ac:dyDescent="0.25">
      <c r="A12" s="23" t="s">
        <v>41</v>
      </c>
      <c r="B12" s="17" t="s">
        <v>33</v>
      </c>
      <c r="C12" s="18">
        <v>14592713</v>
      </c>
      <c r="D12" s="18"/>
      <c r="E12" s="19">
        <v>12675193</v>
      </c>
      <c r="F12" s="20">
        <v>14592714</v>
      </c>
      <c r="G12" s="24">
        <v>13901749</v>
      </c>
      <c r="H12" s="24">
        <v>182120</v>
      </c>
      <c r="I12" s="24">
        <v>-191763</v>
      </c>
      <c r="J12" s="20">
        <v>13892106</v>
      </c>
      <c r="K12" s="24">
        <v>145965</v>
      </c>
      <c r="L12" s="24">
        <v>-147850</v>
      </c>
      <c r="M12" s="20">
        <v>160291</v>
      </c>
      <c r="N12" s="24">
        <v>158406</v>
      </c>
      <c r="O12" s="24">
        <v>-163509</v>
      </c>
      <c r="P12" s="24">
        <v>24093</v>
      </c>
      <c r="Q12" s="20">
        <v>-24716</v>
      </c>
      <c r="R12" s="24">
        <v>-164132</v>
      </c>
      <c r="S12" s="24"/>
      <c r="T12" s="20"/>
      <c r="U12" s="24"/>
      <c r="V12" s="24"/>
      <c r="W12" s="24">
        <v>13886380</v>
      </c>
      <c r="X12" s="20">
        <v>14592714</v>
      </c>
      <c r="Y12" s="24">
        <v>-706334</v>
      </c>
      <c r="Z12" s="25">
        <v>-4.8403196280006586</v>
      </c>
      <c r="AA12" s="26">
        <v>14592714</v>
      </c>
    </row>
    <row r="13" spans="1:27" x14ac:dyDescent="0.25">
      <c r="A13" s="23" t="s">
        <v>42</v>
      </c>
      <c r="B13" s="17" t="s">
        <v>33</v>
      </c>
      <c r="C13" s="18">
        <v>-4984507</v>
      </c>
      <c r="D13" s="18"/>
      <c r="E13" s="19">
        <v>-4984507</v>
      </c>
      <c r="F13" s="20">
        <v>-4984507</v>
      </c>
      <c r="G13" s="20">
        <v>-4984507</v>
      </c>
      <c r="H13" s="20"/>
      <c r="I13" s="20"/>
      <c r="J13" s="20">
        <v>-4984507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-4984507</v>
      </c>
      <c r="X13" s="20">
        <v>-4984507</v>
      </c>
      <c r="Y13" s="20"/>
      <c r="Z13" s="21"/>
      <c r="AA13" s="22">
        <v>-4984507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270662246</v>
      </c>
      <c r="D14" s="29">
        <f>SUM(D6:D13)</f>
        <v>0</v>
      </c>
      <c r="E14" s="30">
        <f t="shared" si="0"/>
        <v>262040254</v>
      </c>
      <c r="F14" s="31">
        <f t="shared" si="0"/>
        <v>288888224</v>
      </c>
      <c r="G14" s="31">
        <f t="shared" si="0"/>
        <v>305074337</v>
      </c>
      <c r="H14" s="31">
        <f t="shared" si="0"/>
        <v>-11997066</v>
      </c>
      <c r="I14" s="31">
        <f t="shared" si="0"/>
        <v>3750278</v>
      </c>
      <c r="J14" s="31">
        <f t="shared" si="0"/>
        <v>296827549</v>
      </c>
      <c r="K14" s="31">
        <f t="shared" si="0"/>
        <v>3281227</v>
      </c>
      <c r="L14" s="31">
        <f t="shared" si="0"/>
        <v>4414199</v>
      </c>
      <c r="M14" s="31">
        <f t="shared" si="0"/>
        <v>6492072</v>
      </c>
      <c r="N14" s="31">
        <f t="shared" si="0"/>
        <v>14187498</v>
      </c>
      <c r="O14" s="31">
        <f t="shared" si="0"/>
        <v>4559733</v>
      </c>
      <c r="P14" s="31">
        <f t="shared" si="0"/>
        <v>4413915</v>
      </c>
      <c r="Q14" s="31">
        <f t="shared" si="0"/>
        <v>6950330</v>
      </c>
      <c r="R14" s="31">
        <f t="shared" si="0"/>
        <v>15923978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326939025</v>
      </c>
      <c r="X14" s="31">
        <f t="shared" si="0"/>
        <v>290176280</v>
      </c>
      <c r="Y14" s="31">
        <f t="shared" si="0"/>
        <v>36762745</v>
      </c>
      <c r="Z14" s="32">
        <f>+IF(X14&lt;&gt;0,+(Y14/X14)*100,0)</f>
        <v>12.669107550761902</v>
      </c>
      <c r="AA14" s="33">
        <f>SUM(AA6:AA13)</f>
        <v>288888224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112522945</v>
      </c>
      <c r="D18" s="18"/>
      <c r="E18" s="19">
        <v>164175597</v>
      </c>
      <c r="F18" s="20">
        <v>107829128</v>
      </c>
      <c r="G18" s="24">
        <v>173315990</v>
      </c>
      <c r="H18" s="24">
        <v>-2083355</v>
      </c>
      <c r="I18" s="24"/>
      <c r="J18" s="20">
        <v>171232635</v>
      </c>
      <c r="K18" s="24"/>
      <c r="L18" s="24"/>
      <c r="M18" s="20"/>
      <c r="N18" s="24"/>
      <c r="O18" s="24">
        <v>1322179</v>
      </c>
      <c r="P18" s="24"/>
      <c r="Q18" s="20">
        <v>23199402</v>
      </c>
      <c r="R18" s="24">
        <v>24521581</v>
      </c>
      <c r="S18" s="24"/>
      <c r="T18" s="20"/>
      <c r="U18" s="24"/>
      <c r="V18" s="24"/>
      <c r="W18" s="24">
        <v>195754216</v>
      </c>
      <c r="X18" s="20">
        <v>108759685</v>
      </c>
      <c r="Y18" s="24">
        <v>86994531</v>
      </c>
      <c r="Z18" s="25">
        <v>79.987847519050831</v>
      </c>
      <c r="AA18" s="26">
        <v>107829128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112522945</v>
      </c>
      <c r="D26" s="29">
        <f t="shared" ref="D26:Y26" si="1">SUM(D16:D25)</f>
        <v>0</v>
      </c>
      <c r="E26" s="35">
        <f t="shared" si="1"/>
        <v>164175597</v>
      </c>
      <c r="F26" s="36">
        <f t="shared" si="1"/>
        <v>107829128</v>
      </c>
      <c r="G26" s="36">
        <f t="shared" si="1"/>
        <v>173315990</v>
      </c>
      <c r="H26" s="36">
        <f t="shared" si="1"/>
        <v>-2083355</v>
      </c>
      <c r="I26" s="36">
        <f t="shared" si="1"/>
        <v>0</v>
      </c>
      <c r="J26" s="36">
        <f t="shared" si="1"/>
        <v>171232635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1322179</v>
      </c>
      <c r="P26" s="36">
        <f t="shared" si="1"/>
        <v>0</v>
      </c>
      <c r="Q26" s="36">
        <f t="shared" si="1"/>
        <v>23199402</v>
      </c>
      <c r="R26" s="36">
        <f t="shared" si="1"/>
        <v>24521581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195754216</v>
      </c>
      <c r="X26" s="36">
        <f t="shared" si="1"/>
        <v>108759685</v>
      </c>
      <c r="Y26" s="36">
        <f t="shared" si="1"/>
        <v>86994531</v>
      </c>
      <c r="Z26" s="37">
        <f>+IF(X26&lt;&gt;0,+(Y26/X26)*100,0)</f>
        <v>79.987847519050831</v>
      </c>
      <c r="AA26" s="38">
        <f>SUM(AA16:AA25)</f>
        <v>107829128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383185191</v>
      </c>
      <c r="D27" s="29">
        <f>+D14+D26</f>
        <v>0</v>
      </c>
      <c r="E27" s="30">
        <f t="shared" si="2"/>
        <v>426215851</v>
      </c>
      <c r="F27" s="31">
        <f t="shared" si="2"/>
        <v>396717352</v>
      </c>
      <c r="G27" s="31">
        <f t="shared" si="2"/>
        <v>478390327</v>
      </c>
      <c r="H27" s="31">
        <f t="shared" si="2"/>
        <v>-14080421</v>
      </c>
      <c r="I27" s="31">
        <f t="shared" si="2"/>
        <v>3750278</v>
      </c>
      <c r="J27" s="31">
        <f t="shared" si="2"/>
        <v>468060184</v>
      </c>
      <c r="K27" s="31">
        <f t="shared" si="2"/>
        <v>3281227</v>
      </c>
      <c r="L27" s="31">
        <f t="shared" si="2"/>
        <v>4414199</v>
      </c>
      <c r="M27" s="31">
        <f t="shared" si="2"/>
        <v>6492072</v>
      </c>
      <c r="N27" s="31">
        <f t="shared" si="2"/>
        <v>14187498</v>
      </c>
      <c r="O27" s="31">
        <f t="shared" si="2"/>
        <v>5881912</v>
      </c>
      <c r="P27" s="31">
        <f t="shared" si="2"/>
        <v>4413915</v>
      </c>
      <c r="Q27" s="31">
        <f t="shared" si="2"/>
        <v>30149732</v>
      </c>
      <c r="R27" s="31">
        <f t="shared" si="2"/>
        <v>40445559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522693241</v>
      </c>
      <c r="X27" s="31">
        <f t="shared" si="2"/>
        <v>398935965</v>
      </c>
      <c r="Y27" s="31">
        <f t="shared" si="2"/>
        <v>123757276</v>
      </c>
      <c r="Z27" s="32">
        <f>+IF(X27&lt;&gt;0,+(Y27/X27)*100,0)</f>
        <v>31.021839808301067</v>
      </c>
      <c r="AA27" s="33">
        <f>+AA14+AA26</f>
        <v>396717352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-7799</v>
      </c>
      <c r="D32" s="18"/>
      <c r="E32" s="19">
        <v>-5193</v>
      </c>
      <c r="F32" s="20">
        <v>-7800</v>
      </c>
      <c r="G32" s="20">
        <v>-8095</v>
      </c>
      <c r="H32" s="20">
        <v>-63</v>
      </c>
      <c r="I32" s="20">
        <v>-938</v>
      </c>
      <c r="J32" s="20">
        <v>-9096</v>
      </c>
      <c r="K32" s="20"/>
      <c r="L32" s="20"/>
      <c r="M32" s="20">
        <v>-63</v>
      </c>
      <c r="N32" s="20">
        <v>-63</v>
      </c>
      <c r="O32" s="20"/>
      <c r="P32" s="20">
        <v>-518</v>
      </c>
      <c r="Q32" s="20">
        <v>-48</v>
      </c>
      <c r="R32" s="20">
        <v>-566</v>
      </c>
      <c r="S32" s="20"/>
      <c r="T32" s="20"/>
      <c r="U32" s="20"/>
      <c r="V32" s="20"/>
      <c r="W32" s="20">
        <v>-9725</v>
      </c>
      <c r="X32" s="20">
        <v>-7800</v>
      </c>
      <c r="Y32" s="20">
        <v>-1925</v>
      </c>
      <c r="Z32" s="21">
        <v>24.679487179487182</v>
      </c>
      <c r="AA32" s="22">
        <v>-7800</v>
      </c>
    </row>
    <row r="33" spans="1:27" x14ac:dyDescent="0.25">
      <c r="A33" s="23" t="s">
        <v>61</v>
      </c>
      <c r="B33" s="17" t="s">
        <v>33</v>
      </c>
      <c r="C33" s="18">
        <v>8214557</v>
      </c>
      <c r="D33" s="18"/>
      <c r="E33" s="19">
        <v>12636776</v>
      </c>
      <c r="F33" s="20">
        <v>17032351</v>
      </c>
      <c r="G33" s="20">
        <v>9972947</v>
      </c>
      <c r="H33" s="20">
        <v>520527</v>
      </c>
      <c r="I33" s="20">
        <v>145072</v>
      </c>
      <c r="J33" s="20">
        <v>10638546</v>
      </c>
      <c r="K33" s="20">
        <v>-1314942</v>
      </c>
      <c r="L33" s="20">
        <v>245983</v>
      </c>
      <c r="M33" s="20">
        <v>-980052</v>
      </c>
      <c r="N33" s="20">
        <v>-2049011</v>
      </c>
      <c r="O33" s="20">
        <v>489815</v>
      </c>
      <c r="P33" s="20">
        <v>95320</v>
      </c>
      <c r="Q33" s="20">
        <v>260091</v>
      </c>
      <c r="R33" s="20">
        <v>845226</v>
      </c>
      <c r="S33" s="20"/>
      <c r="T33" s="20"/>
      <c r="U33" s="20"/>
      <c r="V33" s="20"/>
      <c r="W33" s="20">
        <v>9434761</v>
      </c>
      <c r="X33" s="20">
        <v>14399219</v>
      </c>
      <c r="Y33" s="20">
        <v>-4964458</v>
      </c>
      <c r="Z33" s="21">
        <v>-34.477272690970253</v>
      </c>
      <c r="AA33" s="22">
        <v>17032351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21880879</v>
      </c>
      <c r="D36" s="18"/>
      <c r="E36" s="19">
        <v>18666533</v>
      </c>
      <c r="F36" s="20">
        <v>22083857</v>
      </c>
      <c r="G36" s="20">
        <v>22096836</v>
      </c>
      <c r="H36" s="20">
        <v>176972</v>
      </c>
      <c r="I36" s="20">
        <v>-159217</v>
      </c>
      <c r="J36" s="20">
        <v>22114591</v>
      </c>
      <c r="K36" s="20">
        <v>455949</v>
      </c>
      <c r="L36" s="20">
        <v>-333119</v>
      </c>
      <c r="M36" s="20">
        <v>-138126</v>
      </c>
      <c r="N36" s="20">
        <v>-15296</v>
      </c>
      <c r="O36" s="20">
        <v>-21442</v>
      </c>
      <c r="P36" s="20">
        <v>15355</v>
      </c>
      <c r="Q36" s="20">
        <v>25882</v>
      </c>
      <c r="R36" s="20">
        <v>19795</v>
      </c>
      <c r="S36" s="20"/>
      <c r="T36" s="20"/>
      <c r="U36" s="20"/>
      <c r="V36" s="20"/>
      <c r="W36" s="20">
        <v>22119090</v>
      </c>
      <c r="X36" s="20">
        <v>21962070</v>
      </c>
      <c r="Y36" s="20">
        <v>157020</v>
      </c>
      <c r="Z36" s="21">
        <v>0.7149599286406062</v>
      </c>
      <c r="AA36" s="22">
        <v>22083857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30087637</v>
      </c>
      <c r="D38" s="29">
        <f t="shared" ref="D38:Y38" si="3">SUM(D30:D37)</f>
        <v>0</v>
      </c>
      <c r="E38" s="30">
        <f t="shared" si="3"/>
        <v>31298116</v>
      </c>
      <c r="F38" s="31">
        <f t="shared" si="3"/>
        <v>39108408</v>
      </c>
      <c r="G38" s="31">
        <f t="shared" si="3"/>
        <v>32061688</v>
      </c>
      <c r="H38" s="31">
        <f t="shared" si="3"/>
        <v>697436</v>
      </c>
      <c r="I38" s="31">
        <f t="shared" si="3"/>
        <v>-15083</v>
      </c>
      <c r="J38" s="31">
        <f t="shared" si="3"/>
        <v>32744041</v>
      </c>
      <c r="K38" s="31">
        <f t="shared" si="3"/>
        <v>-858993</v>
      </c>
      <c r="L38" s="31">
        <f t="shared" si="3"/>
        <v>-87136</v>
      </c>
      <c r="M38" s="31">
        <f t="shared" si="3"/>
        <v>-1118241</v>
      </c>
      <c r="N38" s="31">
        <f t="shared" si="3"/>
        <v>-2064370</v>
      </c>
      <c r="O38" s="31">
        <f t="shared" si="3"/>
        <v>468373</v>
      </c>
      <c r="P38" s="31">
        <f t="shared" si="3"/>
        <v>110157</v>
      </c>
      <c r="Q38" s="31">
        <f t="shared" si="3"/>
        <v>285925</v>
      </c>
      <c r="R38" s="31">
        <f t="shared" si="3"/>
        <v>864455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31544126</v>
      </c>
      <c r="X38" s="31">
        <f t="shared" si="3"/>
        <v>36353489</v>
      </c>
      <c r="Y38" s="31">
        <f t="shared" si="3"/>
        <v>-4809363</v>
      </c>
      <c r="Z38" s="32">
        <f>+IF(X38&lt;&gt;0,+(Y38/X38)*100,0)</f>
        <v>-13.229439958293963</v>
      </c>
      <c r="AA38" s="33">
        <f>SUM(AA30:AA37)</f>
        <v>39108408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30087637</v>
      </c>
      <c r="D45" s="29">
        <f>+D38+D44</f>
        <v>0</v>
      </c>
      <c r="E45" s="30">
        <f t="shared" si="5"/>
        <v>31298116</v>
      </c>
      <c r="F45" s="31">
        <f t="shared" si="5"/>
        <v>39108408</v>
      </c>
      <c r="G45" s="31">
        <f t="shared" si="5"/>
        <v>32061688</v>
      </c>
      <c r="H45" s="31">
        <f t="shared" si="5"/>
        <v>697436</v>
      </c>
      <c r="I45" s="31">
        <f t="shared" si="5"/>
        <v>-15083</v>
      </c>
      <c r="J45" s="31">
        <f t="shared" si="5"/>
        <v>32744041</v>
      </c>
      <c r="K45" s="31">
        <f t="shared" si="5"/>
        <v>-858993</v>
      </c>
      <c r="L45" s="31">
        <f t="shared" si="5"/>
        <v>-87136</v>
      </c>
      <c r="M45" s="31">
        <f t="shared" si="5"/>
        <v>-1118241</v>
      </c>
      <c r="N45" s="31">
        <f t="shared" si="5"/>
        <v>-2064370</v>
      </c>
      <c r="O45" s="31">
        <f t="shared" si="5"/>
        <v>468373</v>
      </c>
      <c r="P45" s="31">
        <f t="shared" si="5"/>
        <v>110157</v>
      </c>
      <c r="Q45" s="31">
        <f t="shared" si="5"/>
        <v>285925</v>
      </c>
      <c r="R45" s="31">
        <f t="shared" si="5"/>
        <v>864455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31544126</v>
      </c>
      <c r="X45" s="31">
        <f t="shared" si="5"/>
        <v>36353489</v>
      </c>
      <c r="Y45" s="31">
        <f t="shared" si="5"/>
        <v>-4809363</v>
      </c>
      <c r="Z45" s="32">
        <f>+IF(X45&lt;&gt;0,+(Y45/X45)*100,0)</f>
        <v>-13.229439958293963</v>
      </c>
      <c r="AA45" s="33">
        <f>+AA38+AA44</f>
        <v>39108408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353097554</v>
      </c>
      <c r="D46" s="42">
        <f t="shared" si="6"/>
        <v>0</v>
      </c>
      <c r="E46" s="43">
        <f t="shared" si="6"/>
        <v>394917735</v>
      </c>
      <c r="F46" s="44">
        <f t="shared" si="6"/>
        <v>357608944</v>
      </c>
      <c r="G46" s="44">
        <f t="shared" si="6"/>
        <v>446328639</v>
      </c>
      <c r="H46" s="44">
        <f t="shared" si="6"/>
        <v>-14777857</v>
      </c>
      <c r="I46" s="44">
        <f t="shared" si="6"/>
        <v>3765361</v>
      </c>
      <c r="J46" s="44">
        <f t="shared" si="6"/>
        <v>435316143</v>
      </c>
      <c r="K46" s="44">
        <f t="shared" si="6"/>
        <v>4140220</v>
      </c>
      <c r="L46" s="44">
        <f t="shared" si="6"/>
        <v>4501335</v>
      </c>
      <c r="M46" s="44">
        <f t="shared" si="6"/>
        <v>7610313</v>
      </c>
      <c r="N46" s="44">
        <f t="shared" si="6"/>
        <v>16251868</v>
      </c>
      <c r="O46" s="44">
        <f t="shared" si="6"/>
        <v>5413539</v>
      </c>
      <c r="P46" s="44">
        <f t="shared" si="6"/>
        <v>4303758</v>
      </c>
      <c r="Q46" s="44">
        <f t="shared" si="6"/>
        <v>29863807</v>
      </c>
      <c r="R46" s="44">
        <f t="shared" si="6"/>
        <v>39581104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491149115</v>
      </c>
      <c r="X46" s="44">
        <f t="shared" si="6"/>
        <v>362582476</v>
      </c>
      <c r="Y46" s="44">
        <f t="shared" si="6"/>
        <v>128566639</v>
      </c>
      <c r="Z46" s="45">
        <f>+IF(X46&lt;&gt;0,+(Y46/X46)*100,0)</f>
        <v>35.458591495745644</v>
      </c>
      <c r="AA46" s="46">
        <f>+AA27-AA45</f>
        <v>357608944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78170660</v>
      </c>
      <c r="D48" s="18"/>
      <c r="E48" s="19">
        <v>58939003</v>
      </c>
      <c r="F48" s="20">
        <v>68805128</v>
      </c>
      <c r="G48" s="20">
        <v>94203060</v>
      </c>
      <c r="H48" s="20">
        <v>-13284961</v>
      </c>
      <c r="I48" s="20">
        <v>1016222</v>
      </c>
      <c r="J48" s="20">
        <v>81934321</v>
      </c>
      <c r="K48" s="20">
        <v>1517239</v>
      </c>
      <c r="L48" s="20">
        <v>1092627</v>
      </c>
      <c r="M48" s="20">
        <v>5847625</v>
      </c>
      <c r="N48" s="20">
        <v>8457491</v>
      </c>
      <c r="O48" s="20">
        <v>4134011</v>
      </c>
      <c r="P48" s="20">
        <v>4259574</v>
      </c>
      <c r="Q48" s="20">
        <v>4198161</v>
      </c>
      <c r="R48" s="20">
        <v>12591746</v>
      </c>
      <c r="S48" s="20"/>
      <c r="T48" s="20"/>
      <c r="U48" s="20"/>
      <c r="V48" s="20"/>
      <c r="W48" s="20">
        <v>102983558</v>
      </c>
      <c r="X48" s="20">
        <v>73778669</v>
      </c>
      <c r="Y48" s="20">
        <v>29204889</v>
      </c>
      <c r="Z48" s="47">
        <v>39.584461736494596</v>
      </c>
      <c r="AA48" s="22">
        <v>68805128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78170660</v>
      </c>
      <c r="D51" s="50">
        <f t="shared" ref="D51:Y51" si="7">SUM(D48:D50)</f>
        <v>0</v>
      </c>
      <c r="E51" s="51">
        <f t="shared" si="7"/>
        <v>58939003</v>
      </c>
      <c r="F51" s="52">
        <f t="shared" si="7"/>
        <v>68805128</v>
      </c>
      <c r="G51" s="52">
        <f t="shared" si="7"/>
        <v>94203060</v>
      </c>
      <c r="H51" s="52">
        <f t="shared" si="7"/>
        <v>-13284961</v>
      </c>
      <c r="I51" s="52">
        <f t="shared" si="7"/>
        <v>1016222</v>
      </c>
      <c r="J51" s="52">
        <f t="shared" si="7"/>
        <v>81934321</v>
      </c>
      <c r="K51" s="52">
        <f t="shared" si="7"/>
        <v>1517239</v>
      </c>
      <c r="L51" s="52">
        <f t="shared" si="7"/>
        <v>1092627</v>
      </c>
      <c r="M51" s="52">
        <f t="shared" si="7"/>
        <v>5847625</v>
      </c>
      <c r="N51" s="52">
        <f t="shared" si="7"/>
        <v>8457491</v>
      </c>
      <c r="O51" s="52">
        <f t="shared" si="7"/>
        <v>4134011</v>
      </c>
      <c r="P51" s="52">
        <f t="shared" si="7"/>
        <v>4259574</v>
      </c>
      <c r="Q51" s="52">
        <f t="shared" si="7"/>
        <v>4198161</v>
      </c>
      <c r="R51" s="52">
        <f t="shared" si="7"/>
        <v>12591746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102983558</v>
      </c>
      <c r="X51" s="52">
        <f t="shared" si="7"/>
        <v>73778669</v>
      </c>
      <c r="Y51" s="52">
        <f t="shared" si="7"/>
        <v>29204889</v>
      </c>
      <c r="Z51" s="53">
        <f>+IF(X51&lt;&gt;0,+(Y51/X51)*100,0)</f>
        <v>39.584461736494596</v>
      </c>
      <c r="AA51" s="54">
        <f>SUM(AA48:AA50)</f>
        <v>68805128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57034328</v>
      </c>
      <c r="D6" s="18"/>
      <c r="E6" s="19">
        <v>66341861</v>
      </c>
      <c r="F6" s="20">
        <v>33062886</v>
      </c>
      <c r="G6" s="20">
        <v>65407948</v>
      </c>
      <c r="H6" s="20">
        <v>-1532988</v>
      </c>
      <c r="I6" s="20">
        <v>-4448185</v>
      </c>
      <c r="J6" s="20">
        <v>59426775</v>
      </c>
      <c r="K6" s="20">
        <v>1934563</v>
      </c>
      <c r="L6" s="20">
        <v>353317</v>
      </c>
      <c r="M6" s="20">
        <v>-1614514</v>
      </c>
      <c r="N6" s="20">
        <v>673366</v>
      </c>
      <c r="O6" s="20">
        <v>-2783556</v>
      </c>
      <c r="P6" s="20">
        <v>-7463266</v>
      </c>
      <c r="Q6" s="20">
        <v>13965255</v>
      </c>
      <c r="R6" s="20">
        <v>3718433</v>
      </c>
      <c r="S6" s="20"/>
      <c r="T6" s="20"/>
      <c r="U6" s="20"/>
      <c r="V6" s="20"/>
      <c r="W6" s="20">
        <v>63818574</v>
      </c>
      <c r="X6" s="20">
        <v>41675281</v>
      </c>
      <c r="Y6" s="20">
        <v>22143293</v>
      </c>
      <c r="Z6" s="21">
        <v>53.132918287941479</v>
      </c>
      <c r="AA6" s="22">
        <v>33062886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12505353</v>
      </c>
      <c r="D8" s="18"/>
      <c r="E8" s="19">
        <v>10881687</v>
      </c>
      <c r="F8" s="20">
        <v>15789062</v>
      </c>
      <c r="G8" s="20">
        <v>9733544</v>
      </c>
      <c r="H8" s="20">
        <v>7036101</v>
      </c>
      <c r="I8" s="20">
        <v>-80681</v>
      </c>
      <c r="J8" s="20">
        <v>16688964</v>
      </c>
      <c r="K8" s="20">
        <v>2050285</v>
      </c>
      <c r="L8" s="20">
        <v>2466071</v>
      </c>
      <c r="M8" s="20">
        <v>2007919</v>
      </c>
      <c r="N8" s="20">
        <v>6524275</v>
      </c>
      <c r="O8" s="20">
        <v>2219898</v>
      </c>
      <c r="P8" s="20">
        <v>2243542</v>
      </c>
      <c r="Q8" s="20">
        <v>-4873142</v>
      </c>
      <c r="R8" s="20">
        <v>-409702</v>
      </c>
      <c r="S8" s="20"/>
      <c r="T8" s="20"/>
      <c r="U8" s="20"/>
      <c r="V8" s="20"/>
      <c r="W8" s="20">
        <v>22803537</v>
      </c>
      <c r="X8" s="20">
        <v>23302665</v>
      </c>
      <c r="Y8" s="20">
        <v>-499128</v>
      </c>
      <c r="Z8" s="21">
        <v>-2.1419352679189272</v>
      </c>
      <c r="AA8" s="22">
        <v>15789062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-3012787</v>
      </c>
      <c r="D11" s="18"/>
      <c r="E11" s="19">
        <v>-2444879</v>
      </c>
      <c r="F11" s="20">
        <v>-1892786</v>
      </c>
      <c r="G11" s="20">
        <v>-3020703</v>
      </c>
      <c r="H11" s="20"/>
      <c r="I11" s="20">
        <v>1093</v>
      </c>
      <c r="J11" s="20">
        <v>-3019610</v>
      </c>
      <c r="K11" s="20"/>
      <c r="L11" s="20"/>
      <c r="M11" s="20">
        <v>-4464</v>
      </c>
      <c r="N11" s="20">
        <v>-4464</v>
      </c>
      <c r="O11" s="20">
        <v>-12856</v>
      </c>
      <c r="P11" s="20">
        <v>-2554</v>
      </c>
      <c r="Q11" s="20">
        <v>17999</v>
      </c>
      <c r="R11" s="20">
        <v>2589</v>
      </c>
      <c r="S11" s="20"/>
      <c r="T11" s="20"/>
      <c r="U11" s="20"/>
      <c r="V11" s="20"/>
      <c r="W11" s="20">
        <v>-3021485</v>
      </c>
      <c r="X11" s="20">
        <v>-2123457</v>
      </c>
      <c r="Y11" s="20">
        <v>-898028</v>
      </c>
      <c r="Z11" s="21">
        <v>42.290849308462569</v>
      </c>
      <c r="AA11" s="22">
        <v>-1892786</v>
      </c>
    </row>
    <row r="12" spans="1:27" x14ac:dyDescent="0.25">
      <c r="A12" s="23" t="s">
        <v>41</v>
      </c>
      <c r="B12" s="17" t="s">
        <v>33</v>
      </c>
      <c r="C12" s="18">
        <v>44006244</v>
      </c>
      <c r="D12" s="18"/>
      <c r="E12" s="19">
        <v>29962346</v>
      </c>
      <c r="F12" s="20">
        <v>44006242</v>
      </c>
      <c r="G12" s="24">
        <v>44923246</v>
      </c>
      <c r="H12" s="24">
        <v>332048</v>
      </c>
      <c r="I12" s="24">
        <v>806462</v>
      </c>
      <c r="J12" s="20">
        <v>46061756</v>
      </c>
      <c r="K12" s="24">
        <v>673476</v>
      </c>
      <c r="L12" s="24">
        <v>83830</v>
      </c>
      <c r="M12" s="20">
        <v>1101680</v>
      </c>
      <c r="N12" s="24">
        <v>1858986</v>
      </c>
      <c r="O12" s="24">
        <v>-23616</v>
      </c>
      <c r="P12" s="24">
        <v>688338</v>
      </c>
      <c r="Q12" s="20">
        <v>665410</v>
      </c>
      <c r="R12" s="24">
        <v>1330132</v>
      </c>
      <c r="S12" s="24"/>
      <c r="T12" s="20"/>
      <c r="U12" s="24"/>
      <c r="V12" s="24"/>
      <c r="W12" s="24">
        <v>49250874</v>
      </c>
      <c r="X12" s="20">
        <v>44006242</v>
      </c>
      <c r="Y12" s="24">
        <v>5244632</v>
      </c>
      <c r="Z12" s="25">
        <v>11.917927461290605</v>
      </c>
      <c r="AA12" s="26">
        <v>44006242</v>
      </c>
    </row>
    <row r="13" spans="1:27" x14ac:dyDescent="0.25">
      <c r="A13" s="23" t="s">
        <v>42</v>
      </c>
      <c r="B13" s="17" t="s">
        <v>33</v>
      </c>
      <c r="C13" s="18">
        <v>-38933</v>
      </c>
      <c r="D13" s="18"/>
      <c r="E13" s="19">
        <v>-38933</v>
      </c>
      <c r="F13" s="20">
        <v>-38933</v>
      </c>
      <c r="G13" s="20">
        <v>-38933</v>
      </c>
      <c r="H13" s="20"/>
      <c r="I13" s="20"/>
      <c r="J13" s="20">
        <v>-38933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-38933</v>
      </c>
      <c r="X13" s="20">
        <v>-38933</v>
      </c>
      <c r="Y13" s="20"/>
      <c r="Z13" s="21"/>
      <c r="AA13" s="22">
        <v>-38933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110494205</v>
      </c>
      <c r="D14" s="29">
        <f>SUM(D6:D13)</f>
        <v>0</v>
      </c>
      <c r="E14" s="30">
        <f t="shared" si="0"/>
        <v>104702082</v>
      </c>
      <c r="F14" s="31">
        <f t="shared" si="0"/>
        <v>90926471</v>
      </c>
      <c r="G14" s="31">
        <f t="shared" si="0"/>
        <v>117005102</v>
      </c>
      <c r="H14" s="31">
        <f t="shared" si="0"/>
        <v>5835161</v>
      </c>
      <c r="I14" s="31">
        <f t="shared" si="0"/>
        <v>-3721311</v>
      </c>
      <c r="J14" s="31">
        <f t="shared" si="0"/>
        <v>119118952</v>
      </c>
      <c r="K14" s="31">
        <f t="shared" si="0"/>
        <v>4658324</v>
      </c>
      <c r="L14" s="31">
        <f t="shared" si="0"/>
        <v>2903218</v>
      </c>
      <c r="M14" s="31">
        <f t="shared" si="0"/>
        <v>1490621</v>
      </c>
      <c r="N14" s="31">
        <f t="shared" si="0"/>
        <v>9052163</v>
      </c>
      <c r="O14" s="31">
        <f t="shared" si="0"/>
        <v>-600130</v>
      </c>
      <c r="P14" s="31">
        <f t="shared" si="0"/>
        <v>-4533940</v>
      </c>
      <c r="Q14" s="31">
        <f t="shared" si="0"/>
        <v>9775522</v>
      </c>
      <c r="R14" s="31">
        <f t="shared" si="0"/>
        <v>4641452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132812567</v>
      </c>
      <c r="X14" s="31">
        <f t="shared" si="0"/>
        <v>106821798</v>
      </c>
      <c r="Y14" s="31">
        <f t="shared" si="0"/>
        <v>25990769</v>
      </c>
      <c r="Z14" s="32">
        <f>+IF(X14&lt;&gt;0,+(Y14/X14)*100,0)</f>
        <v>24.330960053677433</v>
      </c>
      <c r="AA14" s="33">
        <f>SUM(AA6:AA13)</f>
        <v>90926471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366083521</v>
      </c>
      <c r="D18" s="18"/>
      <c r="E18" s="19">
        <v>337538575</v>
      </c>
      <c r="F18" s="20">
        <v>425914586</v>
      </c>
      <c r="G18" s="24">
        <v>372674724</v>
      </c>
      <c r="H18" s="24">
        <v>-4178362</v>
      </c>
      <c r="I18" s="24">
        <v>4022785</v>
      </c>
      <c r="J18" s="20">
        <v>372519147</v>
      </c>
      <c r="K18" s="24">
        <v>2900892</v>
      </c>
      <c r="L18" s="24">
        <v>1022266</v>
      </c>
      <c r="M18" s="20">
        <v>5327739</v>
      </c>
      <c r="N18" s="24">
        <v>9250897</v>
      </c>
      <c r="O18" s="24">
        <v>2195328</v>
      </c>
      <c r="P18" s="24">
        <v>7164728</v>
      </c>
      <c r="Q18" s="20">
        <v>1677247</v>
      </c>
      <c r="R18" s="24">
        <v>11037303</v>
      </c>
      <c r="S18" s="24"/>
      <c r="T18" s="20"/>
      <c r="U18" s="24"/>
      <c r="V18" s="24"/>
      <c r="W18" s="24">
        <v>392807347</v>
      </c>
      <c r="X18" s="20">
        <v>412449134</v>
      </c>
      <c r="Y18" s="24">
        <v>-19641787</v>
      </c>
      <c r="Z18" s="25">
        <v>-4.7622325714472229</v>
      </c>
      <c r="AA18" s="26">
        <v>425914586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366083521</v>
      </c>
      <c r="D26" s="29">
        <f t="shared" ref="D26:Y26" si="1">SUM(D16:D25)</f>
        <v>0</v>
      </c>
      <c r="E26" s="35">
        <f t="shared" si="1"/>
        <v>337538575</v>
      </c>
      <c r="F26" s="36">
        <f t="shared" si="1"/>
        <v>425914586</v>
      </c>
      <c r="G26" s="36">
        <f t="shared" si="1"/>
        <v>372674724</v>
      </c>
      <c r="H26" s="36">
        <f t="shared" si="1"/>
        <v>-4178362</v>
      </c>
      <c r="I26" s="36">
        <f t="shared" si="1"/>
        <v>4022785</v>
      </c>
      <c r="J26" s="36">
        <f t="shared" si="1"/>
        <v>372519147</v>
      </c>
      <c r="K26" s="36">
        <f t="shared" si="1"/>
        <v>2900892</v>
      </c>
      <c r="L26" s="36">
        <f t="shared" si="1"/>
        <v>1022266</v>
      </c>
      <c r="M26" s="36">
        <f t="shared" si="1"/>
        <v>5327739</v>
      </c>
      <c r="N26" s="36">
        <f t="shared" si="1"/>
        <v>9250897</v>
      </c>
      <c r="O26" s="36">
        <f t="shared" si="1"/>
        <v>2195328</v>
      </c>
      <c r="P26" s="36">
        <f t="shared" si="1"/>
        <v>7164728</v>
      </c>
      <c r="Q26" s="36">
        <f t="shared" si="1"/>
        <v>1677247</v>
      </c>
      <c r="R26" s="36">
        <f t="shared" si="1"/>
        <v>11037303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392807347</v>
      </c>
      <c r="X26" s="36">
        <f t="shared" si="1"/>
        <v>412449134</v>
      </c>
      <c r="Y26" s="36">
        <f t="shared" si="1"/>
        <v>-19641787</v>
      </c>
      <c r="Z26" s="37">
        <f>+IF(X26&lt;&gt;0,+(Y26/X26)*100,0)</f>
        <v>-4.7622325714472229</v>
      </c>
      <c r="AA26" s="38">
        <f>SUM(AA16:AA25)</f>
        <v>425914586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476577726</v>
      </c>
      <c r="D27" s="29">
        <f>+D14+D26</f>
        <v>0</v>
      </c>
      <c r="E27" s="30">
        <f t="shared" si="2"/>
        <v>442240657</v>
      </c>
      <c r="F27" s="31">
        <f t="shared" si="2"/>
        <v>516841057</v>
      </c>
      <c r="G27" s="31">
        <f t="shared" si="2"/>
        <v>489679826</v>
      </c>
      <c r="H27" s="31">
        <f t="shared" si="2"/>
        <v>1656799</v>
      </c>
      <c r="I27" s="31">
        <f t="shared" si="2"/>
        <v>301474</v>
      </c>
      <c r="J27" s="31">
        <f t="shared" si="2"/>
        <v>491638099</v>
      </c>
      <c r="K27" s="31">
        <f t="shared" si="2"/>
        <v>7559216</v>
      </c>
      <c r="L27" s="31">
        <f t="shared" si="2"/>
        <v>3925484</v>
      </c>
      <c r="M27" s="31">
        <f t="shared" si="2"/>
        <v>6818360</v>
      </c>
      <c r="N27" s="31">
        <f t="shared" si="2"/>
        <v>18303060</v>
      </c>
      <c r="O27" s="31">
        <f t="shared" si="2"/>
        <v>1595198</v>
      </c>
      <c r="P27" s="31">
        <f t="shared" si="2"/>
        <v>2630788</v>
      </c>
      <c r="Q27" s="31">
        <f t="shared" si="2"/>
        <v>11452769</v>
      </c>
      <c r="R27" s="31">
        <f t="shared" si="2"/>
        <v>15678755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525619914</v>
      </c>
      <c r="X27" s="31">
        <f t="shared" si="2"/>
        <v>519270932</v>
      </c>
      <c r="Y27" s="31">
        <f t="shared" si="2"/>
        <v>6348982</v>
      </c>
      <c r="Z27" s="32">
        <f>+IF(X27&lt;&gt;0,+(Y27/X27)*100,0)</f>
        <v>1.2226723293650492</v>
      </c>
      <c r="AA27" s="33">
        <f>+AA14+AA26</f>
        <v>516841057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-17644</v>
      </c>
      <c r="D32" s="18"/>
      <c r="E32" s="19">
        <v>-14613</v>
      </c>
      <c r="F32" s="20">
        <v>-17644</v>
      </c>
      <c r="G32" s="20">
        <v>-18063</v>
      </c>
      <c r="H32" s="20">
        <v>-789</v>
      </c>
      <c r="I32" s="20">
        <v>-750</v>
      </c>
      <c r="J32" s="20">
        <v>-19602</v>
      </c>
      <c r="K32" s="20"/>
      <c r="L32" s="20"/>
      <c r="M32" s="20">
        <v>-1500</v>
      </c>
      <c r="N32" s="20">
        <v>-1500</v>
      </c>
      <c r="O32" s="20">
        <v>-89</v>
      </c>
      <c r="P32" s="20">
        <v>-366</v>
      </c>
      <c r="Q32" s="20">
        <v>-472</v>
      </c>
      <c r="R32" s="20">
        <v>-927</v>
      </c>
      <c r="S32" s="20"/>
      <c r="T32" s="20"/>
      <c r="U32" s="20"/>
      <c r="V32" s="20"/>
      <c r="W32" s="20">
        <v>-22029</v>
      </c>
      <c r="X32" s="20">
        <v>-17644</v>
      </c>
      <c r="Y32" s="20">
        <v>-4385</v>
      </c>
      <c r="Z32" s="21">
        <v>24.852641124461574</v>
      </c>
      <c r="AA32" s="22">
        <v>-17644</v>
      </c>
    </row>
    <row r="33" spans="1:27" x14ac:dyDescent="0.25">
      <c r="A33" s="23" t="s">
        <v>61</v>
      </c>
      <c r="B33" s="17" t="s">
        <v>33</v>
      </c>
      <c r="C33" s="18">
        <v>14972669</v>
      </c>
      <c r="D33" s="18"/>
      <c r="E33" s="19">
        <v>19258677</v>
      </c>
      <c r="F33" s="20">
        <v>17964156</v>
      </c>
      <c r="G33" s="20">
        <v>11211147</v>
      </c>
      <c r="H33" s="20">
        <v>129882</v>
      </c>
      <c r="I33" s="20">
        <v>-469614</v>
      </c>
      <c r="J33" s="20">
        <v>10871415</v>
      </c>
      <c r="K33" s="20">
        <v>296571</v>
      </c>
      <c r="L33" s="20">
        <v>2090347</v>
      </c>
      <c r="M33" s="20">
        <v>-1241729</v>
      </c>
      <c r="N33" s="20">
        <v>1145189</v>
      </c>
      <c r="O33" s="20">
        <v>271704</v>
      </c>
      <c r="P33" s="20">
        <v>1164952</v>
      </c>
      <c r="Q33" s="20">
        <v>-2384198</v>
      </c>
      <c r="R33" s="20">
        <v>-947542</v>
      </c>
      <c r="S33" s="20"/>
      <c r="T33" s="20"/>
      <c r="U33" s="20"/>
      <c r="V33" s="20"/>
      <c r="W33" s="20">
        <v>11069062</v>
      </c>
      <c r="X33" s="20">
        <v>16820547</v>
      </c>
      <c r="Y33" s="20">
        <v>-5751485</v>
      </c>
      <c r="Z33" s="21">
        <v>-34.193210244589551</v>
      </c>
      <c r="AA33" s="22">
        <v>17964156</v>
      </c>
    </row>
    <row r="34" spans="1:27" x14ac:dyDescent="0.25">
      <c r="A34" s="23" t="s">
        <v>62</v>
      </c>
      <c r="B34" s="17" t="s">
        <v>33</v>
      </c>
      <c r="C34" s="18">
        <v>30387331</v>
      </c>
      <c r="D34" s="18"/>
      <c r="E34" s="19">
        <v>-34086929</v>
      </c>
      <c r="F34" s="20">
        <v>-3699599</v>
      </c>
      <c r="G34" s="20">
        <v>-49975998</v>
      </c>
      <c r="H34" s="20">
        <v>84716987</v>
      </c>
      <c r="I34" s="20">
        <v>-3918742</v>
      </c>
      <c r="J34" s="20">
        <v>30822247</v>
      </c>
      <c r="K34" s="20">
        <v>2401084</v>
      </c>
      <c r="L34" s="20">
        <v>-1699682</v>
      </c>
      <c r="M34" s="20">
        <v>-5652724</v>
      </c>
      <c r="N34" s="20">
        <v>-4951322</v>
      </c>
      <c r="O34" s="20">
        <v>-2777735</v>
      </c>
      <c r="P34" s="20">
        <v>-8042749</v>
      </c>
      <c r="Q34" s="20">
        <v>11612810</v>
      </c>
      <c r="R34" s="20">
        <v>792326</v>
      </c>
      <c r="S34" s="20"/>
      <c r="T34" s="20"/>
      <c r="U34" s="20"/>
      <c r="V34" s="20"/>
      <c r="W34" s="20">
        <v>26663251</v>
      </c>
      <c r="X34" s="20">
        <v>4822137</v>
      </c>
      <c r="Y34" s="20">
        <v>21841114</v>
      </c>
      <c r="Z34" s="21">
        <v>452.93433181180876</v>
      </c>
      <c r="AA34" s="22">
        <v>-3699599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10200405</v>
      </c>
      <c r="D36" s="18"/>
      <c r="E36" s="19">
        <v>8417918</v>
      </c>
      <c r="F36" s="20">
        <v>10200407</v>
      </c>
      <c r="G36" s="20">
        <v>10362571</v>
      </c>
      <c r="H36" s="20">
        <v>161936</v>
      </c>
      <c r="I36" s="20">
        <v>160865</v>
      </c>
      <c r="J36" s="20">
        <v>10685372</v>
      </c>
      <c r="K36" s="20">
        <v>189819</v>
      </c>
      <c r="L36" s="20">
        <v>174377</v>
      </c>
      <c r="M36" s="20">
        <v>164172</v>
      </c>
      <c r="N36" s="20">
        <v>528368</v>
      </c>
      <c r="O36" s="20">
        <v>182792</v>
      </c>
      <c r="P36" s="20">
        <v>161181</v>
      </c>
      <c r="Q36" s="20">
        <v>180341</v>
      </c>
      <c r="R36" s="20">
        <v>524314</v>
      </c>
      <c r="S36" s="20"/>
      <c r="T36" s="20"/>
      <c r="U36" s="20"/>
      <c r="V36" s="20"/>
      <c r="W36" s="20">
        <v>11738054</v>
      </c>
      <c r="X36" s="20">
        <v>10200407</v>
      </c>
      <c r="Y36" s="20">
        <v>1537647</v>
      </c>
      <c r="Z36" s="21">
        <v>15.074369091350961</v>
      </c>
      <c r="AA36" s="22">
        <v>10200407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55542761</v>
      </c>
      <c r="D38" s="29">
        <f t="shared" ref="D38:Y38" si="3">SUM(D30:D37)</f>
        <v>0</v>
      </c>
      <c r="E38" s="30">
        <f t="shared" si="3"/>
        <v>-6424947</v>
      </c>
      <c r="F38" s="31">
        <f t="shared" si="3"/>
        <v>24447320</v>
      </c>
      <c r="G38" s="31">
        <f t="shared" si="3"/>
        <v>-28420343</v>
      </c>
      <c r="H38" s="31">
        <f t="shared" si="3"/>
        <v>85008016</v>
      </c>
      <c r="I38" s="31">
        <f t="shared" si="3"/>
        <v>-4228241</v>
      </c>
      <c r="J38" s="31">
        <f t="shared" si="3"/>
        <v>52359432</v>
      </c>
      <c r="K38" s="31">
        <f t="shared" si="3"/>
        <v>2887474</v>
      </c>
      <c r="L38" s="31">
        <f t="shared" si="3"/>
        <v>565042</v>
      </c>
      <c r="M38" s="31">
        <f t="shared" si="3"/>
        <v>-6731781</v>
      </c>
      <c r="N38" s="31">
        <f t="shared" si="3"/>
        <v>-3279265</v>
      </c>
      <c r="O38" s="31">
        <f t="shared" si="3"/>
        <v>-2323328</v>
      </c>
      <c r="P38" s="31">
        <f t="shared" si="3"/>
        <v>-6716982</v>
      </c>
      <c r="Q38" s="31">
        <f t="shared" si="3"/>
        <v>9408481</v>
      </c>
      <c r="R38" s="31">
        <f t="shared" si="3"/>
        <v>368171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49448338</v>
      </c>
      <c r="X38" s="31">
        <f t="shared" si="3"/>
        <v>31825447</v>
      </c>
      <c r="Y38" s="31">
        <f t="shared" si="3"/>
        <v>17622891</v>
      </c>
      <c r="Z38" s="32">
        <f>+IF(X38&lt;&gt;0,+(Y38/X38)*100,0)</f>
        <v>55.373585169125825</v>
      </c>
      <c r="AA38" s="33">
        <f>SUM(AA30:AA37)</f>
        <v>24447320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55542761</v>
      </c>
      <c r="D45" s="29">
        <f>+D38+D44</f>
        <v>0</v>
      </c>
      <c r="E45" s="30">
        <f t="shared" si="5"/>
        <v>-6424947</v>
      </c>
      <c r="F45" s="31">
        <f t="shared" si="5"/>
        <v>24447320</v>
      </c>
      <c r="G45" s="31">
        <f t="shared" si="5"/>
        <v>-28420343</v>
      </c>
      <c r="H45" s="31">
        <f t="shared" si="5"/>
        <v>85008016</v>
      </c>
      <c r="I45" s="31">
        <f t="shared" si="5"/>
        <v>-4228241</v>
      </c>
      <c r="J45" s="31">
        <f t="shared" si="5"/>
        <v>52359432</v>
      </c>
      <c r="K45" s="31">
        <f t="shared" si="5"/>
        <v>2887474</v>
      </c>
      <c r="L45" s="31">
        <f t="shared" si="5"/>
        <v>565042</v>
      </c>
      <c r="M45" s="31">
        <f t="shared" si="5"/>
        <v>-6731781</v>
      </c>
      <c r="N45" s="31">
        <f t="shared" si="5"/>
        <v>-3279265</v>
      </c>
      <c r="O45" s="31">
        <f t="shared" si="5"/>
        <v>-2323328</v>
      </c>
      <c r="P45" s="31">
        <f t="shared" si="5"/>
        <v>-6716982</v>
      </c>
      <c r="Q45" s="31">
        <f t="shared" si="5"/>
        <v>9408481</v>
      </c>
      <c r="R45" s="31">
        <f t="shared" si="5"/>
        <v>368171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49448338</v>
      </c>
      <c r="X45" s="31">
        <f t="shared" si="5"/>
        <v>31825447</v>
      </c>
      <c r="Y45" s="31">
        <f t="shared" si="5"/>
        <v>17622891</v>
      </c>
      <c r="Z45" s="32">
        <f>+IF(X45&lt;&gt;0,+(Y45/X45)*100,0)</f>
        <v>55.373585169125825</v>
      </c>
      <c r="AA45" s="33">
        <f>+AA38+AA44</f>
        <v>24447320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421034965</v>
      </c>
      <c r="D46" s="42">
        <f t="shared" si="6"/>
        <v>0</v>
      </c>
      <c r="E46" s="43">
        <f t="shared" si="6"/>
        <v>448665604</v>
      </c>
      <c r="F46" s="44">
        <f t="shared" si="6"/>
        <v>492393737</v>
      </c>
      <c r="G46" s="44">
        <f t="shared" si="6"/>
        <v>518100169</v>
      </c>
      <c r="H46" s="44">
        <f t="shared" si="6"/>
        <v>-83351217</v>
      </c>
      <c r="I46" s="44">
        <f t="shared" si="6"/>
        <v>4529715</v>
      </c>
      <c r="J46" s="44">
        <f t="shared" si="6"/>
        <v>439278667</v>
      </c>
      <c r="K46" s="44">
        <f t="shared" si="6"/>
        <v>4671742</v>
      </c>
      <c r="L46" s="44">
        <f t="shared" si="6"/>
        <v>3360442</v>
      </c>
      <c r="M46" s="44">
        <f t="shared" si="6"/>
        <v>13550141</v>
      </c>
      <c r="N46" s="44">
        <f t="shared" si="6"/>
        <v>21582325</v>
      </c>
      <c r="O46" s="44">
        <f t="shared" si="6"/>
        <v>3918526</v>
      </c>
      <c r="P46" s="44">
        <f t="shared" si="6"/>
        <v>9347770</v>
      </c>
      <c r="Q46" s="44">
        <f t="shared" si="6"/>
        <v>2044288</v>
      </c>
      <c r="R46" s="44">
        <f t="shared" si="6"/>
        <v>15310584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476171576</v>
      </c>
      <c r="X46" s="44">
        <f t="shared" si="6"/>
        <v>487445485</v>
      </c>
      <c r="Y46" s="44">
        <f t="shared" si="6"/>
        <v>-11273909</v>
      </c>
      <c r="Z46" s="45">
        <f>+IF(X46&lt;&gt;0,+(Y46/X46)*100,0)</f>
        <v>-2.3128553544813322</v>
      </c>
      <c r="AA46" s="46">
        <f>+AA27-AA45</f>
        <v>492393737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297947765</v>
      </c>
      <c r="D48" s="18"/>
      <c r="E48" s="19">
        <v>269142435</v>
      </c>
      <c r="F48" s="20">
        <v>365447290</v>
      </c>
      <c r="G48" s="20">
        <v>322995645</v>
      </c>
      <c r="H48" s="20">
        <v>-16636539</v>
      </c>
      <c r="I48" s="20">
        <v>3718615</v>
      </c>
      <c r="J48" s="20">
        <v>310077721</v>
      </c>
      <c r="K48" s="20">
        <v>3599316</v>
      </c>
      <c r="L48" s="20">
        <v>2755898</v>
      </c>
      <c r="M48" s="20">
        <v>12043192</v>
      </c>
      <c r="N48" s="20">
        <v>18398406</v>
      </c>
      <c r="O48" s="20">
        <v>3494528</v>
      </c>
      <c r="P48" s="20">
        <v>8404514</v>
      </c>
      <c r="Q48" s="20"/>
      <c r="R48" s="20">
        <v>11899042</v>
      </c>
      <c r="S48" s="20"/>
      <c r="T48" s="20"/>
      <c r="U48" s="20"/>
      <c r="V48" s="20"/>
      <c r="W48" s="20">
        <v>340375169</v>
      </c>
      <c r="X48" s="20">
        <v>360499038</v>
      </c>
      <c r="Y48" s="20">
        <v>-20123869</v>
      </c>
      <c r="Z48" s="47">
        <v>-5.5822254371730118</v>
      </c>
      <c r="AA48" s="22">
        <v>365447290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297947765</v>
      </c>
      <c r="D51" s="50">
        <f t="shared" ref="D51:Y51" si="7">SUM(D48:D50)</f>
        <v>0</v>
      </c>
      <c r="E51" s="51">
        <f t="shared" si="7"/>
        <v>269142435</v>
      </c>
      <c r="F51" s="52">
        <f t="shared" si="7"/>
        <v>365447290</v>
      </c>
      <c r="G51" s="52">
        <f t="shared" si="7"/>
        <v>322995645</v>
      </c>
      <c r="H51" s="52">
        <f t="shared" si="7"/>
        <v>-16636539</v>
      </c>
      <c r="I51" s="52">
        <f t="shared" si="7"/>
        <v>3718615</v>
      </c>
      <c r="J51" s="52">
        <f t="shared" si="7"/>
        <v>310077721</v>
      </c>
      <c r="K51" s="52">
        <f t="shared" si="7"/>
        <v>3599316</v>
      </c>
      <c r="L51" s="52">
        <f t="shared" si="7"/>
        <v>2755898</v>
      </c>
      <c r="M51" s="52">
        <f t="shared" si="7"/>
        <v>12043192</v>
      </c>
      <c r="N51" s="52">
        <f t="shared" si="7"/>
        <v>18398406</v>
      </c>
      <c r="O51" s="52">
        <f t="shared" si="7"/>
        <v>3494528</v>
      </c>
      <c r="P51" s="52">
        <f t="shared" si="7"/>
        <v>8404514</v>
      </c>
      <c r="Q51" s="52">
        <f t="shared" si="7"/>
        <v>0</v>
      </c>
      <c r="R51" s="52">
        <f t="shared" si="7"/>
        <v>11899042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340375169</v>
      </c>
      <c r="X51" s="52">
        <f t="shared" si="7"/>
        <v>360499038</v>
      </c>
      <c r="Y51" s="52">
        <f t="shared" si="7"/>
        <v>-20123869</v>
      </c>
      <c r="Z51" s="53">
        <f>+IF(X51&lt;&gt;0,+(Y51/X51)*100,0)</f>
        <v>-5.5822254371730118</v>
      </c>
      <c r="AA51" s="54">
        <f>SUM(AA48:AA50)</f>
        <v>365447290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-15439793</v>
      </c>
      <c r="D6" s="18"/>
      <c r="E6" s="19">
        <v>-5748397</v>
      </c>
      <c r="F6" s="20">
        <v>-5748397</v>
      </c>
      <c r="G6" s="20">
        <v>-3978225</v>
      </c>
      <c r="H6" s="20">
        <v>2293756</v>
      </c>
      <c r="I6" s="20">
        <v>-1070953</v>
      </c>
      <c r="J6" s="20">
        <v>-2755422</v>
      </c>
      <c r="K6" s="20">
        <v>-4433475</v>
      </c>
      <c r="L6" s="20">
        <v>-2292018</v>
      </c>
      <c r="M6" s="20">
        <v>1307870</v>
      </c>
      <c r="N6" s="20">
        <v>-5417623</v>
      </c>
      <c r="O6" s="20">
        <v>43573</v>
      </c>
      <c r="P6" s="20">
        <v>-570612</v>
      </c>
      <c r="Q6" s="20">
        <v>3016231</v>
      </c>
      <c r="R6" s="20">
        <v>2489192</v>
      </c>
      <c r="S6" s="20"/>
      <c r="T6" s="20"/>
      <c r="U6" s="20"/>
      <c r="V6" s="20"/>
      <c r="W6" s="20">
        <v>-5683853</v>
      </c>
      <c r="X6" s="20">
        <v>-4311288</v>
      </c>
      <c r="Y6" s="20">
        <v>-1372565</v>
      </c>
      <c r="Z6" s="21">
        <v>31.836541655301154</v>
      </c>
      <c r="AA6" s="22">
        <v>-5748397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6125429</v>
      </c>
      <c r="D8" s="18"/>
      <c r="E8" s="19">
        <v>119409</v>
      </c>
      <c r="F8" s="20">
        <v>119409</v>
      </c>
      <c r="G8" s="20">
        <v>6103820</v>
      </c>
      <c r="H8" s="20">
        <v>6583005</v>
      </c>
      <c r="I8" s="20">
        <v>598359</v>
      </c>
      <c r="J8" s="20">
        <v>13285184</v>
      </c>
      <c r="K8" s="20">
        <v>423741</v>
      </c>
      <c r="L8" s="20">
        <v>348914</v>
      </c>
      <c r="M8" s="20">
        <v>411252</v>
      </c>
      <c r="N8" s="20">
        <v>1183907</v>
      </c>
      <c r="O8" s="20">
        <v>427512</v>
      </c>
      <c r="P8" s="20">
        <v>266735</v>
      </c>
      <c r="Q8" s="20">
        <v>431888</v>
      </c>
      <c r="R8" s="20">
        <v>1126135</v>
      </c>
      <c r="S8" s="20"/>
      <c r="T8" s="20"/>
      <c r="U8" s="20"/>
      <c r="V8" s="20"/>
      <c r="W8" s="20">
        <v>15595226</v>
      </c>
      <c r="X8" s="20">
        <v>89550</v>
      </c>
      <c r="Y8" s="20">
        <v>15505676</v>
      </c>
      <c r="Z8" s="21">
        <v>17315.104410943608</v>
      </c>
      <c r="AA8" s="22">
        <v>119409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-1912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-9316276</v>
      </c>
      <c r="D14" s="29">
        <f>SUM(D6:D13)</f>
        <v>0</v>
      </c>
      <c r="E14" s="30">
        <f t="shared" si="0"/>
        <v>-5628988</v>
      </c>
      <c r="F14" s="31">
        <f t="shared" si="0"/>
        <v>-5628988</v>
      </c>
      <c r="G14" s="31">
        <f t="shared" si="0"/>
        <v>2125595</v>
      </c>
      <c r="H14" s="31">
        <f t="shared" si="0"/>
        <v>8876761</v>
      </c>
      <c r="I14" s="31">
        <f t="shared" si="0"/>
        <v>-472594</v>
      </c>
      <c r="J14" s="31">
        <f t="shared" si="0"/>
        <v>10529762</v>
      </c>
      <c r="K14" s="31">
        <f t="shared" si="0"/>
        <v>-4009734</v>
      </c>
      <c r="L14" s="31">
        <f t="shared" si="0"/>
        <v>-1943104</v>
      </c>
      <c r="M14" s="31">
        <f t="shared" si="0"/>
        <v>1719122</v>
      </c>
      <c r="N14" s="31">
        <f t="shared" si="0"/>
        <v>-4233716</v>
      </c>
      <c r="O14" s="31">
        <f t="shared" si="0"/>
        <v>471085</v>
      </c>
      <c r="P14" s="31">
        <f t="shared" si="0"/>
        <v>-303877</v>
      </c>
      <c r="Q14" s="31">
        <f t="shared" si="0"/>
        <v>3448119</v>
      </c>
      <c r="R14" s="31">
        <f t="shared" si="0"/>
        <v>3615327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9911373</v>
      </c>
      <c r="X14" s="31">
        <f t="shared" si="0"/>
        <v>-4221738</v>
      </c>
      <c r="Y14" s="31">
        <f t="shared" si="0"/>
        <v>14133111</v>
      </c>
      <c r="Z14" s="32">
        <f>+IF(X14&lt;&gt;0,+(Y14/X14)*100,0)</f>
        <v>-334.76996914540882</v>
      </c>
      <c r="AA14" s="33">
        <f>SUM(AA6:AA13)</f>
        <v>-5628988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48458370</v>
      </c>
      <c r="D18" s="18"/>
      <c r="E18" s="19">
        <v>276939204</v>
      </c>
      <c r="F18" s="20">
        <v>276939204</v>
      </c>
      <c r="G18" s="24">
        <v>298858061</v>
      </c>
      <c r="H18" s="24">
        <v>-59223873</v>
      </c>
      <c r="I18" s="24">
        <v>4089076</v>
      </c>
      <c r="J18" s="20">
        <v>243723264</v>
      </c>
      <c r="K18" s="24">
        <v>3793947</v>
      </c>
      <c r="L18" s="24">
        <v>2706065</v>
      </c>
      <c r="M18" s="20"/>
      <c r="N18" s="24">
        <v>6500012</v>
      </c>
      <c r="O18" s="24"/>
      <c r="P18" s="24">
        <v>592860</v>
      </c>
      <c r="Q18" s="20">
        <v>976406</v>
      </c>
      <c r="R18" s="24">
        <v>1569266</v>
      </c>
      <c r="S18" s="24"/>
      <c r="T18" s="20"/>
      <c r="U18" s="24"/>
      <c r="V18" s="24"/>
      <c r="W18" s="24">
        <v>251792542</v>
      </c>
      <c r="X18" s="20">
        <v>207704412</v>
      </c>
      <c r="Y18" s="24">
        <v>44088130</v>
      </c>
      <c r="Z18" s="25">
        <v>21.226381074659116</v>
      </c>
      <c r="AA18" s="26">
        <v>276939204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48458370</v>
      </c>
      <c r="D26" s="29">
        <f t="shared" ref="D26:Y26" si="1">SUM(D16:D25)</f>
        <v>0</v>
      </c>
      <c r="E26" s="35">
        <f t="shared" si="1"/>
        <v>276939204</v>
      </c>
      <c r="F26" s="36">
        <f t="shared" si="1"/>
        <v>276939204</v>
      </c>
      <c r="G26" s="36">
        <f t="shared" si="1"/>
        <v>298858061</v>
      </c>
      <c r="H26" s="36">
        <f t="shared" si="1"/>
        <v>-59223873</v>
      </c>
      <c r="I26" s="36">
        <f t="shared" si="1"/>
        <v>4089076</v>
      </c>
      <c r="J26" s="36">
        <f t="shared" si="1"/>
        <v>243723264</v>
      </c>
      <c r="K26" s="36">
        <f t="shared" si="1"/>
        <v>3793947</v>
      </c>
      <c r="L26" s="36">
        <f t="shared" si="1"/>
        <v>2706065</v>
      </c>
      <c r="M26" s="36">
        <f t="shared" si="1"/>
        <v>0</v>
      </c>
      <c r="N26" s="36">
        <f t="shared" si="1"/>
        <v>6500012</v>
      </c>
      <c r="O26" s="36">
        <f t="shared" si="1"/>
        <v>0</v>
      </c>
      <c r="P26" s="36">
        <f t="shared" si="1"/>
        <v>592860</v>
      </c>
      <c r="Q26" s="36">
        <f t="shared" si="1"/>
        <v>976406</v>
      </c>
      <c r="R26" s="36">
        <f t="shared" si="1"/>
        <v>1569266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251792542</v>
      </c>
      <c r="X26" s="36">
        <f t="shared" si="1"/>
        <v>207704412</v>
      </c>
      <c r="Y26" s="36">
        <f t="shared" si="1"/>
        <v>44088130</v>
      </c>
      <c r="Z26" s="37">
        <f>+IF(X26&lt;&gt;0,+(Y26/X26)*100,0)</f>
        <v>21.226381074659116</v>
      </c>
      <c r="AA26" s="38">
        <f>SUM(AA16:AA25)</f>
        <v>276939204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39142094</v>
      </c>
      <c r="D27" s="29">
        <f>+D14+D26</f>
        <v>0</v>
      </c>
      <c r="E27" s="30">
        <f t="shared" si="2"/>
        <v>271310216</v>
      </c>
      <c r="F27" s="31">
        <f t="shared" si="2"/>
        <v>271310216</v>
      </c>
      <c r="G27" s="31">
        <f t="shared" si="2"/>
        <v>300983656</v>
      </c>
      <c r="H27" s="31">
        <f t="shared" si="2"/>
        <v>-50347112</v>
      </c>
      <c r="I27" s="31">
        <f t="shared" si="2"/>
        <v>3616482</v>
      </c>
      <c r="J27" s="31">
        <f t="shared" si="2"/>
        <v>254253026</v>
      </c>
      <c r="K27" s="31">
        <f t="shared" si="2"/>
        <v>-215787</v>
      </c>
      <c r="L27" s="31">
        <f t="shared" si="2"/>
        <v>762961</v>
      </c>
      <c r="M27" s="31">
        <f t="shared" si="2"/>
        <v>1719122</v>
      </c>
      <c r="N27" s="31">
        <f t="shared" si="2"/>
        <v>2266296</v>
      </c>
      <c r="O27" s="31">
        <f t="shared" si="2"/>
        <v>471085</v>
      </c>
      <c r="P27" s="31">
        <f t="shared" si="2"/>
        <v>288983</v>
      </c>
      <c r="Q27" s="31">
        <f t="shared" si="2"/>
        <v>4424525</v>
      </c>
      <c r="R27" s="31">
        <f t="shared" si="2"/>
        <v>5184593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261703915</v>
      </c>
      <c r="X27" s="31">
        <f t="shared" si="2"/>
        <v>203482674</v>
      </c>
      <c r="Y27" s="31">
        <f t="shared" si="2"/>
        <v>58221241</v>
      </c>
      <c r="Z27" s="32">
        <f>+IF(X27&lt;&gt;0,+(Y27/X27)*100,0)</f>
        <v>28.612382496998244</v>
      </c>
      <c r="AA27" s="33">
        <f>+AA14+AA26</f>
        <v>271310216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9394037</v>
      </c>
      <c r="D33" s="18"/>
      <c r="E33" s="19"/>
      <c r="F33" s="20"/>
      <c r="G33" s="20">
        <v>-2318171</v>
      </c>
      <c r="H33" s="20">
        <v>2310828</v>
      </c>
      <c r="I33" s="20">
        <v>6546952</v>
      </c>
      <c r="J33" s="20">
        <v>6539609</v>
      </c>
      <c r="K33" s="20">
        <v>2717121</v>
      </c>
      <c r="L33" s="20">
        <v>2589445</v>
      </c>
      <c r="M33" s="20">
        <v>714755</v>
      </c>
      <c r="N33" s="20">
        <v>6021321</v>
      </c>
      <c r="O33" s="20">
        <v>1482103</v>
      </c>
      <c r="P33" s="20">
        <v>1160086</v>
      </c>
      <c r="Q33" s="20">
        <v>4431500</v>
      </c>
      <c r="R33" s="20">
        <v>7073689</v>
      </c>
      <c r="S33" s="20"/>
      <c r="T33" s="20"/>
      <c r="U33" s="20"/>
      <c r="V33" s="20"/>
      <c r="W33" s="20">
        <v>19634619</v>
      </c>
      <c r="X33" s="20">
        <v>-9</v>
      </c>
      <c r="Y33" s="20">
        <v>19634628</v>
      </c>
      <c r="Z33" s="21">
        <v>-218162533.33333334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9394037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-2318171</v>
      </c>
      <c r="H38" s="31">
        <f t="shared" si="3"/>
        <v>2310828</v>
      </c>
      <c r="I38" s="31">
        <f t="shared" si="3"/>
        <v>6546952</v>
      </c>
      <c r="J38" s="31">
        <f t="shared" si="3"/>
        <v>6539609</v>
      </c>
      <c r="K38" s="31">
        <f t="shared" si="3"/>
        <v>2717121</v>
      </c>
      <c r="L38" s="31">
        <f t="shared" si="3"/>
        <v>2589445</v>
      </c>
      <c r="M38" s="31">
        <f t="shared" si="3"/>
        <v>714755</v>
      </c>
      <c r="N38" s="31">
        <f t="shared" si="3"/>
        <v>6021321</v>
      </c>
      <c r="O38" s="31">
        <f t="shared" si="3"/>
        <v>1482103</v>
      </c>
      <c r="P38" s="31">
        <f t="shared" si="3"/>
        <v>1160086</v>
      </c>
      <c r="Q38" s="31">
        <f t="shared" si="3"/>
        <v>4431500</v>
      </c>
      <c r="R38" s="31">
        <f t="shared" si="3"/>
        <v>7073689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19634619</v>
      </c>
      <c r="X38" s="31">
        <f t="shared" si="3"/>
        <v>-9</v>
      </c>
      <c r="Y38" s="31">
        <f t="shared" si="3"/>
        <v>19634628</v>
      </c>
      <c r="Z38" s="32">
        <f>+IF(X38&lt;&gt;0,+(Y38/X38)*100,0)</f>
        <v>-218162533.33333334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9394037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-2318171</v>
      </c>
      <c r="H45" s="31">
        <f t="shared" si="5"/>
        <v>2310828</v>
      </c>
      <c r="I45" s="31">
        <f t="shared" si="5"/>
        <v>6546952</v>
      </c>
      <c r="J45" s="31">
        <f t="shared" si="5"/>
        <v>6539609</v>
      </c>
      <c r="K45" s="31">
        <f t="shared" si="5"/>
        <v>2717121</v>
      </c>
      <c r="L45" s="31">
        <f t="shared" si="5"/>
        <v>2589445</v>
      </c>
      <c r="M45" s="31">
        <f t="shared" si="5"/>
        <v>714755</v>
      </c>
      <c r="N45" s="31">
        <f t="shared" si="5"/>
        <v>6021321</v>
      </c>
      <c r="O45" s="31">
        <f t="shared" si="5"/>
        <v>1482103</v>
      </c>
      <c r="P45" s="31">
        <f t="shared" si="5"/>
        <v>1160086</v>
      </c>
      <c r="Q45" s="31">
        <f t="shared" si="5"/>
        <v>4431500</v>
      </c>
      <c r="R45" s="31">
        <f t="shared" si="5"/>
        <v>7073689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19634619</v>
      </c>
      <c r="X45" s="31">
        <f t="shared" si="5"/>
        <v>-9</v>
      </c>
      <c r="Y45" s="31">
        <f t="shared" si="5"/>
        <v>19634628</v>
      </c>
      <c r="Z45" s="32">
        <f>+IF(X45&lt;&gt;0,+(Y45/X45)*100,0)</f>
        <v>-218162533.33333334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29748057</v>
      </c>
      <c r="D46" s="42">
        <f t="shared" si="6"/>
        <v>0</v>
      </c>
      <c r="E46" s="43">
        <f t="shared" si="6"/>
        <v>271310216</v>
      </c>
      <c r="F46" s="44">
        <f t="shared" si="6"/>
        <v>271310216</v>
      </c>
      <c r="G46" s="44">
        <f t="shared" si="6"/>
        <v>303301827</v>
      </c>
      <c r="H46" s="44">
        <f t="shared" si="6"/>
        <v>-52657940</v>
      </c>
      <c r="I46" s="44">
        <f t="shared" si="6"/>
        <v>-2930470</v>
      </c>
      <c r="J46" s="44">
        <f t="shared" si="6"/>
        <v>247713417</v>
      </c>
      <c r="K46" s="44">
        <f t="shared" si="6"/>
        <v>-2932908</v>
      </c>
      <c r="L46" s="44">
        <f t="shared" si="6"/>
        <v>-1826484</v>
      </c>
      <c r="M46" s="44">
        <f t="shared" si="6"/>
        <v>1004367</v>
      </c>
      <c r="N46" s="44">
        <f t="shared" si="6"/>
        <v>-3755025</v>
      </c>
      <c r="O46" s="44">
        <f t="shared" si="6"/>
        <v>-1011018</v>
      </c>
      <c r="P46" s="44">
        <f t="shared" si="6"/>
        <v>-871103</v>
      </c>
      <c r="Q46" s="44">
        <f t="shared" si="6"/>
        <v>-6975</v>
      </c>
      <c r="R46" s="44">
        <f t="shared" si="6"/>
        <v>-1889096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242069296</v>
      </c>
      <c r="X46" s="44">
        <f t="shared" si="6"/>
        <v>203482683</v>
      </c>
      <c r="Y46" s="44">
        <f t="shared" si="6"/>
        <v>38586613</v>
      </c>
      <c r="Z46" s="45">
        <f>+IF(X46&lt;&gt;0,+(Y46/X46)*100,0)</f>
        <v>18.963094269795921</v>
      </c>
      <c r="AA46" s="46">
        <f>+AA27-AA45</f>
        <v>271310216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52141407</v>
      </c>
      <c r="D6" s="18"/>
      <c r="E6" s="19">
        <v>131289319</v>
      </c>
      <c r="F6" s="20">
        <v>107310012</v>
      </c>
      <c r="G6" s="20">
        <v>55017708</v>
      </c>
      <c r="H6" s="20">
        <v>2735377</v>
      </c>
      <c r="I6" s="20">
        <v>2611865</v>
      </c>
      <c r="J6" s="20">
        <v>60364950</v>
      </c>
      <c r="K6" s="20">
        <v>2213377</v>
      </c>
      <c r="L6" s="20">
        <v>4030961</v>
      </c>
      <c r="M6" s="20">
        <v>2005431</v>
      </c>
      <c r="N6" s="20">
        <v>8249769</v>
      </c>
      <c r="O6" s="20">
        <v>2391441</v>
      </c>
      <c r="P6" s="20">
        <v>3188470</v>
      </c>
      <c r="Q6" s="20">
        <v>3815710</v>
      </c>
      <c r="R6" s="20">
        <v>9395621</v>
      </c>
      <c r="S6" s="20"/>
      <c r="T6" s="20"/>
      <c r="U6" s="20"/>
      <c r="V6" s="20"/>
      <c r="W6" s="20">
        <v>78010340</v>
      </c>
      <c r="X6" s="20">
        <v>80482554</v>
      </c>
      <c r="Y6" s="20">
        <v>-2472214</v>
      </c>
      <c r="Z6" s="21">
        <v>-3.0717390007280336</v>
      </c>
      <c r="AA6" s="22">
        <v>107310012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2305151</v>
      </c>
      <c r="D8" s="18"/>
      <c r="E8" s="19">
        <v>2398632</v>
      </c>
      <c r="F8" s="20">
        <v>72809613</v>
      </c>
      <c r="G8" s="20">
        <v>6428015</v>
      </c>
      <c r="H8" s="20">
        <v>-3722707</v>
      </c>
      <c r="I8" s="20">
        <v>-430690</v>
      </c>
      <c r="J8" s="20">
        <v>2274618</v>
      </c>
      <c r="K8" s="20">
        <v>-184518</v>
      </c>
      <c r="L8" s="20">
        <v>308367</v>
      </c>
      <c r="M8" s="20">
        <v>-705457</v>
      </c>
      <c r="N8" s="20">
        <v>-581608</v>
      </c>
      <c r="O8" s="20">
        <v>3790354</v>
      </c>
      <c r="P8" s="20">
        <v>-457713</v>
      </c>
      <c r="Q8" s="20">
        <v>9375</v>
      </c>
      <c r="R8" s="20">
        <v>3342016</v>
      </c>
      <c r="S8" s="20"/>
      <c r="T8" s="20"/>
      <c r="U8" s="20"/>
      <c r="V8" s="20"/>
      <c r="W8" s="20">
        <v>5035026</v>
      </c>
      <c r="X8" s="20">
        <v>54607215</v>
      </c>
      <c r="Y8" s="20">
        <v>-49572189</v>
      </c>
      <c r="Z8" s="21">
        <v>-90.779559074748633</v>
      </c>
      <c r="AA8" s="22">
        <v>72809613</v>
      </c>
    </row>
    <row r="9" spans="1:27" x14ac:dyDescent="0.25">
      <c r="A9" s="23" t="s">
        <v>38</v>
      </c>
      <c r="B9" s="17" t="s">
        <v>33</v>
      </c>
      <c r="C9" s="18">
        <v>3314439</v>
      </c>
      <c r="D9" s="18"/>
      <c r="E9" s="19"/>
      <c r="F9" s="20"/>
      <c r="G9" s="20"/>
      <c r="H9" s="20">
        <v>3314439</v>
      </c>
      <c r="I9" s="20"/>
      <c r="J9" s="20">
        <v>3314439</v>
      </c>
      <c r="K9" s="20"/>
      <c r="L9" s="20">
        <v>-126384</v>
      </c>
      <c r="M9" s="20">
        <v>-42503</v>
      </c>
      <c r="N9" s="20">
        <v>-168887</v>
      </c>
      <c r="O9" s="20">
        <v>-2916245</v>
      </c>
      <c r="P9" s="20">
        <v>-28709</v>
      </c>
      <c r="Q9" s="20">
        <v>-15790</v>
      </c>
      <c r="R9" s="20">
        <v>-2960744</v>
      </c>
      <c r="S9" s="20"/>
      <c r="T9" s="20"/>
      <c r="U9" s="20"/>
      <c r="V9" s="20"/>
      <c r="W9" s="20">
        <v>184808</v>
      </c>
      <c r="X9" s="20"/>
      <c r="Y9" s="20">
        <v>184808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-6850626</v>
      </c>
      <c r="D11" s="18"/>
      <c r="E11" s="19">
        <v>-7568000</v>
      </c>
      <c r="F11" s="20">
        <v>-15918959</v>
      </c>
      <c r="G11" s="20">
        <v>-7104769</v>
      </c>
      <c r="H11" s="20">
        <v>-243850</v>
      </c>
      <c r="I11" s="20">
        <v>-84888</v>
      </c>
      <c r="J11" s="20">
        <v>-7433507</v>
      </c>
      <c r="K11" s="20">
        <v>-159879</v>
      </c>
      <c r="L11" s="20">
        <v>-145112</v>
      </c>
      <c r="M11" s="20">
        <v>-268185</v>
      </c>
      <c r="N11" s="20">
        <v>-573176</v>
      </c>
      <c r="O11" s="20">
        <v>-149633</v>
      </c>
      <c r="P11" s="20">
        <v>-234623</v>
      </c>
      <c r="Q11" s="20">
        <v>-350562</v>
      </c>
      <c r="R11" s="20">
        <v>-734818</v>
      </c>
      <c r="S11" s="20"/>
      <c r="T11" s="20"/>
      <c r="U11" s="20"/>
      <c r="V11" s="20"/>
      <c r="W11" s="20">
        <v>-8741501</v>
      </c>
      <c r="X11" s="20">
        <v>-11939162</v>
      </c>
      <c r="Y11" s="20">
        <v>3197661</v>
      </c>
      <c r="Z11" s="21">
        <v>-26.782960144103917</v>
      </c>
      <c r="AA11" s="22">
        <v>-15918959</v>
      </c>
    </row>
    <row r="12" spans="1:27" x14ac:dyDescent="0.25">
      <c r="A12" s="23" t="s">
        <v>41</v>
      </c>
      <c r="B12" s="17" t="s">
        <v>33</v>
      </c>
      <c r="C12" s="18">
        <v>15267574</v>
      </c>
      <c r="D12" s="18"/>
      <c r="E12" s="19"/>
      <c r="F12" s="20">
        <v>2830372</v>
      </c>
      <c r="G12" s="24">
        <v>15250555</v>
      </c>
      <c r="H12" s="24">
        <v>133100</v>
      </c>
      <c r="I12" s="24">
        <v>352819</v>
      </c>
      <c r="J12" s="20">
        <v>15736474</v>
      </c>
      <c r="K12" s="24">
        <v>319550</v>
      </c>
      <c r="L12" s="24">
        <v>150168</v>
      </c>
      <c r="M12" s="20">
        <v>548975</v>
      </c>
      <c r="N12" s="24">
        <v>1018693</v>
      </c>
      <c r="O12" s="24">
        <v>326129</v>
      </c>
      <c r="P12" s="24">
        <v>416074</v>
      </c>
      <c r="Q12" s="20">
        <v>315291</v>
      </c>
      <c r="R12" s="24">
        <v>1057494</v>
      </c>
      <c r="S12" s="24"/>
      <c r="T12" s="20"/>
      <c r="U12" s="24"/>
      <c r="V12" s="24"/>
      <c r="W12" s="24">
        <v>17812661</v>
      </c>
      <c r="X12" s="20">
        <v>2122780</v>
      </c>
      <c r="Y12" s="24">
        <v>15689881</v>
      </c>
      <c r="Z12" s="25">
        <v>739.1195036697161</v>
      </c>
      <c r="AA12" s="26">
        <v>2830372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66177945</v>
      </c>
      <c r="D14" s="29">
        <f>SUM(D6:D13)</f>
        <v>0</v>
      </c>
      <c r="E14" s="30">
        <f t="shared" si="0"/>
        <v>126119951</v>
      </c>
      <c r="F14" s="31">
        <f t="shared" si="0"/>
        <v>167031038</v>
      </c>
      <c r="G14" s="31">
        <f t="shared" si="0"/>
        <v>69591509</v>
      </c>
      <c r="H14" s="31">
        <f t="shared" si="0"/>
        <v>2216359</v>
      </c>
      <c r="I14" s="31">
        <f t="shared" si="0"/>
        <v>2449106</v>
      </c>
      <c r="J14" s="31">
        <f t="shared" si="0"/>
        <v>74256974</v>
      </c>
      <c r="K14" s="31">
        <f t="shared" si="0"/>
        <v>2188530</v>
      </c>
      <c r="L14" s="31">
        <f t="shared" si="0"/>
        <v>4218000</v>
      </c>
      <c r="M14" s="31">
        <f t="shared" si="0"/>
        <v>1538261</v>
      </c>
      <c r="N14" s="31">
        <f t="shared" si="0"/>
        <v>7944791</v>
      </c>
      <c r="O14" s="31">
        <f t="shared" si="0"/>
        <v>3442046</v>
      </c>
      <c r="P14" s="31">
        <f t="shared" si="0"/>
        <v>2883499</v>
      </c>
      <c r="Q14" s="31">
        <f t="shared" si="0"/>
        <v>3774024</v>
      </c>
      <c r="R14" s="31">
        <f t="shared" si="0"/>
        <v>10099569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92301334</v>
      </c>
      <c r="X14" s="31">
        <f t="shared" si="0"/>
        <v>125273387</v>
      </c>
      <c r="Y14" s="31">
        <f t="shared" si="0"/>
        <v>-32972053</v>
      </c>
      <c r="Z14" s="32">
        <f>+IF(X14&lt;&gt;0,+(Y14/X14)*100,0)</f>
        <v>-26.320077862986174</v>
      </c>
      <c r="AA14" s="33">
        <f>SUM(AA6:AA13)</f>
        <v>167031038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138576009</v>
      </c>
      <c r="D18" s="18"/>
      <c r="E18" s="19">
        <v>418489395</v>
      </c>
      <c r="F18" s="20">
        <v>-6893447</v>
      </c>
      <c r="G18" s="24">
        <v>128491112</v>
      </c>
      <c r="H18" s="24">
        <v>12425049</v>
      </c>
      <c r="I18" s="24">
        <v>1057789</v>
      </c>
      <c r="J18" s="20">
        <v>141973950</v>
      </c>
      <c r="K18" s="24">
        <v>-3165470</v>
      </c>
      <c r="L18" s="24">
        <v>-1139869</v>
      </c>
      <c r="M18" s="20">
        <v>-191862</v>
      </c>
      <c r="N18" s="24">
        <v>-4497201</v>
      </c>
      <c r="O18" s="24">
        <v>138209</v>
      </c>
      <c r="P18" s="24">
        <v>-623954</v>
      </c>
      <c r="Q18" s="20">
        <v>-567811</v>
      </c>
      <c r="R18" s="24">
        <v>-1053556</v>
      </c>
      <c r="S18" s="24"/>
      <c r="T18" s="20"/>
      <c r="U18" s="24"/>
      <c r="V18" s="24"/>
      <c r="W18" s="24">
        <v>136423193</v>
      </c>
      <c r="X18" s="20">
        <v>-5170174</v>
      </c>
      <c r="Y18" s="24">
        <v>141593367</v>
      </c>
      <c r="Z18" s="25">
        <v>-2738.6576738036283</v>
      </c>
      <c r="AA18" s="26">
        <v>-6893447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138576009</v>
      </c>
      <c r="D26" s="29">
        <f t="shared" ref="D26:Y26" si="1">SUM(D16:D25)</f>
        <v>0</v>
      </c>
      <c r="E26" s="35">
        <f t="shared" si="1"/>
        <v>418489395</v>
      </c>
      <c r="F26" s="36">
        <f t="shared" si="1"/>
        <v>-6893447</v>
      </c>
      <c r="G26" s="36">
        <f t="shared" si="1"/>
        <v>128491112</v>
      </c>
      <c r="H26" s="36">
        <f t="shared" si="1"/>
        <v>12425049</v>
      </c>
      <c r="I26" s="36">
        <f t="shared" si="1"/>
        <v>1057789</v>
      </c>
      <c r="J26" s="36">
        <f t="shared" si="1"/>
        <v>141973950</v>
      </c>
      <c r="K26" s="36">
        <f t="shared" si="1"/>
        <v>-3165470</v>
      </c>
      <c r="L26" s="36">
        <f t="shared" si="1"/>
        <v>-1139869</v>
      </c>
      <c r="M26" s="36">
        <f t="shared" si="1"/>
        <v>-191862</v>
      </c>
      <c r="N26" s="36">
        <f t="shared" si="1"/>
        <v>-4497201</v>
      </c>
      <c r="O26" s="36">
        <f t="shared" si="1"/>
        <v>138209</v>
      </c>
      <c r="P26" s="36">
        <f t="shared" si="1"/>
        <v>-623954</v>
      </c>
      <c r="Q26" s="36">
        <f t="shared" si="1"/>
        <v>-567811</v>
      </c>
      <c r="R26" s="36">
        <f t="shared" si="1"/>
        <v>-1053556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136423193</v>
      </c>
      <c r="X26" s="36">
        <f t="shared" si="1"/>
        <v>-5170174</v>
      </c>
      <c r="Y26" s="36">
        <f t="shared" si="1"/>
        <v>141593367</v>
      </c>
      <c r="Z26" s="37">
        <f>+IF(X26&lt;&gt;0,+(Y26/X26)*100,0)</f>
        <v>-2738.6576738036283</v>
      </c>
      <c r="AA26" s="38">
        <f>SUM(AA16:AA25)</f>
        <v>-6893447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204753954</v>
      </c>
      <c r="D27" s="29">
        <f>+D14+D26</f>
        <v>0</v>
      </c>
      <c r="E27" s="30">
        <f t="shared" si="2"/>
        <v>544609346</v>
      </c>
      <c r="F27" s="31">
        <f t="shared" si="2"/>
        <v>160137591</v>
      </c>
      <c r="G27" s="31">
        <f t="shared" si="2"/>
        <v>198082621</v>
      </c>
      <c r="H27" s="31">
        <f t="shared" si="2"/>
        <v>14641408</v>
      </c>
      <c r="I27" s="31">
        <f t="shared" si="2"/>
        <v>3506895</v>
      </c>
      <c r="J27" s="31">
        <f t="shared" si="2"/>
        <v>216230924</v>
      </c>
      <c r="K27" s="31">
        <f t="shared" si="2"/>
        <v>-976940</v>
      </c>
      <c r="L27" s="31">
        <f t="shared" si="2"/>
        <v>3078131</v>
      </c>
      <c r="M27" s="31">
        <f t="shared" si="2"/>
        <v>1346399</v>
      </c>
      <c r="N27" s="31">
        <f t="shared" si="2"/>
        <v>3447590</v>
      </c>
      <c r="O27" s="31">
        <f t="shared" si="2"/>
        <v>3580255</v>
      </c>
      <c r="P27" s="31">
        <f t="shared" si="2"/>
        <v>2259545</v>
      </c>
      <c r="Q27" s="31">
        <f t="shared" si="2"/>
        <v>3206213</v>
      </c>
      <c r="R27" s="31">
        <f t="shared" si="2"/>
        <v>9046013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228724527</v>
      </c>
      <c r="X27" s="31">
        <f t="shared" si="2"/>
        <v>120103213</v>
      </c>
      <c r="Y27" s="31">
        <f t="shared" si="2"/>
        <v>108621314</v>
      </c>
      <c r="Z27" s="32">
        <f>+IF(X27&lt;&gt;0,+(Y27/X27)*100,0)</f>
        <v>90.439973491799918</v>
      </c>
      <c r="AA27" s="33">
        <f>+AA14+AA26</f>
        <v>160137591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99506540</v>
      </c>
      <c r="D33" s="18"/>
      <c r="E33" s="19">
        <v>72871246</v>
      </c>
      <c r="F33" s="20">
        <v>35950587</v>
      </c>
      <c r="G33" s="20">
        <v>97485054</v>
      </c>
      <c r="H33" s="20">
        <v>472612</v>
      </c>
      <c r="I33" s="20">
        <v>595020</v>
      </c>
      <c r="J33" s="20">
        <v>98552686</v>
      </c>
      <c r="K33" s="20">
        <v>630561</v>
      </c>
      <c r="L33" s="20">
        <v>1956379</v>
      </c>
      <c r="M33" s="20">
        <v>-551656</v>
      </c>
      <c r="N33" s="20">
        <v>2035284</v>
      </c>
      <c r="O33" s="20">
        <v>551419</v>
      </c>
      <c r="P33" s="20">
        <v>466727</v>
      </c>
      <c r="Q33" s="20">
        <v>617406</v>
      </c>
      <c r="R33" s="20">
        <v>1635552</v>
      </c>
      <c r="S33" s="20"/>
      <c r="T33" s="20"/>
      <c r="U33" s="20"/>
      <c r="V33" s="20"/>
      <c r="W33" s="20">
        <v>102223522</v>
      </c>
      <c r="X33" s="20">
        <v>26962856</v>
      </c>
      <c r="Y33" s="20">
        <v>75260666</v>
      </c>
      <c r="Z33" s="21">
        <v>279.12720373539065</v>
      </c>
      <c r="AA33" s="22">
        <v>35950587</v>
      </c>
    </row>
    <row r="34" spans="1:27" x14ac:dyDescent="0.25">
      <c r="A34" s="23" t="s">
        <v>62</v>
      </c>
      <c r="B34" s="17" t="s">
        <v>33</v>
      </c>
      <c r="C34" s="18">
        <v>-104926315</v>
      </c>
      <c r="D34" s="18"/>
      <c r="E34" s="19"/>
      <c r="F34" s="20">
        <v>1255530</v>
      </c>
      <c r="G34" s="20">
        <v>-93322065</v>
      </c>
      <c r="H34" s="20">
        <v>-1839106</v>
      </c>
      <c r="I34" s="20">
        <v>-1646370</v>
      </c>
      <c r="J34" s="20">
        <v>-96807541</v>
      </c>
      <c r="K34" s="20">
        <v>-4013685</v>
      </c>
      <c r="L34" s="20">
        <v>3449187</v>
      </c>
      <c r="M34" s="20">
        <v>5112859</v>
      </c>
      <c r="N34" s="20">
        <v>4548361</v>
      </c>
      <c r="O34" s="20">
        <v>-1994225</v>
      </c>
      <c r="P34" s="20">
        <v>-1454960</v>
      </c>
      <c r="Q34" s="20">
        <v>4894858</v>
      </c>
      <c r="R34" s="20">
        <v>1445673</v>
      </c>
      <c r="S34" s="20"/>
      <c r="T34" s="20"/>
      <c r="U34" s="20"/>
      <c r="V34" s="20"/>
      <c r="W34" s="20">
        <v>-90813507</v>
      </c>
      <c r="X34" s="20">
        <v>941643</v>
      </c>
      <c r="Y34" s="20">
        <v>-91755150</v>
      </c>
      <c r="Z34" s="21">
        <v>-9744.1546318509245</v>
      </c>
      <c r="AA34" s="22">
        <v>1255530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-5419775</v>
      </c>
      <c r="D38" s="29">
        <f t="shared" ref="D38:Y38" si="3">SUM(D30:D37)</f>
        <v>0</v>
      </c>
      <c r="E38" s="30">
        <f t="shared" si="3"/>
        <v>72871246</v>
      </c>
      <c r="F38" s="31">
        <f t="shared" si="3"/>
        <v>37206117</v>
      </c>
      <c r="G38" s="31">
        <f t="shared" si="3"/>
        <v>4162989</v>
      </c>
      <c r="H38" s="31">
        <f t="shared" si="3"/>
        <v>-1366494</v>
      </c>
      <c r="I38" s="31">
        <f t="shared" si="3"/>
        <v>-1051350</v>
      </c>
      <c r="J38" s="31">
        <f t="shared" si="3"/>
        <v>1745145</v>
      </c>
      <c r="K38" s="31">
        <f t="shared" si="3"/>
        <v>-3383124</v>
      </c>
      <c r="L38" s="31">
        <f t="shared" si="3"/>
        <v>5405566</v>
      </c>
      <c r="M38" s="31">
        <f t="shared" si="3"/>
        <v>4561203</v>
      </c>
      <c r="N38" s="31">
        <f t="shared" si="3"/>
        <v>6583645</v>
      </c>
      <c r="O38" s="31">
        <f t="shared" si="3"/>
        <v>-1442806</v>
      </c>
      <c r="P38" s="31">
        <f t="shared" si="3"/>
        <v>-988233</v>
      </c>
      <c r="Q38" s="31">
        <f t="shared" si="3"/>
        <v>5512264</v>
      </c>
      <c r="R38" s="31">
        <f t="shared" si="3"/>
        <v>3081225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11410015</v>
      </c>
      <c r="X38" s="31">
        <f t="shared" si="3"/>
        <v>27904499</v>
      </c>
      <c r="Y38" s="31">
        <f t="shared" si="3"/>
        <v>-16494484</v>
      </c>
      <c r="Z38" s="32">
        <f>+IF(X38&lt;&gt;0,+(Y38/X38)*100,0)</f>
        <v>-59.110482506781437</v>
      </c>
      <c r="AA38" s="33">
        <f>SUM(AA30:AA37)</f>
        <v>37206117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-5419775</v>
      </c>
      <c r="D45" s="29">
        <f>+D38+D44</f>
        <v>0</v>
      </c>
      <c r="E45" s="30">
        <f t="shared" si="5"/>
        <v>72871246</v>
      </c>
      <c r="F45" s="31">
        <f t="shared" si="5"/>
        <v>37206117</v>
      </c>
      <c r="G45" s="31">
        <f t="shared" si="5"/>
        <v>4162989</v>
      </c>
      <c r="H45" s="31">
        <f t="shared" si="5"/>
        <v>-1366494</v>
      </c>
      <c r="I45" s="31">
        <f t="shared" si="5"/>
        <v>-1051350</v>
      </c>
      <c r="J45" s="31">
        <f t="shared" si="5"/>
        <v>1745145</v>
      </c>
      <c r="K45" s="31">
        <f t="shared" si="5"/>
        <v>-3383124</v>
      </c>
      <c r="L45" s="31">
        <f t="shared" si="5"/>
        <v>5405566</v>
      </c>
      <c r="M45" s="31">
        <f t="shared" si="5"/>
        <v>4561203</v>
      </c>
      <c r="N45" s="31">
        <f t="shared" si="5"/>
        <v>6583645</v>
      </c>
      <c r="O45" s="31">
        <f t="shared" si="5"/>
        <v>-1442806</v>
      </c>
      <c r="P45" s="31">
        <f t="shared" si="5"/>
        <v>-988233</v>
      </c>
      <c r="Q45" s="31">
        <f t="shared" si="5"/>
        <v>5512264</v>
      </c>
      <c r="R45" s="31">
        <f t="shared" si="5"/>
        <v>3081225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11410015</v>
      </c>
      <c r="X45" s="31">
        <f t="shared" si="5"/>
        <v>27904499</v>
      </c>
      <c r="Y45" s="31">
        <f t="shared" si="5"/>
        <v>-16494484</v>
      </c>
      <c r="Z45" s="32">
        <f>+IF(X45&lt;&gt;0,+(Y45/X45)*100,0)</f>
        <v>-59.110482506781437</v>
      </c>
      <c r="AA45" s="33">
        <f>+AA38+AA44</f>
        <v>37206117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210173729</v>
      </c>
      <c r="D46" s="42">
        <f t="shared" si="6"/>
        <v>0</v>
      </c>
      <c r="E46" s="43">
        <f t="shared" si="6"/>
        <v>471738100</v>
      </c>
      <c r="F46" s="44">
        <f t="shared" si="6"/>
        <v>122931474</v>
      </c>
      <c r="G46" s="44">
        <f t="shared" si="6"/>
        <v>193919632</v>
      </c>
      <c r="H46" s="44">
        <f t="shared" si="6"/>
        <v>16007902</v>
      </c>
      <c r="I46" s="44">
        <f t="shared" si="6"/>
        <v>4558245</v>
      </c>
      <c r="J46" s="44">
        <f t="shared" si="6"/>
        <v>214485779</v>
      </c>
      <c r="K46" s="44">
        <f t="shared" si="6"/>
        <v>2406184</v>
      </c>
      <c r="L46" s="44">
        <f t="shared" si="6"/>
        <v>-2327435</v>
      </c>
      <c r="M46" s="44">
        <f t="shared" si="6"/>
        <v>-3214804</v>
      </c>
      <c r="N46" s="44">
        <f t="shared" si="6"/>
        <v>-3136055</v>
      </c>
      <c r="O46" s="44">
        <f t="shared" si="6"/>
        <v>5023061</v>
      </c>
      <c r="P46" s="44">
        <f t="shared" si="6"/>
        <v>3247778</v>
      </c>
      <c r="Q46" s="44">
        <f t="shared" si="6"/>
        <v>-2306051</v>
      </c>
      <c r="R46" s="44">
        <f t="shared" si="6"/>
        <v>5964788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217314512</v>
      </c>
      <c r="X46" s="44">
        <f t="shared" si="6"/>
        <v>92198714</v>
      </c>
      <c r="Y46" s="44">
        <f t="shared" si="6"/>
        <v>125115798</v>
      </c>
      <c r="Z46" s="45">
        <f>+IF(X46&lt;&gt;0,+(Y46/X46)*100,0)</f>
        <v>135.70232443806103</v>
      </c>
      <c r="AA46" s="46">
        <f>+AA27-AA45</f>
        <v>122931474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41933488</v>
      </c>
      <c r="D48" s="18"/>
      <c r="E48" s="19"/>
      <c r="F48" s="20"/>
      <c r="G48" s="20">
        <v>58111512</v>
      </c>
      <c r="H48" s="20">
        <v>-16178025</v>
      </c>
      <c r="I48" s="20"/>
      <c r="J48" s="20">
        <v>41933487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41933487</v>
      </c>
      <c r="X48" s="20"/>
      <c r="Y48" s="20">
        <v>41933487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41933488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58111512</v>
      </c>
      <c r="H51" s="52">
        <f t="shared" si="7"/>
        <v>-16178025</v>
      </c>
      <c r="I51" s="52">
        <f t="shared" si="7"/>
        <v>0</v>
      </c>
      <c r="J51" s="52">
        <f t="shared" si="7"/>
        <v>41933487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41933487</v>
      </c>
      <c r="X51" s="52">
        <f t="shared" si="7"/>
        <v>0</v>
      </c>
      <c r="Y51" s="52">
        <f t="shared" si="7"/>
        <v>41933487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204913</v>
      </c>
      <c r="D6" s="18"/>
      <c r="E6" s="19"/>
      <c r="F6" s="20"/>
      <c r="G6" s="20"/>
      <c r="H6" s="20">
        <v>-757021</v>
      </c>
      <c r="I6" s="20">
        <v>-3099827</v>
      </c>
      <c r="J6" s="20">
        <v>-3856848</v>
      </c>
      <c r="K6" s="20">
        <v>-3026226</v>
      </c>
      <c r="L6" s="20">
        <v>-487404</v>
      </c>
      <c r="M6" s="20">
        <v>-5401792</v>
      </c>
      <c r="N6" s="20">
        <v>-8915422</v>
      </c>
      <c r="O6" s="20">
        <v>-90882</v>
      </c>
      <c r="P6" s="20">
        <v>-809162</v>
      </c>
      <c r="Q6" s="20">
        <v>-2150149</v>
      </c>
      <c r="R6" s="20">
        <v>-3050193</v>
      </c>
      <c r="S6" s="20"/>
      <c r="T6" s="20"/>
      <c r="U6" s="20"/>
      <c r="V6" s="20"/>
      <c r="W6" s="20">
        <v>-15822463</v>
      </c>
      <c r="X6" s="20"/>
      <c r="Y6" s="20">
        <v>-15822463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21591765</v>
      </c>
      <c r="D8" s="18"/>
      <c r="E8" s="19"/>
      <c r="F8" s="20"/>
      <c r="G8" s="20">
        <v>-5513468</v>
      </c>
      <c r="H8" s="20">
        <v>9310560</v>
      </c>
      <c r="I8" s="20">
        <v>1801529</v>
      </c>
      <c r="J8" s="20">
        <v>5598621</v>
      </c>
      <c r="K8" s="20">
        <v>1817343</v>
      </c>
      <c r="L8" s="20">
        <v>1825348</v>
      </c>
      <c r="M8" s="20">
        <v>1847596</v>
      </c>
      <c r="N8" s="20">
        <v>5490287</v>
      </c>
      <c r="O8" s="20">
        <v>1856381</v>
      </c>
      <c r="P8" s="20">
        <v>1871075</v>
      </c>
      <c r="Q8" s="20">
        <v>1863824</v>
      </c>
      <c r="R8" s="20">
        <v>5591280</v>
      </c>
      <c r="S8" s="20"/>
      <c r="T8" s="20"/>
      <c r="U8" s="20"/>
      <c r="V8" s="20"/>
      <c r="W8" s="20">
        <v>16680188</v>
      </c>
      <c r="X8" s="20"/>
      <c r="Y8" s="20">
        <v>16680188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-693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21795985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-5513468</v>
      </c>
      <c r="H14" s="31">
        <f t="shared" si="0"/>
        <v>8553539</v>
      </c>
      <c r="I14" s="31">
        <f t="shared" si="0"/>
        <v>-1298298</v>
      </c>
      <c r="J14" s="31">
        <f t="shared" si="0"/>
        <v>1741773</v>
      </c>
      <c r="K14" s="31">
        <f t="shared" si="0"/>
        <v>-1208883</v>
      </c>
      <c r="L14" s="31">
        <f t="shared" si="0"/>
        <v>1337944</v>
      </c>
      <c r="M14" s="31">
        <f t="shared" si="0"/>
        <v>-3554196</v>
      </c>
      <c r="N14" s="31">
        <f t="shared" si="0"/>
        <v>-3425135</v>
      </c>
      <c r="O14" s="31">
        <f t="shared" si="0"/>
        <v>1765499</v>
      </c>
      <c r="P14" s="31">
        <f t="shared" si="0"/>
        <v>1061913</v>
      </c>
      <c r="Q14" s="31">
        <f t="shared" si="0"/>
        <v>-286325</v>
      </c>
      <c r="R14" s="31">
        <f t="shared" si="0"/>
        <v>2541087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857725</v>
      </c>
      <c r="X14" s="31">
        <f t="shared" si="0"/>
        <v>0</v>
      </c>
      <c r="Y14" s="31">
        <f t="shared" si="0"/>
        <v>857725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11389454</v>
      </c>
      <c r="D18" s="18"/>
      <c r="E18" s="19">
        <v>22305694</v>
      </c>
      <c r="F18" s="20">
        <v>21592276</v>
      </c>
      <c r="G18" s="24"/>
      <c r="H18" s="24">
        <v>1318243</v>
      </c>
      <c r="I18" s="24">
        <v>3413187</v>
      </c>
      <c r="J18" s="20">
        <v>4731430</v>
      </c>
      <c r="K18" s="24">
        <v>2531984</v>
      </c>
      <c r="L18" s="24">
        <v>1628623</v>
      </c>
      <c r="M18" s="20">
        <v>3905983</v>
      </c>
      <c r="N18" s="24">
        <v>8066590</v>
      </c>
      <c r="O18" s="24">
        <v>656204</v>
      </c>
      <c r="P18" s="24">
        <v>-3821857</v>
      </c>
      <c r="Q18" s="20">
        <v>1726432</v>
      </c>
      <c r="R18" s="24">
        <v>-1439221</v>
      </c>
      <c r="S18" s="24"/>
      <c r="T18" s="20"/>
      <c r="U18" s="24"/>
      <c r="V18" s="24"/>
      <c r="W18" s="24">
        <v>11358799</v>
      </c>
      <c r="X18" s="20">
        <v>16194204</v>
      </c>
      <c r="Y18" s="24">
        <v>-4835405</v>
      </c>
      <c r="Z18" s="25">
        <v>-29.8588618495852</v>
      </c>
      <c r="AA18" s="26">
        <v>21592276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11389454</v>
      </c>
      <c r="D26" s="29">
        <f t="shared" ref="D26:Y26" si="1">SUM(D16:D25)</f>
        <v>0</v>
      </c>
      <c r="E26" s="35">
        <f t="shared" si="1"/>
        <v>22305694</v>
      </c>
      <c r="F26" s="36">
        <f t="shared" si="1"/>
        <v>21592276</v>
      </c>
      <c r="G26" s="36">
        <f t="shared" si="1"/>
        <v>0</v>
      </c>
      <c r="H26" s="36">
        <f t="shared" si="1"/>
        <v>1318243</v>
      </c>
      <c r="I26" s="36">
        <f t="shared" si="1"/>
        <v>3413187</v>
      </c>
      <c r="J26" s="36">
        <f t="shared" si="1"/>
        <v>4731430</v>
      </c>
      <c r="K26" s="36">
        <f t="shared" si="1"/>
        <v>2531984</v>
      </c>
      <c r="L26" s="36">
        <f t="shared" si="1"/>
        <v>1628623</v>
      </c>
      <c r="M26" s="36">
        <f t="shared" si="1"/>
        <v>3905983</v>
      </c>
      <c r="N26" s="36">
        <f t="shared" si="1"/>
        <v>8066590</v>
      </c>
      <c r="O26" s="36">
        <f t="shared" si="1"/>
        <v>656204</v>
      </c>
      <c r="P26" s="36">
        <f t="shared" si="1"/>
        <v>-3821857</v>
      </c>
      <c r="Q26" s="36">
        <f t="shared" si="1"/>
        <v>1726432</v>
      </c>
      <c r="R26" s="36">
        <f t="shared" si="1"/>
        <v>-1439221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11358799</v>
      </c>
      <c r="X26" s="36">
        <f t="shared" si="1"/>
        <v>16194204</v>
      </c>
      <c r="Y26" s="36">
        <f t="shared" si="1"/>
        <v>-4835405</v>
      </c>
      <c r="Z26" s="37">
        <f>+IF(X26&lt;&gt;0,+(Y26/X26)*100,0)</f>
        <v>-29.8588618495852</v>
      </c>
      <c r="AA26" s="38">
        <f>SUM(AA16:AA25)</f>
        <v>21592276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33185439</v>
      </c>
      <c r="D27" s="29">
        <f>+D14+D26</f>
        <v>0</v>
      </c>
      <c r="E27" s="30">
        <f t="shared" si="2"/>
        <v>22305694</v>
      </c>
      <c r="F27" s="31">
        <f t="shared" si="2"/>
        <v>21592276</v>
      </c>
      <c r="G27" s="31">
        <f t="shared" si="2"/>
        <v>-5513468</v>
      </c>
      <c r="H27" s="31">
        <f t="shared" si="2"/>
        <v>9871782</v>
      </c>
      <c r="I27" s="31">
        <f t="shared" si="2"/>
        <v>2114889</v>
      </c>
      <c r="J27" s="31">
        <f t="shared" si="2"/>
        <v>6473203</v>
      </c>
      <c r="K27" s="31">
        <f t="shared" si="2"/>
        <v>1323101</v>
      </c>
      <c r="L27" s="31">
        <f t="shared" si="2"/>
        <v>2966567</v>
      </c>
      <c r="M27" s="31">
        <f t="shared" si="2"/>
        <v>351787</v>
      </c>
      <c r="N27" s="31">
        <f t="shared" si="2"/>
        <v>4641455</v>
      </c>
      <c r="O27" s="31">
        <f t="shared" si="2"/>
        <v>2421703</v>
      </c>
      <c r="P27" s="31">
        <f t="shared" si="2"/>
        <v>-2759944</v>
      </c>
      <c r="Q27" s="31">
        <f t="shared" si="2"/>
        <v>1440107</v>
      </c>
      <c r="R27" s="31">
        <f t="shared" si="2"/>
        <v>1101866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12216524</v>
      </c>
      <c r="X27" s="31">
        <f t="shared" si="2"/>
        <v>16194204</v>
      </c>
      <c r="Y27" s="31">
        <f t="shared" si="2"/>
        <v>-3977680</v>
      </c>
      <c r="Z27" s="32">
        <f>+IF(X27&lt;&gt;0,+(Y27/X27)*100,0)</f>
        <v>-24.562368116395223</v>
      </c>
      <c r="AA27" s="33">
        <f>+AA14+AA26</f>
        <v>21592276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7541436</v>
      </c>
      <c r="D33" s="18"/>
      <c r="E33" s="19"/>
      <c r="F33" s="20"/>
      <c r="G33" s="20">
        <v>523110</v>
      </c>
      <c r="H33" s="20">
        <v>-130641</v>
      </c>
      <c r="I33" s="20">
        <v>706221</v>
      </c>
      <c r="J33" s="20">
        <v>1098690</v>
      </c>
      <c r="K33" s="20">
        <v>563621</v>
      </c>
      <c r="L33" s="20">
        <v>1485792</v>
      </c>
      <c r="M33" s="20">
        <v>-273251</v>
      </c>
      <c r="N33" s="20">
        <v>1776162</v>
      </c>
      <c r="O33" s="20">
        <v>1167232</v>
      </c>
      <c r="P33" s="20">
        <v>1067927</v>
      </c>
      <c r="Q33" s="20">
        <v>331831</v>
      </c>
      <c r="R33" s="20">
        <v>2566990</v>
      </c>
      <c r="S33" s="20"/>
      <c r="T33" s="20"/>
      <c r="U33" s="20"/>
      <c r="V33" s="20"/>
      <c r="W33" s="20">
        <v>5441842</v>
      </c>
      <c r="X33" s="20"/>
      <c r="Y33" s="20">
        <v>5441842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-10000000</v>
      </c>
      <c r="G34" s="20"/>
      <c r="H34" s="20">
        <v>1846000</v>
      </c>
      <c r="I34" s="20"/>
      <c r="J34" s="20">
        <v>1846000</v>
      </c>
      <c r="K34" s="20"/>
      <c r="L34" s="20"/>
      <c r="M34" s="20"/>
      <c r="N34" s="20"/>
      <c r="O34" s="20"/>
      <c r="P34" s="20">
        <v>4358000</v>
      </c>
      <c r="Q34" s="20"/>
      <c r="R34" s="20">
        <v>4358000</v>
      </c>
      <c r="S34" s="20"/>
      <c r="T34" s="20"/>
      <c r="U34" s="20"/>
      <c r="V34" s="20"/>
      <c r="W34" s="20">
        <v>6204000</v>
      </c>
      <c r="X34" s="20">
        <v>-7499997</v>
      </c>
      <c r="Y34" s="20">
        <v>13703997</v>
      </c>
      <c r="Z34" s="21">
        <v>-182.72003308801322</v>
      </c>
      <c r="AA34" s="22">
        <v>-10000000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7541436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-10000000</v>
      </c>
      <c r="G38" s="31">
        <f t="shared" si="3"/>
        <v>523110</v>
      </c>
      <c r="H38" s="31">
        <f t="shared" si="3"/>
        <v>1715359</v>
      </c>
      <c r="I38" s="31">
        <f t="shared" si="3"/>
        <v>706221</v>
      </c>
      <c r="J38" s="31">
        <f t="shared" si="3"/>
        <v>2944690</v>
      </c>
      <c r="K38" s="31">
        <f t="shared" si="3"/>
        <v>563621</v>
      </c>
      <c r="L38" s="31">
        <f t="shared" si="3"/>
        <v>1485792</v>
      </c>
      <c r="M38" s="31">
        <f t="shared" si="3"/>
        <v>-273251</v>
      </c>
      <c r="N38" s="31">
        <f t="shared" si="3"/>
        <v>1776162</v>
      </c>
      <c r="O38" s="31">
        <f t="shared" si="3"/>
        <v>1167232</v>
      </c>
      <c r="P38" s="31">
        <f t="shared" si="3"/>
        <v>5425927</v>
      </c>
      <c r="Q38" s="31">
        <f t="shared" si="3"/>
        <v>331831</v>
      </c>
      <c r="R38" s="31">
        <f t="shared" si="3"/>
        <v>6924990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11645842</v>
      </c>
      <c r="X38" s="31">
        <f t="shared" si="3"/>
        <v>-7499997</v>
      </c>
      <c r="Y38" s="31">
        <f t="shared" si="3"/>
        <v>19145839</v>
      </c>
      <c r="Z38" s="32">
        <f>+IF(X38&lt;&gt;0,+(Y38/X38)*100,0)</f>
        <v>-255.27795544451553</v>
      </c>
      <c r="AA38" s="33">
        <f>SUM(AA30:AA37)</f>
        <v>-10000000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7541436</v>
      </c>
      <c r="D45" s="29">
        <f>+D38+D44</f>
        <v>0</v>
      </c>
      <c r="E45" s="30">
        <f t="shared" si="5"/>
        <v>0</v>
      </c>
      <c r="F45" s="31">
        <f t="shared" si="5"/>
        <v>-10000000</v>
      </c>
      <c r="G45" s="31">
        <f t="shared" si="5"/>
        <v>523110</v>
      </c>
      <c r="H45" s="31">
        <f t="shared" si="5"/>
        <v>1715359</v>
      </c>
      <c r="I45" s="31">
        <f t="shared" si="5"/>
        <v>706221</v>
      </c>
      <c r="J45" s="31">
        <f t="shared" si="5"/>
        <v>2944690</v>
      </c>
      <c r="K45" s="31">
        <f t="shared" si="5"/>
        <v>563621</v>
      </c>
      <c r="L45" s="31">
        <f t="shared" si="5"/>
        <v>1485792</v>
      </c>
      <c r="M45" s="31">
        <f t="shared" si="5"/>
        <v>-273251</v>
      </c>
      <c r="N45" s="31">
        <f t="shared" si="5"/>
        <v>1776162</v>
      </c>
      <c r="O45" s="31">
        <f t="shared" si="5"/>
        <v>1167232</v>
      </c>
      <c r="P45" s="31">
        <f t="shared" si="5"/>
        <v>5425927</v>
      </c>
      <c r="Q45" s="31">
        <f t="shared" si="5"/>
        <v>331831</v>
      </c>
      <c r="R45" s="31">
        <f t="shared" si="5"/>
        <v>6924990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11645842</v>
      </c>
      <c r="X45" s="31">
        <f t="shared" si="5"/>
        <v>-7499997</v>
      </c>
      <c r="Y45" s="31">
        <f t="shared" si="5"/>
        <v>19145839</v>
      </c>
      <c r="Z45" s="32">
        <f>+IF(X45&lt;&gt;0,+(Y45/X45)*100,0)</f>
        <v>-255.27795544451553</v>
      </c>
      <c r="AA45" s="33">
        <f>+AA38+AA44</f>
        <v>-10000000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25644003</v>
      </c>
      <c r="D46" s="42">
        <f t="shared" si="6"/>
        <v>0</v>
      </c>
      <c r="E46" s="43">
        <f t="shared" si="6"/>
        <v>22305694</v>
      </c>
      <c r="F46" s="44">
        <f t="shared" si="6"/>
        <v>31592276</v>
      </c>
      <c r="G46" s="44">
        <f t="shared" si="6"/>
        <v>-6036578</v>
      </c>
      <c r="H46" s="44">
        <f t="shared" si="6"/>
        <v>8156423</v>
      </c>
      <c r="I46" s="44">
        <f t="shared" si="6"/>
        <v>1408668</v>
      </c>
      <c r="J46" s="44">
        <f t="shared" si="6"/>
        <v>3528513</v>
      </c>
      <c r="K46" s="44">
        <f t="shared" si="6"/>
        <v>759480</v>
      </c>
      <c r="L46" s="44">
        <f t="shared" si="6"/>
        <v>1480775</v>
      </c>
      <c r="M46" s="44">
        <f t="shared" si="6"/>
        <v>625038</v>
      </c>
      <c r="N46" s="44">
        <f t="shared" si="6"/>
        <v>2865293</v>
      </c>
      <c r="O46" s="44">
        <f t="shared" si="6"/>
        <v>1254471</v>
      </c>
      <c r="P46" s="44">
        <f t="shared" si="6"/>
        <v>-8185871</v>
      </c>
      <c r="Q46" s="44">
        <f t="shared" si="6"/>
        <v>1108276</v>
      </c>
      <c r="R46" s="44">
        <f t="shared" si="6"/>
        <v>-5823124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570682</v>
      </c>
      <c r="X46" s="44">
        <f t="shared" si="6"/>
        <v>23694201</v>
      </c>
      <c r="Y46" s="44">
        <f t="shared" si="6"/>
        <v>-23123519</v>
      </c>
      <c r="Z46" s="45">
        <f>+IF(X46&lt;&gt;0,+(Y46/X46)*100,0)</f>
        <v>-97.591469744010368</v>
      </c>
      <c r="AA46" s="46">
        <f>+AA27-AA45</f>
        <v>31592276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80510</v>
      </c>
      <c r="F6" s="20">
        <v>80510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60381</v>
      </c>
      <c r="Y6" s="20">
        <v>-60381</v>
      </c>
      <c r="Z6" s="21">
        <v>-100</v>
      </c>
      <c r="AA6" s="22">
        <v>80510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80510</v>
      </c>
      <c r="F14" s="31">
        <f t="shared" si="0"/>
        <v>80510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60381</v>
      </c>
      <c r="Y14" s="31">
        <f t="shared" si="0"/>
        <v>-60381</v>
      </c>
      <c r="Z14" s="32">
        <f>+IF(X14&lt;&gt;0,+(Y14/X14)*100,0)</f>
        <v>-100</v>
      </c>
      <c r="AA14" s="33">
        <f>SUM(AA6:AA13)</f>
        <v>80510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80510</v>
      </c>
      <c r="F27" s="31">
        <f t="shared" si="2"/>
        <v>80510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60381</v>
      </c>
      <c r="Y27" s="31">
        <f t="shared" si="2"/>
        <v>-60381</v>
      </c>
      <c r="Z27" s="32">
        <f>+IF(X27&lt;&gt;0,+(Y27/X27)*100,0)</f>
        <v>-100</v>
      </c>
      <c r="AA27" s="33">
        <f>+AA14+AA26</f>
        <v>80510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10501</v>
      </c>
      <c r="F33" s="20">
        <v>10501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7875</v>
      </c>
      <c r="Y33" s="20">
        <v>-7875</v>
      </c>
      <c r="Z33" s="21">
        <v>-100</v>
      </c>
      <c r="AA33" s="22">
        <v>10501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10501</v>
      </c>
      <c r="F38" s="31">
        <f t="shared" si="3"/>
        <v>10501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7875</v>
      </c>
      <c r="Y38" s="31">
        <f t="shared" si="3"/>
        <v>-7875</v>
      </c>
      <c r="Z38" s="32">
        <f>+IF(X38&lt;&gt;0,+(Y38/X38)*100,0)</f>
        <v>-100</v>
      </c>
      <c r="AA38" s="33">
        <f>SUM(AA30:AA37)</f>
        <v>10501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10501</v>
      </c>
      <c r="F45" s="31">
        <f t="shared" si="5"/>
        <v>10501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7875</v>
      </c>
      <c r="Y45" s="31">
        <f t="shared" si="5"/>
        <v>-7875</v>
      </c>
      <c r="Z45" s="32">
        <f>+IF(X45&lt;&gt;0,+(Y45/X45)*100,0)</f>
        <v>-100</v>
      </c>
      <c r="AA45" s="33">
        <f>+AA38+AA44</f>
        <v>10501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70009</v>
      </c>
      <c r="F46" s="44">
        <f t="shared" si="6"/>
        <v>70009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52506</v>
      </c>
      <c r="Y46" s="44">
        <f t="shared" si="6"/>
        <v>-52506</v>
      </c>
      <c r="Z46" s="45">
        <f>+IF(X46&lt;&gt;0,+(Y46/X46)*100,0)</f>
        <v>-100</v>
      </c>
      <c r="AA46" s="46">
        <f>+AA27-AA45</f>
        <v>70009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-44171585</v>
      </c>
      <c r="D6" s="18"/>
      <c r="E6" s="19">
        <v>-65747177</v>
      </c>
      <c r="F6" s="20">
        <v>-272866202</v>
      </c>
      <c r="G6" s="20"/>
      <c r="H6" s="20"/>
      <c r="I6" s="20">
        <v>1835891</v>
      </c>
      <c r="J6" s="20">
        <v>1835891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1835891</v>
      </c>
      <c r="X6" s="20">
        <v>-204649713</v>
      </c>
      <c r="Y6" s="20">
        <v>206485604</v>
      </c>
      <c r="Z6" s="21">
        <v>-100.89708945743794</v>
      </c>
      <c r="AA6" s="22">
        <v>-272866202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375101938</v>
      </c>
      <c r="D8" s="18"/>
      <c r="E8" s="19">
        <v>7457373</v>
      </c>
      <c r="F8" s="20">
        <v>19457373</v>
      </c>
      <c r="G8" s="20">
        <v>79502490</v>
      </c>
      <c r="H8" s="20">
        <v>5446575</v>
      </c>
      <c r="I8" s="20">
        <v>21855614</v>
      </c>
      <c r="J8" s="20">
        <v>106804679</v>
      </c>
      <c r="K8" s="20">
        <v>21196171</v>
      </c>
      <c r="L8" s="20">
        <v>22371578</v>
      </c>
      <c r="M8" s="20">
        <v>22023040</v>
      </c>
      <c r="N8" s="20">
        <v>65590789</v>
      </c>
      <c r="O8" s="20">
        <v>38814163</v>
      </c>
      <c r="P8" s="20">
        <v>20564554</v>
      </c>
      <c r="Q8" s="20">
        <v>67003859</v>
      </c>
      <c r="R8" s="20">
        <v>126382576</v>
      </c>
      <c r="S8" s="20"/>
      <c r="T8" s="20"/>
      <c r="U8" s="20"/>
      <c r="V8" s="20"/>
      <c r="W8" s="20">
        <v>298778044</v>
      </c>
      <c r="X8" s="20">
        <v>14593041</v>
      </c>
      <c r="Y8" s="20">
        <v>284185003</v>
      </c>
      <c r="Z8" s="21">
        <v>1947.4008398934807</v>
      </c>
      <c r="AA8" s="22">
        <v>19457373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>
        <v>-41954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10906186</v>
      </c>
      <c r="D11" s="18"/>
      <c r="E11" s="19">
        <v>-539750</v>
      </c>
      <c r="F11" s="20">
        <v>-451750</v>
      </c>
      <c r="G11" s="20"/>
      <c r="H11" s="20">
        <v>27564</v>
      </c>
      <c r="I11" s="20">
        <v>13150</v>
      </c>
      <c r="J11" s="20">
        <v>40714</v>
      </c>
      <c r="K11" s="20">
        <v>409940</v>
      </c>
      <c r="L11" s="20">
        <v>4629441</v>
      </c>
      <c r="M11" s="20">
        <v>33266918</v>
      </c>
      <c r="N11" s="20">
        <v>38306299</v>
      </c>
      <c r="O11" s="20">
        <v>7838810</v>
      </c>
      <c r="P11" s="20">
        <v>2733700</v>
      </c>
      <c r="Q11" s="20">
        <v>10786937</v>
      </c>
      <c r="R11" s="20">
        <v>21359447</v>
      </c>
      <c r="S11" s="20"/>
      <c r="T11" s="20"/>
      <c r="U11" s="20"/>
      <c r="V11" s="20"/>
      <c r="W11" s="20">
        <v>59706460</v>
      </c>
      <c r="X11" s="20">
        <v>-338886</v>
      </c>
      <c r="Y11" s="20">
        <v>60045346</v>
      </c>
      <c r="Z11" s="21">
        <v>-17718.449862195546</v>
      </c>
      <c r="AA11" s="22">
        <v>-451750</v>
      </c>
    </row>
    <row r="12" spans="1:27" x14ac:dyDescent="0.25">
      <c r="A12" s="23" t="s">
        <v>41</v>
      </c>
      <c r="B12" s="17" t="s">
        <v>33</v>
      </c>
      <c r="C12" s="18">
        <v>1539186</v>
      </c>
      <c r="D12" s="18"/>
      <c r="E12" s="19">
        <v>7511465</v>
      </c>
      <c r="F12" s="20">
        <v>34544861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25908822</v>
      </c>
      <c r="Y12" s="24">
        <v>-25908822</v>
      </c>
      <c r="Z12" s="25">
        <v>-100</v>
      </c>
      <c r="AA12" s="26">
        <v>34544861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343333771</v>
      </c>
      <c r="D14" s="29">
        <f>SUM(D6:D13)</f>
        <v>0</v>
      </c>
      <c r="E14" s="30">
        <f t="shared" si="0"/>
        <v>-51318089</v>
      </c>
      <c r="F14" s="31">
        <f t="shared" si="0"/>
        <v>-219315718</v>
      </c>
      <c r="G14" s="31">
        <f t="shared" si="0"/>
        <v>79502490</v>
      </c>
      <c r="H14" s="31">
        <f t="shared" si="0"/>
        <v>5474139</v>
      </c>
      <c r="I14" s="31">
        <f t="shared" si="0"/>
        <v>23704655</v>
      </c>
      <c r="J14" s="31">
        <f t="shared" si="0"/>
        <v>108681284</v>
      </c>
      <c r="K14" s="31">
        <f t="shared" si="0"/>
        <v>21606111</v>
      </c>
      <c r="L14" s="31">
        <f t="shared" si="0"/>
        <v>27001019</v>
      </c>
      <c r="M14" s="31">
        <f t="shared" si="0"/>
        <v>55289958</v>
      </c>
      <c r="N14" s="31">
        <f t="shared" si="0"/>
        <v>103897088</v>
      </c>
      <c r="O14" s="31">
        <f t="shared" si="0"/>
        <v>46652973</v>
      </c>
      <c r="P14" s="31">
        <f t="shared" si="0"/>
        <v>23298254</v>
      </c>
      <c r="Q14" s="31">
        <f t="shared" si="0"/>
        <v>77790796</v>
      </c>
      <c r="R14" s="31">
        <f t="shared" si="0"/>
        <v>147742023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360320395</v>
      </c>
      <c r="X14" s="31">
        <f t="shared" si="0"/>
        <v>-164486736</v>
      </c>
      <c r="Y14" s="31">
        <f t="shared" si="0"/>
        <v>524807131</v>
      </c>
      <c r="Z14" s="32">
        <f>+IF(X14&lt;&gt;0,+(Y14/X14)*100,0)</f>
        <v>-319.05741688497</v>
      </c>
      <c r="AA14" s="33">
        <f>SUM(AA6:AA13)</f>
        <v>-219315718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-835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803131612</v>
      </c>
      <c r="D18" s="18"/>
      <c r="E18" s="19">
        <v>15981770</v>
      </c>
      <c r="F18" s="20">
        <v>72108794</v>
      </c>
      <c r="G18" s="24"/>
      <c r="H18" s="24"/>
      <c r="I18" s="24"/>
      <c r="J18" s="20"/>
      <c r="K18" s="24">
        <v>12263604</v>
      </c>
      <c r="L18" s="24">
        <v>3151317</v>
      </c>
      <c r="M18" s="20">
        <v>15416053</v>
      </c>
      <c r="N18" s="24">
        <v>30830974</v>
      </c>
      <c r="O18" s="24">
        <v>683512</v>
      </c>
      <c r="P18" s="24">
        <v>5703466</v>
      </c>
      <c r="Q18" s="20">
        <v>5151854</v>
      </c>
      <c r="R18" s="24">
        <v>11538832</v>
      </c>
      <c r="S18" s="24"/>
      <c r="T18" s="20"/>
      <c r="U18" s="24"/>
      <c r="V18" s="24"/>
      <c r="W18" s="24">
        <v>42369806</v>
      </c>
      <c r="X18" s="20">
        <v>54081540</v>
      </c>
      <c r="Y18" s="24">
        <v>-11711734</v>
      </c>
      <c r="Z18" s="25">
        <v>-21.655696195041781</v>
      </c>
      <c r="AA18" s="26">
        <v>72108794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803130777</v>
      </c>
      <c r="D26" s="29">
        <f t="shared" ref="D26:Y26" si="1">SUM(D16:D25)</f>
        <v>0</v>
      </c>
      <c r="E26" s="35">
        <f t="shared" si="1"/>
        <v>15981770</v>
      </c>
      <c r="F26" s="36">
        <f t="shared" si="1"/>
        <v>72108794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12263604</v>
      </c>
      <c r="L26" s="36">
        <f t="shared" si="1"/>
        <v>3151317</v>
      </c>
      <c r="M26" s="36">
        <f t="shared" si="1"/>
        <v>15416053</v>
      </c>
      <c r="N26" s="36">
        <f t="shared" si="1"/>
        <v>30830974</v>
      </c>
      <c r="O26" s="36">
        <f t="shared" si="1"/>
        <v>683512</v>
      </c>
      <c r="P26" s="36">
        <f t="shared" si="1"/>
        <v>5703466</v>
      </c>
      <c r="Q26" s="36">
        <f t="shared" si="1"/>
        <v>5151854</v>
      </c>
      <c r="R26" s="36">
        <f t="shared" si="1"/>
        <v>11538832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42369806</v>
      </c>
      <c r="X26" s="36">
        <f t="shared" si="1"/>
        <v>54081540</v>
      </c>
      <c r="Y26" s="36">
        <f t="shared" si="1"/>
        <v>-11711734</v>
      </c>
      <c r="Z26" s="37">
        <f>+IF(X26&lt;&gt;0,+(Y26/X26)*100,0)</f>
        <v>-21.655696195041781</v>
      </c>
      <c r="AA26" s="38">
        <f>SUM(AA16:AA25)</f>
        <v>72108794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1146464548</v>
      </c>
      <c r="D27" s="29">
        <f>+D14+D26</f>
        <v>0</v>
      </c>
      <c r="E27" s="30">
        <f t="shared" si="2"/>
        <v>-35336319</v>
      </c>
      <c r="F27" s="31">
        <f t="shared" si="2"/>
        <v>-147206924</v>
      </c>
      <c r="G27" s="31">
        <f t="shared" si="2"/>
        <v>79502490</v>
      </c>
      <c r="H27" s="31">
        <f t="shared" si="2"/>
        <v>5474139</v>
      </c>
      <c r="I27" s="31">
        <f t="shared" si="2"/>
        <v>23704655</v>
      </c>
      <c r="J27" s="31">
        <f t="shared" si="2"/>
        <v>108681284</v>
      </c>
      <c r="K27" s="31">
        <f t="shared" si="2"/>
        <v>33869715</v>
      </c>
      <c r="L27" s="31">
        <f t="shared" si="2"/>
        <v>30152336</v>
      </c>
      <c r="M27" s="31">
        <f t="shared" si="2"/>
        <v>70706011</v>
      </c>
      <c r="N27" s="31">
        <f t="shared" si="2"/>
        <v>134728062</v>
      </c>
      <c r="O27" s="31">
        <f t="shared" si="2"/>
        <v>47336485</v>
      </c>
      <c r="P27" s="31">
        <f t="shared" si="2"/>
        <v>29001720</v>
      </c>
      <c r="Q27" s="31">
        <f t="shared" si="2"/>
        <v>82942650</v>
      </c>
      <c r="R27" s="31">
        <f t="shared" si="2"/>
        <v>159280855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402690201</v>
      </c>
      <c r="X27" s="31">
        <f t="shared" si="2"/>
        <v>-110405196</v>
      </c>
      <c r="Y27" s="31">
        <f t="shared" si="2"/>
        <v>513095397</v>
      </c>
      <c r="Z27" s="32">
        <f>+IF(X27&lt;&gt;0,+(Y27/X27)*100,0)</f>
        <v>-464.73845035336927</v>
      </c>
      <c r="AA27" s="33">
        <f>+AA14+AA26</f>
        <v>-147206924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-15194233</v>
      </c>
      <c r="D33" s="18"/>
      <c r="E33" s="19">
        <v>299964</v>
      </c>
      <c r="F33" s="20">
        <v>299964</v>
      </c>
      <c r="G33" s="20"/>
      <c r="H33" s="20"/>
      <c r="I33" s="20">
        <v>20212355</v>
      </c>
      <c r="J33" s="20">
        <v>20212355</v>
      </c>
      <c r="K33" s="20"/>
      <c r="L33" s="20"/>
      <c r="M33" s="20"/>
      <c r="N33" s="20"/>
      <c r="O33" s="20">
        <v>7077289</v>
      </c>
      <c r="P33" s="20">
        <v>7035334</v>
      </c>
      <c r="Q33" s="20">
        <v>6081392</v>
      </c>
      <c r="R33" s="20">
        <v>20194015</v>
      </c>
      <c r="S33" s="20"/>
      <c r="T33" s="20"/>
      <c r="U33" s="20"/>
      <c r="V33" s="20"/>
      <c r="W33" s="20">
        <v>40406370</v>
      </c>
      <c r="X33" s="20">
        <v>224964</v>
      </c>
      <c r="Y33" s="20">
        <v>40181406</v>
      </c>
      <c r="Z33" s="21">
        <v>17861.260468341599</v>
      </c>
      <c r="AA33" s="22">
        <v>299964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11288914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14446083</v>
      </c>
      <c r="D36" s="18"/>
      <c r="E36" s="19"/>
      <c r="F36" s="20"/>
      <c r="G36" s="20">
        <v>85</v>
      </c>
      <c r="H36" s="20">
        <v>423</v>
      </c>
      <c r="I36" s="20">
        <v>85</v>
      </c>
      <c r="J36" s="20">
        <v>593</v>
      </c>
      <c r="K36" s="20"/>
      <c r="L36" s="20"/>
      <c r="M36" s="20">
        <v>-65242</v>
      </c>
      <c r="N36" s="20">
        <v>-65242</v>
      </c>
      <c r="O36" s="20">
        <v>5822</v>
      </c>
      <c r="P36" s="20">
        <v>-40176</v>
      </c>
      <c r="Q36" s="20">
        <v>17924</v>
      </c>
      <c r="R36" s="20">
        <v>-16430</v>
      </c>
      <c r="S36" s="20"/>
      <c r="T36" s="20"/>
      <c r="U36" s="20"/>
      <c r="V36" s="20"/>
      <c r="W36" s="20">
        <v>-81079</v>
      </c>
      <c r="X36" s="20"/>
      <c r="Y36" s="20">
        <v>-81079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10540764</v>
      </c>
      <c r="D38" s="29">
        <f t="shared" ref="D38:Y38" si="3">SUM(D30:D37)</f>
        <v>0</v>
      </c>
      <c r="E38" s="30">
        <f t="shared" si="3"/>
        <v>299964</v>
      </c>
      <c r="F38" s="31">
        <f t="shared" si="3"/>
        <v>299964</v>
      </c>
      <c r="G38" s="31">
        <f t="shared" si="3"/>
        <v>85</v>
      </c>
      <c r="H38" s="31">
        <f t="shared" si="3"/>
        <v>423</v>
      </c>
      <c r="I38" s="31">
        <f t="shared" si="3"/>
        <v>20212440</v>
      </c>
      <c r="J38" s="31">
        <f t="shared" si="3"/>
        <v>20212948</v>
      </c>
      <c r="K38" s="31">
        <f t="shared" si="3"/>
        <v>0</v>
      </c>
      <c r="L38" s="31">
        <f t="shared" si="3"/>
        <v>0</v>
      </c>
      <c r="M38" s="31">
        <f t="shared" si="3"/>
        <v>-65242</v>
      </c>
      <c r="N38" s="31">
        <f t="shared" si="3"/>
        <v>-65242</v>
      </c>
      <c r="O38" s="31">
        <f t="shared" si="3"/>
        <v>7083111</v>
      </c>
      <c r="P38" s="31">
        <f t="shared" si="3"/>
        <v>6995158</v>
      </c>
      <c r="Q38" s="31">
        <f t="shared" si="3"/>
        <v>6099316</v>
      </c>
      <c r="R38" s="31">
        <f t="shared" si="3"/>
        <v>20177585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40325291</v>
      </c>
      <c r="X38" s="31">
        <f t="shared" si="3"/>
        <v>224964</v>
      </c>
      <c r="Y38" s="31">
        <f t="shared" si="3"/>
        <v>40100327</v>
      </c>
      <c r="Z38" s="32">
        <f>+IF(X38&lt;&gt;0,+(Y38/X38)*100,0)</f>
        <v>17825.219590690067</v>
      </c>
      <c r="AA38" s="33">
        <f>SUM(AA30:AA37)</f>
        <v>299964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10540764</v>
      </c>
      <c r="D45" s="29">
        <f>+D38+D44</f>
        <v>0</v>
      </c>
      <c r="E45" s="30">
        <f t="shared" si="5"/>
        <v>299964</v>
      </c>
      <c r="F45" s="31">
        <f t="shared" si="5"/>
        <v>299964</v>
      </c>
      <c r="G45" s="31">
        <f t="shared" si="5"/>
        <v>85</v>
      </c>
      <c r="H45" s="31">
        <f t="shared" si="5"/>
        <v>423</v>
      </c>
      <c r="I45" s="31">
        <f t="shared" si="5"/>
        <v>20212440</v>
      </c>
      <c r="J45" s="31">
        <f t="shared" si="5"/>
        <v>20212948</v>
      </c>
      <c r="K45" s="31">
        <f t="shared" si="5"/>
        <v>0</v>
      </c>
      <c r="L45" s="31">
        <f t="shared" si="5"/>
        <v>0</v>
      </c>
      <c r="M45" s="31">
        <f t="shared" si="5"/>
        <v>-65242</v>
      </c>
      <c r="N45" s="31">
        <f t="shared" si="5"/>
        <v>-65242</v>
      </c>
      <c r="O45" s="31">
        <f t="shared" si="5"/>
        <v>7083111</v>
      </c>
      <c r="P45" s="31">
        <f t="shared" si="5"/>
        <v>6995158</v>
      </c>
      <c r="Q45" s="31">
        <f t="shared" si="5"/>
        <v>6099316</v>
      </c>
      <c r="R45" s="31">
        <f t="shared" si="5"/>
        <v>20177585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40325291</v>
      </c>
      <c r="X45" s="31">
        <f t="shared" si="5"/>
        <v>224964</v>
      </c>
      <c r="Y45" s="31">
        <f t="shared" si="5"/>
        <v>40100327</v>
      </c>
      <c r="Z45" s="32">
        <f>+IF(X45&lt;&gt;0,+(Y45/X45)*100,0)</f>
        <v>17825.219590690067</v>
      </c>
      <c r="AA45" s="33">
        <f>+AA38+AA44</f>
        <v>299964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1135923784</v>
      </c>
      <c r="D46" s="42">
        <f t="shared" si="6"/>
        <v>0</v>
      </c>
      <c r="E46" s="43">
        <f t="shared" si="6"/>
        <v>-35636283</v>
      </c>
      <c r="F46" s="44">
        <f t="shared" si="6"/>
        <v>-147506888</v>
      </c>
      <c r="G46" s="44">
        <f t="shared" si="6"/>
        <v>79502405</v>
      </c>
      <c r="H46" s="44">
        <f t="shared" si="6"/>
        <v>5473716</v>
      </c>
      <c r="I46" s="44">
        <f t="shared" si="6"/>
        <v>3492215</v>
      </c>
      <c r="J46" s="44">
        <f t="shared" si="6"/>
        <v>88468336</v>
      </c>
      <c r="K46" s="44">
        <f t="shared" si="6"/>
        <v>33869715</v>
      </c>
      <c r="L46" s="44">
        <f t="shared" si="6"/>
        <v>30152336</v>
      </c>
      <c r="M46" s="44">
        <f t="shared" si="6"/>
        <v>70771253</v>
      </c>
      <c r="N46" s="44">
        <f t="shared" si="6"/>
        <v>134793304</v>
      </c>
      <c r="O46" s="44">
        <f t="shared" si="6"/>
        <v>40253374</v>
      </c>
      <c r="P46" s="44">
        <f t="shared" si="6"/>
        <v>22006562</v>
      </c>
      <c r="Q46" s="44">
        <f t="shared" si="6"/>
        <v>76843334</v>
      </c>
      <c r="R46" s="44">
        <f t="shared" si="6"/>
        <v>139103270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362364910</v>
      </c>
      <c r="X46" s="44">
        <f t="shared" si="6"/>
        <v>-110630160</v>
      </c>
      <c r="Y46" s="44">
        <f t="shared" si="6"/>
        <v>472995070</v>
      </c>
      <c r="Z46" s="45">
        <f>+IF(X46&lt;&gt;0,+(Y46/X46)*100,0)</f>
        <v>-427.546222476764</v>
      </c>
      <c r="AA46" s="46">
        <f>+AA27-AA45</f>
        <v>-147506888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-1202660</v>
      </c>
      <c r="D6" s="18"/>
      <c r="E6" s="19">
        <v>-8429000</v>
      </c>
      <c r="F6" s="20">
        <v>8428157</v>
      </c>
      <c r="G6" s="20">
        <v>-1017361</v>
      </c>
      <c r="H6" s="20"/>
      <c r="I6" s="20">
        <v>-998236</v>
      </c>
      <c r="J6" s="20">
        <v>-2015597</v>
      </c>
      <c r="K6" s="20"/>
      <c r="L6" s="20"/>
      <c r="M6" s="20">
        <v>-989900</v>
      </c>
      <c r="N6" s="20">
        <v>-989900</v>
      </c>
      <c r="O6" s="20"/>
      <c r="P6" s="20">
        <v>-273745</v>
      </c>
      <c r="Q6" s="20"/>
      <c r="R6" s="20">
        <v>-273745</v>
      </c>
      <c r="S6" s="20"/>
      <c r="T6" s="20"/>
      <c r="U6" s="20"/>
      <c r="V6" s="20"/>
      <c r="W6" s="20">
        <v>-3279242</v>
      </c>
      <c r="X6" s="20">
        <v>6321114</v>
      </c>
      <c r="Y6" s="20">
        <v>-9600356</v>
      </c>
      <c r="Z6" s="21">
        <v>-151.8775962591404</v>
      </c>
      <c r="AA6" s="22">
        <v>8428157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-1202660</v>
      </c>
      <c r="D14" s="29">
        <f>SUM(D6:D13)</f>
        <v>0</v>
      </c>
      <c r="E14" s="30">
        <f t="shared" si="0"/>
        <v>-8429000</v>
      </c>
      <c r="F14" s="31">
        <f t="shared" si="0"/>
        <v>8428157</v>
      </c>
      <c r="G14" s="31">
        <f t="shared" si="0"/>
        <v>-1017361</v>
      </c>
      <c r="H14" s="31">
        <f t="shared" si="0"/>
        <v>0</v>
      </c>
      <c r="I14" s="31">
        <f t="shared" si="0"/>
        <v>-998236</v>
      </c>
      <c r="J14" s="31">
        <f t="shared" si="0"/>
        <v>-2015597</v>
      </c>
      <c r="K14" s="31">
        <f t="shared" si="0"/>
        <v>0</v>
      </c>
      <c r="L14" s="31">
        <f t="shared" si="0"/>
        <v>0</v>
      </c>
      <c r="M14" s="31">
        <f t="shared" si="0"/>
        <v>-989900</v>
      </c>
      <c r="N14" s="31">
        <f t="shared" si="0"/>
        <v>-989900</v>
      </c>
      <c r="O14" s="31">
        <f t="shared" si="0"/>
        <v>0</v>
      </c>
      <c r="P14" s="31">
        <f t="shared" si="0"/>
        <v>-273745</v>
      </c>
      <c r="Q14" s="31">
        <f t="shared" si="0"/>
        <v>0</v>
      </c>
      <c r="R14" s="31">
        <f t="shared" si="0"/>
        <v>-273745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-3279242</v>
      </c>
      <c r="X14" s="31">
        <f t="shared" si="0"/>
        <v>6321114</v>
      </c>
      <c r="Y14" s="31">
        <f t="shared" si="0"/>
        <v>-9600356</v>
      </c>
      <c r="Z14" s="32">
        <f>+IF(X14&lt;&gt;0,+(Y14/X14)*100,0)</f>
        <v>-151.8775962591404</v>
      </c>
      <c r="AA14" s="33">
        <f>SUM(AA6:AA13)</f>
        <v>8428157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2470254</v>
      </c>
      <c r="D18" s="18"/>
      <c r="E18" s="19">
        <v>8429000</v>
      </c>
      <c r="F18" s="20">
        <v>8429000</v>
      </c>
      <c r="G18" s="24">
        <v>2470254</v>
      </c>
      <c r="H18" s="24"/>
      <c r="I18" s="24">
        <v>998236</v>
      </c>
      <c r="J18" s="20">
        <v>3468490</v>
      </c>
      <c r="K18" s="24"/>
      <c r="L18" s="24">
        <v>989900</v>
      </c>
      <c r="M18" s="20"/>
      <c r="N18" s="24">
        <v>989900</v>
      </c>
      <c r="O18" s="24"/>
      <c r="P18" s="24">
        <v>273745</v>
      </c>
      <c r="Q18" s="20"/>
      <c r="R18" s="24">
        <v>273745</v>
      </c>
      <c r="S18" s="24"/>
      <c r="T18" s="20"/>
      <c r="U18" s="24"/>
      <c r="V18" s="24"/>
      <c r="W18" s="24">
        <v>4732135</v>
      </c>
      <c r="X18" s="20">
        <v>6321753</v>
      </c>
      <c r="Y18" s="24">
        <v>-1589618</v>
      </c>
      <c r="Z18" s="25">
        <v>-25.145208931763076</v>
      </c>
      <c r="AA18" s="26">
        <v>8429000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2470254</v>
      </c>
      <c r="D26" s="29">
        <f t="shared" ref="D26:Y26" si="1">SUM(D16:D25)</f>
        <v>0</v>
      </c>
      <c r="E26" s="35">
        <f t="shared" si="1"/>
        <v>8429000</v>
      </c>
      <c r="F26" s="36">
        <f t="shared" si="1"/>
        <v>8429000</v>
      </c>
      <c r="G26" s="36">
        <f t="shared" si="1"/>
        <v>2470254</v>
      </c>
      <c r="H26" s="36">
        <f t="shared" si="1"/>
        <v>0</v>
      </c>
      <c r="I26" s="36">
        <f t="shared" si="1"/>
        <v>998236</v>
      </c>
      <c r="J26" s="36">
        <f t="shared" si="1"/>
        <v>3468490</v>
      </c>
      <c r="K26" s="36">
        <f t="shared" si="1"/>
        <v>0</v>
      </c>
      <c r="L26" s="36">
        <f t="shared" si="1"/>
        <v>989900</v>
      </c>
      <c r="M26" s="36">
        <f t="shared" si="1"/>
        <v>0</v>
      </c>
      <c r="N26" s="36">
        <f t="shared" si="1"/>
        <v>989900</v>
      </c>
      <c r="O26" s="36">
        <f t="shared" si="1"/>
        <v>0</v>
      </c>
      <c r="P26" s="36">
        <f t="shared" si="1"/>
        <v>273745</v>
      </c>
      <c r="Q26" s="36">
        <f t="shared" si="1"/>
        <v>0</v>
      </c>
      <c r="R26" s="36">
        <f t="shared" si="1"/>
        <v>273745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4732135</v>
      </c>
      <c r="X26" s="36">
        <f t="shared" si="1"/>
        <v>6321753</v>
      </c>
      <c r="Y26" s="36">
        <f t="shared" si="1"/>
        <v>-1589618</v>
      </c>
      <c r="Z26" s="37">
        <f>+IF(X26&lt;&gt;0,+(Y26/X26)*100,0)</f>
        <v>-25.145208931763076</v>
      </c>
      <c r="AA26" s="38">
        <f>SUM(AA16:AA25)</f>
        <v>8429000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1267594</v>
      </c>
      <c r="D27" s="29">
        <f>+D14+D26</f>
        <v>0</v>
      </c>
      <c r="E27" s="30">
        <f t="shared" si="2"/>
        <v>0</v>
      </c>
      <c r="F27" s="31">
        <f t="shared" si="2"/>
        <v>16857157</v>
      </c>
      <c r="G27" s="31">
        <f t="shared" si="2"/>
        <v>1452893</v>
      </c>
      <c r="H27" s="31">
        <f t="shared" si="2"/>
        <v>0</v>
      </c>
      <c r="I27" s="31">
        <f t="shared" si="2"/>
        <v>0</v>
      </c>
      <c r="J27" s="31">
        <f t="shared" si="2"/>
        <v>1452893</v>
      </c>
      <c r="K27" s="31">
        <f t="shared" si="2"/>
        <v>0</v>
      </c>
      <c r="L27" s="31">
        <f t="shared" si="2"/>
        <v>989900</v>
      </c>
      <c r="M27" s="31">
        <f t="shared" si="2"/>
        <v>-989900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1452893</v>
      </c>
      <c r="X27" s="31">
        <f t="shared" si="2"/>
        <v>12642867</v>
      </c>
      <c r="Y27" s="31">
        <f t="shared" si="2"/>
        <v>-11189974</v>
      </c>
      <c r="Z27" s="32">
        <f>+IF(X27&lt;&gt;0,+(Y27/X27)*100,0)</f>
        <v>-88.508199920160507</v>
      </c>
      <c r="AA27" s="33">
        <f>+AA14+AA26</f>
        <v>16857157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1267594</v>
      </c>
      <c r="D33" s="18"/>
      <c r="E33" s="19"/>
      <c r="F33" s="20"/>
      <c r="G33" s="20">
        <v>-1017361</v>
      </c>
      <c r="H33" s="20"/>
      <c r="I33" s="20"/>
      <c r="J33" s="20">
        <v>-1017361</v>
      </c>
      <c r="K33" s="20"/>
      <c r="L33" s="20">
        <v>989900</v>
      </c>
      <c r="M33" s="20">
        <v>-989900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-1017361</v>
      </c>
      <c r="X33" s="20"/>
      <c r="Y33" s="20">
        <v>-1017361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1267594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-1017361</v>
      </c>
      <c r="H38" s="31">
        <f t="shared" si="3"/>
        <v>0</v>
      </c>
      <c r="I38" s="31">
        <f t="shared" si="3"/>
        <v>0</v>
      </c>
      <c r="J38" s="31">
        <f t="shared" si="3"/>
        <v>-1017361</v>
      </c>
      <c r="K38" s="31">
        <f t="shared" si="3"/>
        <v>0</v>
      </c>
      <c r="L38" s="31">
        <f t="shared" si="3"/>
        <v>989900</v>
      </c>
      <c r="M38" s="31">
        <f t="shared" si="3"/>
        <v>-989900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-1017361</v>
      </c>
      <c r="X38" s="31">
        <f t="shared" si="3"/>
        <v>0</v>
      </c>
      <c r="Y38" s="31">
        <f t="shared" si="3"/>
        <v>-1017361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1267594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-1017361</v>
      </c>
      <c r="H45" s="31">
        <f t="shared" si="5"/>
        <v>0</v>
      </c>
      <c r="I45" s="31">
        <f t="shared" si="5"/>
        <v>0</v>
      </c>
      <c r="J45" s="31">
        <f t="shared" si="5"/>
        <v>-1017361</v>
      </c>
      <c r="K45" s="31">
        <f t="shared" si="5"/>
        <v>0</v>
      </c>
      <c r="L45" s="31">
        <f t="shared" si="5"/>
        <v>989900</v>
      </c>
      <c r="M45" s="31">
        <f t="shared" si="5"/>
        <v>-989900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-1017361</v>
      </c>
      <c r="X45" s="31">
        <f t="shared" si="5"/>
        <v>0</v>
      </c>
      <c r="Y45" s="31">
        <f t="shared" si="5"/>
        <v>-1017361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16857157</v>
      </c>
      <c r="G46" s="44">
        <f t="shared" si="6"/>
        <v>2470254</v>
      </c>
      <c r="H46" s="44">
        <f t="shared" si="6"/>
        <v>0</v>
      </c>
      <c r="I46" s="44">
        <f t="shared" si="6"/>
        <v>0</v>
      </c>
      <c r="J46" s="44">
        <f t="shared" si="6"/>
        <v>2470254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2470254</v>
      </c>
      <c r="X46" s="44">
        <f t="shared" si="6"/>
        <v>12642867</v>
      </c>
      <c r="Y46" s="44">
        <f t="shared" si="6"/>
        <v>-10172613</v>
      </c>
      <c r="Z46" s="45">
        <f>+IF(X46&lt;&gt;0,+(Y46/X46)*100,0)</f>
        <v>-80.461283030186109</v>
      </c>
      <c r="AA46" s="46">
        <f>+AA27-AA45</f>
        <v>16857157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-57138</v>
      </c>
      <c r="R6" s="20">
        <v>-57138</v>
      </c>
      <c r="S6" s="20"/>
      <c r="T6" s="20"/>
      <c r="U6" s="20"/>
      <c r="V6" s="20"/>
      <c r="W6" s="20">
        <v>-57138</v>
      </c>
      <c r="X6" s="20"/>
      <c r="Y6" s="20">
        <v>-57138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4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-57138</v>
      </c>
      <c r="R14" s="31">
        <f t="shared" si="0"/>
        <v>-57138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-57138</v>
      </c>
      <c r="X14" s="31">
        <f t="shared" si="0"/>
        <v>0</v>
      </c>
      <c r="Y14" s="31">
        <f t="shared" si="0"/>
        <v>-57138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13259512</v>
      </c>
      <c r="D18" s="18"/>
      <c r="E18" s="19">
        <v>1</v>
      </c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13259512</v>
      </c>
      <c r="D26" s="29">
        <f t="shared" ref="D26:Y26" si="1">SUM(D16:D25)</f>
        <v>0</v>
      </c>
      <c r="E26" s="35">
        <f t="shared" si="1"/>
        <v>1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13259512</v>
      </c>
      <c r="D27" s="29">
        <f>+D14+D26</f>
        <v>0</v>
      </c>
      <c r="E27" s="30">
        <f t="shared" si="2"/>
        <v>1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-57138</v>
      </c>
      <c r="R27" s="31">
        <f t="shared" si="2"/>
        <v>-57138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-57138</v>
      </c>
      <c r="X27" s="31">
        <f t="shared" si="2"/>
        <v>0</v>
      </c>
      <c r="Y27" s="31">
        <f t="shared" si="2"/>
        <v>-57138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692634</v>
      </c>
      <c r="D33" s="18"/>
      <c r="E33" s="19">
        <v>21</v>
      </c>
      <c r="F33" s="20">
        <v>431282</v>
      </c>
      <c r="G33" s="20">
        <v>59130</v>
      </c>
      <c r="H33" s="20">
        <v>56724</v>
      </c>
      <c r="I33" s="20">
        <v>57610</v>
      </c>
      <c r="J33" s="20">
        <v>173464</v>
      </c>
      <c r="K33" s="20">
        <v>60795</v>
      </c>
      <c r="L33" s="20">
        <v>159997</v>
      </c>
      <c r="M33" s="20">
        <v>58763</v>
      </c>
      <c r="N33" s="20">
        <v>279555</v>
      </c>
      <c r="O33" s="20">
        <v>59060</v>
      </c>
      <c r="P33" s="20">
        <v>57281</v>
      </c>
      <c r="Q33" s="20">
        <v>-618</v>
      </c>
      <c r="R33" s="20">
        <v>115723</v>
      </c>
      <c r="S33" s="20"/>
      <c r="T33" s="20"/>
      <c r="U33" s="20"/>
      <c r="V33" s="20"/>
      <c r="W33" s="20">
        <v>568742</v>
      </c>
      <c r="X33" s="20">
        <v>323460</v>
      </c>
      <c r="Y33" s="20">
        <v>245282</v>
      </c>
      <c r="Z33" s="21">
        <v>75.830705496815682</v>
      </c>
      <c r="AA33" s="22">
        <v>431282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692634</v>
      </c>
      <c r="D38" s="29">
        <f t="shared" ref="D38:Y38" si="3">SUM(D30:D37)</f>
        <v>0</v>
      </c>
      <c r="E38" s="30">
        <f t="shared" si="3"/>
        <v>21</v>
      </c>
      <c r="F38" s="31">
        <f t="shared" si="3"/>
        <v>431282</v>
      </c>
      <c r="G38" s="31">
        <f t="shared" si="3"/>
        <v>59130</v>
      </c>
      <c r="H38" s="31">
        <f t="shared" si="3"/>
        <v>56724</v>
      </c>
      <c r="I38" s="31">
        <f t="shared" si="3"/>
        <v>57610</v>
      </c>
      <c r="J38" s="31">
        <f t="shared" si="3"/>
        <v>173464</v>
      </c>
      <c r="K38" s="31">
        <f t="shared" si="3"/>
        <v>60795</v>
      </c>
      <c r="L38" s="31">
        <f t="shared" si="3"/>
        <v>159997</v>
      </c>
      <c r="M38" s="31">
        <f t="shared" si="3"/>
        <v>58763</v>
      </c>
      <c r="N38" s="31">
        <f t="shared" si="3"/>
        <v>279555</v>
      </c>
      <c r="O38" s="31">
        <f t="shared" si="3"/>
        <v>59060</v>
      </c>
      <c r="P38" s="31">
        <f t="shared" si="3"/>
        <v>57281</v>
      </c>
      <c r="Q38" s="31">
        <f t="shared" si="3"/>
        <v>-618</v>
      </c>
      <c r="R38" s="31">
        <f t="shared" si="3"/>
        <v>115723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568742</v>
      </c>
      <c r="X38" s="31">
        <f t="shared" si="3"/>
        <v>323460</v>
      </c>
      <c r="Y38" s="31">
        <f t="shared" si="3"/>
        <v>245282</v>
      </c>
      <c r="Z38" s="32">
        <f>+IF(X38&lt;&gt;0,+(Y38/X38)*100,0)</f>
        <v>75.830705496815682</v>
      </c>
      <c r="AA38" s="33">
        <f>SUM(AA30:AA37)</f>
        <v>431282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692634</v>
      </c>
      <c r="D45" s="29">
        <f>+D38+D44</f>
        <v>0</v>
      </c>
      <c r="E45" s="30">
        <f t="shared" si="5"/>
        <v>21</v>
      </c>
      <c r="F45" s="31">
        <f t="shared" si="5"/>
        <v>431282</v>
      </c>
      <c r="G45" s="31">
        <f t="shared" si="5"/>
        <v>59130</v>
      </c>
      <c r="H45" s="31">
        <f t="shared" si="5"/>
        <v>56724</v>
      </c>
      <c r="I45" s="31">
        <f t="shared" si="5"/>
        <v>57610</v>
      </c>
      <c r="J45" s="31">
        <f t="shared" si="5"/>
        <v>173464</v>
      </c>
      <c r="K45" s="31">
        <f t="shared" si="5"/>
        <v>60795</v>
      </c>
      <c r="L45" s="31">
        <f t="shared" si="5"/>
        <v>159997</v>
      </c>
      <c r="M45" s="31">
        <f t="shared" si="5"/>
        <v>58763</v>
      </c>
      <c r="N45" s="31">
        <f t="shared" si="5"/>
        <v>279555</v>
      </c>
      <c r="O45" s="31">
        <f t="shared" si="5"/>
        <v>59060</v>
      </c>
      <c r="P45" s="31">
        <f t="shared" si="5"/>
        <v>57281</v>
      </c>
      <c r="Q45" s="31">
        <f t="shared" si="5"/>
        <v>-618</v>
      </c>
      <c r="R45" s="31">
        <f t="shared" si="5"/>
        <v>115723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568742</v>
      </c>
      <c r="X45" s="31">
        <f t="shared" si="5"/>
        <v>323460</v>
      </c>
      <c r="Y45" s="31">
        <f t="shared" si="5"/>
        <v>245282</v>
      </c>
      <c r="Z45" s="32">
        <f>+IF(X45&lt;&gt;0,+(Y45/X45)*100,0)</f>
        <v>75.830705496815682</v>
      </c>
      <c r="AA45" s="33">
        <f>+AA38+AA44</f>
        <v>431282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12566878</v>
      </c>
      <c r="D46" s="42">
        <f t="shared" si="6"/>
        <v>0</v>
      </c>
      <c r="E46" s="43">
        <f t="shared" si="6"/>
        <v>-20</v>
      </c>
      <c r="F46" s="44">
        <f t="shared" si="6"/>
        <v>-431282</v>
      </c>
      <c r="G46" s="44">
        <f t="shared" si="6"/>
        <v>-59130</v>
      </c>
      <c r="H46" s="44">
        <f t="shared" si="6"/>
        <v>-56724</v>
      </c>
      <c r="I46" s="44">
        <f t="shared" si="6"/>
        <v>-57610</v>
      </c>
      <c r="J46" s="44">
        <f t="shared" si="6"/>
        <v>-173464</v>
      </c>
      <c r="K46" s="44">
        <f t="shared" si="6"/>
        <v>-60795</v>
      </c>
      <c r="L46" s="44">
        <f t="shared" si="6"/>
        <v>-159997</v>
      </c>
      <c r="M46" s="44">
        <f t="shared" si="6"/>
        <v>-58763</v>
      </c>
      <c r="N46" s="44">
        <f t="shared" si="6"/>
        <v>-279555</v>
      </c>
      <c r="O46" s="44">
        <f t="shared" si="6"/>
        <v>-59060</v>
      </c>
      <c r="P46" s="44">
        <f t="shared" si="6"/>
        <v>-57281</v>
      </c>
      <c r="Q46" s="44">
        <f t="shared" si="6"/>
        <v>-56520</v>
      </c>
      <c r="R46" s="44">
        <f t="shared" si="6"/>
        <v>-172861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-625880</v>
      </c>
      <c r="X46" s="44">
        <f t="shared" si="6"/>
        <v>-323460</v>
      </c>
      <c r="Y46" s="44">
        <f t="shared" si="6"/>
        <v>-302420</v>
      </c>
      <c r="Z46" s="45">
        <f>+IF(X46&lt;&gt;0,+(Y46/X46)*100,0)</f>
        <v>93.495331725715701</v>
      </c>
      <c r="AA46" s="46">
        <f>+AA27-AA45</f>
        <v>-431282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2313</v>
      </c>
      <c r="D6" s="18"/>
      <c r="E6" s="19">
        <v>14999</v>
      </c>
      <c r="F6" s="20">
        <v>2349</v>
      </c>
      <c r="G6" s="20">
        <v>226</v>
      </c>
      <c r="H6" s="20">
        <v>111</v>
      </c>
      <c r="I6" s="20">
        <v>139</v>
      </c>
      <c r="J6" s="20">
        <v>476</v>
      </c>
      <c r="K6" s="20">
        <v>537</v>
      </c>
      <c r="L6" s="20">
        <v>130</v>
      </c>
      <c r="M6" s="20">
        <v>130</v>
      </c>
      <c r="N6" s="20">
        <v>797</v>
      </c>
      <c r="O6" s="20">
        <v>645</v>
      </c>
      <c r="P6" s="20"/>
      <c r="Q6" s="20">
        <v>132</v>
      </c>
      <c r="R6" s="20">
        <v>777</v>
      </c>
      <c r="S6" s="20"/>
      <c r="T6" s="20"/>
      <c r="U6" s="20"/>
      <c r="V6" s="20"/>
      <c r="W6" s="20">
        <v>2050</v>
      </c>
      <c r="X6" s="20">
        <v>1764</v>
      </c>
      <c r="Y6" s="20">
        <v>286</v>
      </c>
      <c r="Z6" s="21">
        <v>16.213151927437643</v>
      </c>
      <c r="AA6" s="22">
        <v>2349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2313</v>
      </c>
      <c r="D14" s="29">
        <f>SUM(D6:D13)</f>
        <v>0</v>
      </c>
      <c r="E14" s="30">
        <f t="shared" si="0"/>
        <v>14999</v>
      </c>
      <c r="F14" s="31">
        <f t="shared" si="0"/>
        <v>2349</v>
      </c>
      <c r="G14" s="31">
        <f t="shared" si="0"/>
        <v>226</v>
      </c>
      <c r="H14" s="31">
        <f t="shared" si="0"/>
        <v>111</v>
      </c>
      <c r="I14" s="31">
        <f t="shared" si="0"/>
        <v>139</v>
      </c>
      <c r="J14" s="31">
        <f t="shared" si="0"/>
        <v>476</v>
      </c>
      <c r="K14" s="31">
        <f t="shared" si="0"/>
        <v>537</v>
      </c>
      <c r="L14" s="31">
        <f t="shared" si="0"/>
        <v>130</v>
      </c>
      <c r="M14" s="31">
        <f t="shared" si="0"/>
        <v>130</v>
      </c>
      <c r="N14" s="31">
        <f t="shared" si="0"/>
        <v>797</v>
      </c>
      <c r="O14" s="31">
        <f t="shared" si="0"/>
        <v>645</v>
      </c>
      <c r="P14" s="31">
        <f t="shared" si="0"/>
        <v>0</v>
      </c>
      <c r="Q14" s="31">
        <f t="shared" si="0"/>
        <v>132</v>
      </c>
      <c r="R14" s="31">
        <f t="shared" si="0"/>
        <v>777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2050</v>
      </c>
      <c r="X14" s="31">
        <f t="shared" si="0"/>
        <v>1764</v>
      </c>
      <c r="Y14" s="31">
        <f t="shared" si="0"/>
        <v>286</v>
      </c>
      <c r="Z14" s="32">
        <f>+IF(X14&lt;&gt;0,+(Y14/X14)*100,0)</f>
        <v>16.213151927437643</v>
      </c>
      <c r="AA14" s="33">
        <f>SUM(AA6:AA13)</f>
        <v>2349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2313</v>
      </c>
      <c r="D27" s="29">
        <f>+D14+D26</f>
        <v>0</v>
      </c>
      <c r="E27" s="30">
        <f t="shared" si="2"/>
        <v>14999</v>
      </c>
      <c r="F27" s="31">
        <f t="shared" si="2"/>
        <v>2349</v>
      </c>
      <c r="G27" s="31">
        <f t="shared" si="2"/>
        <v>226</v>
      </c>
      <c r="H27" s="31">
        <f t="shared" si="2"/>
        <v>111</v>
      </c>
      <c r="I27" s="31">
        <f t="shared" si="2"/>
        <v>139</v>
      </c>
      <c r="J27" s="31">
        <f t="shared" si="2"/>
        <v>476</v>
      </c>
      <c r="K27" s="31">
        <f t="shared" si="2"/>
        <v>537</v>
      </c>
      <c r="L27" s="31">
        <f t="shared" si="2"/>
        <v>130</v>
      </c>
      <c r="M27" s="31">
        <f t="shared" si="2"/>
        <v>130</v>
      </c>
      <c r="N27" s="31">
        <f t="shared" si="2"/>
        <v>797</v>
      </c>
      <c r="O27" s="31">
        <f t="shared" si="2"/>
        <v>645</v>
      </c>
      <c r="P27" s="31">
        <f t="shared" si="2"/>
        <v>0</v>
      </c>
      <c r="Q27" s="31">
        <f t="shared" si="2"/>
        <v>132</v>
      </c>
      <c r="R27" s="31">
        <f t="shared" si="2"/>
        <v>777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2050</v>
      </c>
      <c r="X27" s="31">
        <f t="shared" si="2"/>
        <v>1764</v>
      </c>
      <c r="Y27" s="31">
        <f t="shared" si="2"/>
        <v>286</v>
      </c>
      <c r="Z27" s="32">
        <f>+IF(X27&lt;&gt;0,+(Y27/X27)*100,0)</f>
        <v>16.213151927437643</v>
      </c>
      <c r="AA27" s="33">
        <f>+AA14+AA26</f>
        <v>2349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2313</v>
      </c>
      <c r="D46" s="42">
        <f t="shared" si="6"/>
        <v>0</v>
      </c>
      <c r="E46" s="43">
        <f t="shared" si="6"/>
        <v>14999</v>
      </c>
      <c r="F46" s="44">
        <f t="shared" si="6"/>
        <v>2349</v>
      </c>
      <c r="G46" s="44">
        <f t="shared" si="6"/>
        <v>226</v>
      </c>
      <c r="H46" s="44">
        <f t="shared" si="6"/>
        <v>111</v>
      </c>
      <c r="I46" s="44">
        <f t="shared" si="6"/>
        <v>139</v>
      </c>
      <c r="J46" s="44">
        <f t="shared" si="6"/>
        <v>476</v>
      </c>
      <c r="K46" s="44">
        <f t="shared" si="6"/>
        <v>537</v>
      </c>
      <c r="L46" s="44">
        <f t="shared" si="6"/>
        <v>130</v>
      </c>
      <c r="M46" s="44">
        <f t="shared" si="6"/>
        <v>130</v>
      </c>
      <c r="N46" s="44">
        <f t="shared" si="6"/>
        <v>797</v>
      </c>
      <c r="O46" s="44">
        <f t="shared" si="6"/>
        <v>645</v>
      </c>
      <c r="P46" s="44">
        <f t="shared" si="6"/>
        <v>0</v>
      </c>
      <c r="Q46" s="44">
        <f t="shared" si="6"/>
        <v>132</v>
      </c>
      <c r="R46" s="44">
        <f t="shared" si="6"/>
        <v>777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2050</v>
      </c>
      <c r="X46" s="44">
        <f t="shared" si="6"/>
        <v>1764</v>
      </c>
      <c r="Y46" s="44">
        <f t="shared" si="6"/>
        <v>286</v>
      </c>
      <c r="Z46" s="45">
        <f>+IF(X46&lt;&gt;0,+(Y46/X46)*100,0)</f>
        <v>16.213151927437643</v>
      </c>
      <c r="AA46" s="46">
        <f>+AA27-AA45</f>
        <v>2349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-9514574</v>
      </c>
      <c r="G18" s="24">
        <v>-9514574</v>
      </c>
      <c r="H18" s="24">
        <v>-9203592</v>
      </c>
      <c r="I18" s="24"/>
      <c r="J18" s="20">
        <v>-18718166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-18718166</v>
      </c>
      <c r="X18" s="20">
        <v>-7135929</v>
      </c>
      <c r="Y18" s="24">
        <v>-11582237</v>
      </c>
      <c r="Z18" s="25">
        <v>162.30874774678952</v>
      </c>
      <c r="AA18" s="26">
        <v>-9514574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-9514574</v>
      </c>
      <c r="G26" s="36">
        <f t="shared" si="1"/>
        <v>-9514574</v>
      </c>
      <c r="H26" s="36">
        <f t="shared" si="1"/>
        <v>-9203592</v>
      </c>
      <c r="I26" s="36">
        <f t="shared" si="1"/>
        <v>0</v>
      </c>
      <c r="J26" s="36">
        <f t="shared" si="1"/>
        <v>-18718166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-18718166</v>
      </c>
      <c r="X26" s="36">
        <f t="shared" si="1"/>
        <v>-7135929</v>
      </c>
      <c r="Y26" s="36">
        <f t="shared" si="1"/>
        <v>-11582237</v>
      </c>
      <c r="Z26" s="37">
        <f>+IF(X26&lt;&gt;0,+(Y26/X26)*100,0)</f>
        <v>162.30874774678952</v>
      </c>
      <c r="AA26" s="38">
        <f>SUM(AA16:AA25)</f>
        <v>-9514574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-9514574</v>
      </c>
      <c r="G27" s="31">
        <f t="shared" si="2"/>
        <v>-9514574</v>
      </c>
      <c r="H27" s="31">
        <f t="shared" si="2"/>
        <v>-9203592</v>
      </c>
      <c r="I27" s="31">
        <f t="shared" si="2"/>
        <v>0</v>
      </c>
      <c r="J27" s="31">
        <f t="shared" si="2"/>
        <v>-18718166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-18718166</v>
      </c>
      <c r="X27" s="31">
        <f t="shared" si="2"/>
        <v>-7135929</v>
      </c>
      <c r="Y27" s="31">
        <f t="shared" si="2"/>
        <v>-11582237</v>
      </c>
      <c r="Z27" s="32">
        <f>+IF(X27&lt;&gt;0,+(Y27/X27)*100,0)</f>
        <v>162.30874774678952</v>
      </c>
      <c r="AA27" s="33">
        <f>+AA14+AA26</f>
        <v>-9514574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-9514574</v>
      </c>
      <c r="G46" s="44">
        <f t="shared" si="6"/>
        <v>-9514574</v>
      </c>
      <c r="H46" s="44">
        <f t="shared" si="6"/>
        <v>-9203592</v>
      </c>
      <c r="I46" s="44">
        <f t="shared" si="6"/>
        <v>0</v>
      </c>
      <c r="J46" s="44">
        <f t="shared" si="6"/>
        <v>-18718166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-18718166</v>
      </c>
      <c r="X46" s="44">
        <f t="shared" si="6"/>
        <v>-7135929</v>
      </c>
      <c r="Y46" s="44">
        <f t="shared" si="6"/>
        <v>-11582237</v>
      </c>
      <c r="Z46" s="45">
        <f>+IF(X46&lt;&gt;0,+(Y46/X46)*100,0)</f>
        <v>162.30874774678952</v>
      </c>
      <c r="AA46" s="46">
        <f>+AA27-AA45</f>
        <v>-9514574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378028330</v>
      </c>
      <c r="D18" s="18"/>
      <c r="E18" s="19">
        <v>-140712147</v>
      </c>
      <c r="F18" s="20">
        <v>-140712147</v>
      </c>
      <c r="G18" s="24">
        <v>378726632</v>
      </c>
      <c r="H18" s="24">
        <v>-698302</v>
      </c>
      <c r="I18" s="24"/>
      <c r="J18" s="20">
        <v>378028330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378028330</v>
      </c>
      <c r="X18" s="20">
        <v>-105534099</v>
      </c>
      <c r="Y18" s="24">
        <v>483562429</v>
      </c>
      <c r="Z18" s="25">
        <v>-458.20491536105311</v>
      </c>
      <c r="AA18" s="26">
        <v>-140712147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378028330</v>
      </c>
      <c r="D26" s="29">
        <f t="shared" ref="D26:Y26" si="1">SUM(D16:D25)</f>
        <v>0</v>
      </c>
      <c r="E26" s="35">
        <f t="shared" si="1"/>
        <v>-140712147</v>
      </c>
      <c r="F26" s="36">
        <f t="shared" si="1"/>
        <v>-140712147</v>
      </c>
      <c r="G26" s="36">
        <f t="shared" si="1"/>
        <v>378726632</v>
      </c>
      <c r="H26" s="36">
        <f t="shared" si="1"/>
        <v>-698302</v>
      </c>
      <c r="I26" s="36">
        <f t="shared" si="1"/>
        <v>0</v>
      </c>
      <c r="J26" s="36">
        <f t="shared" si="1"/>
        <v>378028330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378028330</v>
      </c>
      <c r="X26" s="36">
        <f t="shared" si="1"/>
        <v>-105534099</v>
      </c>
      <c r="Y26" s="36">
        <f t="shared" si="1"/>
        <v>483562429</v>
      </c>
      <c r="Z26" s="37">
        <f>+IF(X26&lt;&gt;0,+(Y26/X26)*100,0)</f>
        <v>-458.20491536105311</v>
      </c>
      <c r="AA26" s="38">
        <f>SUM(AA16:AA25)</f>
        <v>-140712147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378028330</v>
      </c>
      <c r="D27" s="29">
        <f>+D14+D26</f>
        <v>0</v>
      </c>
      <c r="E27" s="30">
        <f t="shared" si="2"/>
        <v>-140712147</v>
      </c>
      <c r="F27" s="31">
        <f t="shared" si="2"/>
        <v>-140712147</v>
      </c>
      <c r="G27" s="31">
        <f t="shared" si="2"/>
        <v>378726632</v>
      </c>
      <c r="H27" s="31">
        <f t="shared" si="2"/>
        <v>-698302</v>
      </c>
      <c r="I27" s="31">
        <f t="shared" si="2"/>
        <v>0</v>
      </c>
      <c r="J27" s="31">
        <f t="shared" si="2"/>
        <v>378028330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378028330</v>
      </c>
      <c r="X27" s="31">
        <f t="shared" si="2"/>
        <v>-105534099</v>
      </c>
      <c r="Y27" s="31">
        <f t="shared" si="2"/>
        <v>483562429</v>
      </c>
      <c r="Z27" s="32">
        <f>+IF(X27&lt;&gt;0,+(Y27/X27)*100,0)</f>
        <v>-458.20491536105311</v>
      </c>
      <c r="AA27" s="33">
        <f>+AA14+AA26</f>
        <v>-140712147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378028330</v>
      </c>
      <c r="D46" s="42">
        <f t="shared" si="6"/>
        <v>0</v>
      </c>
      <c r="E46" s="43">
        <f t="shared" si="6"/>
        <v>-140712147</v>
      </c>
      <c r="F46" s="44">
        <f t="shared" si="6"/>
        <v>-140712147</v>
      </c>
      <c r="G46" s="44">
        <f t="shared" si="6"/>
        <v>378726632</v>
      </c>
      <c r="H46" s="44">
        <f t="shared" si="6"/>
        <v>-698302</v>
      </c>
      <c r="I46" s="44">
        <f t="shared" si="6"/>
        <v>0</v>
      </c>
      <c r="J46" s="44">
        <f t="shared" si="6"/>
        <v>378028330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378028330</v>
      </c>
      <c r="X46" s="44">
        <f t="shared" si="6"/>
        <v>-105534099</v>
      </c>
      <c r="Y46" s="44">
        <f t="shared" si="6"/>
        <v>483562429</v>
      </c>
      <c r="Z46" s="45">
        <f>+IF(X46&lt;&gt;0,+(Y46/X46)*100,0)</f>
        <v>-458.20491536105311</v>
      </c>
      <c r="AA46" s="46">
        <f>+AA27-AA45</f>
        <v>-140712147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83489504</v>
      </c>
      <c r="D48" s="18"/>
      <c r="E48" s="19">
        <v>23242602</v>
      </c>
      <c r="F48" s="20">
        <v>23242602</v>
      </c>
      <c r="G48" s="20">
        <v>89680548</v>
      </c>
      <c r="H48" s="20">
        <v>-33003489</v>
      </c>
      <c r="I48" s="20">
        <v>469024</v>
      </c>
      <c r="J48" s="20">
        <v>57146083</v>
      </c>
      <c r="K48" s="20">
        <v>-501</v>
      </c>
      <c r="L48" s="20">
        <v>-2631620</v>
      </c>
      <c r="M48" s="20">
        <v>3242581</v>
      </c>
      <c r="N48" s="20">
        <v>610460</v>
      </c>
      <c r="O48" s="20">
        <v>2725581</v>
      </c>
      <c r="P48" s="20">
        <v>22790833</v>
      </c>
      <c r="Q48" s="20">
        <v>-130251</v>
      </c>
      <c r="R48" s="20">
        <v>25386163</v>
      </c>
      <c r="S48" s="20"/>
      <c r="T48" s="20"/>
      <c r="U48" s="20"/>
      <c r="V48" s="20"/>
      <c r="W48" s="20">
        <v>83142706</v>
      </c>
      <c r="X48" s="20">
        <v>17431911</v>
      </c>
      <c r="Y48" s="20">
        <v>65710795</v>
      </c>
      <c r="Z48" s="47">
        <v>376.95692113159595</v>
      </c>
      <c r="AA48" s="22">
        <v>23242602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83489504</v>
      </c>
      <c r="D51" s="50">
        <f t="shared" ref="D51:Y51" si="7">SUM(D48:D50)</f>
        <v>0</v>
      </c>
      <c r="E51" s="51">
        <f t="shared" si="7"/>
        <v>23242602</v>
      </c>
      <c r="F51" s="52">
        <f t="shared" si="7"/>
        <v>23242602</v>
      </c>
      <c r="G51" s="52">
        <f t="shared" si="7"/>
        <v>89680548</v>
      </c>
      <c r="H51" s="52">
        <f t="shared" si="7"/>
        <v>-33003489</v>
      </c>
      <c r="I51" s="52">
        <f t="shared" si="7"/>
        <v>469024</v>
      </c>
      <c r="J51" s="52">
        <f t="shared" si="7"/>
        <v>57146083</v>
      </c>
      <c r="K51" s="52">
        <f t="shared" si="7"/>
        <v>-501</v>
      </c>
      <c r="L51" s="52">
        <f t="shared" si="7"/>
        <v>-2631620</v>
      </c>
      <c r="M51" s="52">
        <f t="shared" si="7"/>
        <v>3242581</v>
      </c>
      <c r="N51" s="52">
        <f t="shared" si="7"/>
        <v>610460</v>
      </c>
      <c r="O51" s="52">
        <f t="shared" si="7"/>
        <v>2725581</v>
      </c>
      <c r="P51" s="52">
        <f t="shared" si="7"/>
        <v>22790833</v>
      </c>
      <c r="Q51" s="52">
        <f t="shared" si="7"/>
        <v>-130251</v>
      </c>
      <c r="R51" s="52">
        <f t="shared" si="7"/>
        <v>25386163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83142706</v>
      </c>
      <c r="X51" s="52">
        <f t="shared" si="7"/>
        <v>17431911</v>
      </c>
      <c r="Y51" s="52">
        <f t="shared" si="7"/>
        <v>65710795</v>
      </c>
      <c r="Z51" s="53">
        <f>+IF(X51&lt;&gt;0,+(Y51/X51)*100,0)</f>
        <v>376.95692113159595</v>
      </c>
      <c r="AA51" s="54">
        <f>SUM(AA48:AA50)</f>
        <v>23242602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46790587</v>
      </c>
      <c r="D18" s="18"/>
      <c r="E18" s="19">
        <v>51183755</v>
      </c>
      <c r="F18" s="20">
        <v>44907208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46392839</v>
      </c>
      <c r="Y18" s="24">
        <v>-46392839</v>
      </c>
      <c r="Z18" s="25">
        <v>-100</v>
      </c>
      <c r="AA18" s="26">
        <v>44907208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46790587</v>
      </c>
      <c r="D26" s="29">
        <f t="shared" ref="D26:Y26" si="1">SUM(D16:D25)</f>
        <v>0</v>
      </c>
      <c r="E26" s="35">
        <f t="shared" si="1"/>
        <v>51183755</v>
      </c>
      <c r="F26" s="36">
        <f t="shared" si="1"/>
        <v>44907208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46392839</v>
      </c>
      <c r="Y26" s="36">
        <f t="shared" si="1"/>
        <v>-46392839</v>
      </c>
      <c r="Z26" s="37">
        <f>+IF(X26&lt;&gt;0,+(Y26/X26)*100,0)</f>
        <v>-100</v>
      </c>
      <c r="AA26" s="38">
        <f>SUM(AA16:AA25)</f>
        <v>44907208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46790587</v>
      </c>
      <c r="D27" s="29">
        <f>+D14+D26</f>
        <v>0</v>
      </c>
      <c r="E27" s="30">
        <f t="shared" si="2"/>
        <v>51183755</v>
      </c>
      <c r="F27" s="31">
        <f t="shared" si="2"/>
        <v>44907208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46392839</v>
      </c>
      <c r="Y27" s="31">
        <f t="shared" si="2"/>
        <v>-46392839</v>
      </c>
      <c r="Z27" s="32">
        <f>+IF(X27&lt;&gt;0,+(Y27/X27)*100,0)</f>
        <v>-100</v>
      </c>
      <c r="AA27" s="33">
        <f>+AA14+AA26</f>
        <v>44907208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1178956</v>
      </c>
      <c r="D33" s="18"/>
      <c r="E33" s="19"/>
      <c r="F33" s="20"/>
      <c r="G33" s="20">
        <v>99702</v>
      </c>
      <c r="H33" s="20">
        <v>99675</v>
      </c>
      <c r="I33" s="20">
        <v>103139</v>
      </c>
      <c r="J33" s="20">
        <v>302516</v>
      </c>
      <c r="K33" s="20">
        <v>103222</v>
      </c>
      <c r="L33" s="20">
        <v>105677</v>
      </c>
      <c r="M33" s="20">
        <v>106284</v>
      </c>
      <c r="N33" s="20">
        <v>315183</v>
      </c>
      <c r="O33" s="20">
        <v>121241</v>
      </c>
      <c r="P33" s="20">
        <v>107494</v>
      </c>
      <c r="Q33" s="20">
        <v>115646</v>
      </c>
      <c r="R33" s="20">
        <v>344381</v>
      </c>
      <c r="S33" s="20"/>
      <c r="T33" s="20"/>
      <c r="U33" s="20"/>
      <c r="V33" s="20"/>
      <c r="W33" s="20">
        <v>962080</v>
      </c>
      <c r="X33" s="20"/>
      <c r="Y33" s="20">
        <v>962080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-184901</v>
      </c>
      <c r="D35" s="18"/>
      <c r="E35" s="19"/>
      <c r="F35" s="20"/>
      <c r="G35" s="20"/>
      <c r="H35" s="20"/>
      <c r="I35" s="20"/>
      <c r="J35" s="20"/>
      <c r="K35" s="20"/>
      <c r="L35" s="20">
        <v>-148878</v>
      </c>
      <c r="M35" s="20"/>
      <c r="N35" s="20">
        <v>-148878</v>
      </c>
      <c r="O35" s="20">
        <v>-58956</v>
      </c>
      <c r="P35" s="20"/>
      <c r="Q35" s="20"/>
      <c r="R35" s="20">
        <v>-58956</v>
      </c>
      <c r="S35" s="20"/>
      <c r="T35" s="20"/>
      <c r="U35" s="20"/>
      <c r="V35" s="20"/>
      <c r="W35" s="20">
        <v>-207834</v>
      </c>
      <c r="X35" s="20"/>
      <c r="Y35" s="20">
        <v>-207834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994055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99702</v>
      </c>
      <c r="H38" s="31">
        <f t="shared" si="3"/>
        <v>99675</v>
      </c>
      <c r="I38" s="31">
        <f t="shared" si="3"/>
        <v>103139</v>
      </c>
      <c r="J38" s="31">
        <f t="shared" si="3"/>
        <v>302516</v>
      </c>
      <c r="K38" s="31">
        <f t="shared" si="3"/>
        <v>103222</v>
      </c>
      <c r="L38" s="31">
        <f t="shared" si="3"/>
        <v>-43201</v>
      </c>
      <c r="M38" s="31">
        <f t="shared" si="3"/>
        <v>106284</v>
      </c>
      <c r="N38" s="31">
        <f t="shared" si="3"/>
        <v>166305</v>
      </c>
      <c r="O38" s="31">
        <f t="shared" si="3"/>
        <v>62285</v>
      </c>
      <c r="P38" s="31">
        <f t="shared" si="3"/>
        <v>107494</v>
      </c>
      <c r="Q38" s="31">
        <f t="shared" si="3"/>
        <v>115646</v>
      </c>
      <c r="R38" s="31">
        <f t="shared" si="3"/>
        <v>285425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754246</v>
      </c>
      <c r="X38" s="31">
        <f t="shared" si="3"/>
        <v>0</v>
      </c>
      <c r="Y38" s="31">
        <f t="shared" si="3"/>
        <v>754246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-5277</v>
      </c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-5277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988778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99702</v>
      </c>
      <c r="H45" s="31">
        <f t="shared" si="5"/>
        <v>99675</v>
      </c>
      <c r="I45" s="31">
        <f t="shared" si="5"/>
        <v>103139</v>
      </c>
      <c r="J45" s="31">
        <f t="shared" si="5"/>
        <v>302516</v>
      </c>
      <c r="K45" s="31">
        <f t="shared" si="5"/>
        <v>103222</v>
      </c>
      <c r="L45" s="31">
        <f t="shared" si="5"/>
        <v>-43201</v>
      </c>
      <c r="M45" s="31">
        <f t="shared" si="5"/>
        <v>106284</v>
      </c>
      <c r="N45" s="31">
        <f t="shared" si="5"/>
        <v>166305</v>
      </c>
      <c r="O45" s="31">
        <f t="shared" si="5"/>
        <v>62285</v>
      </c>
      <c r="P45" s="31">
        <f t="shared" si="5"/>
        <v>107494</v>
      </c>
      <c r="Q45" s="31">
        <f t="shared" si="5"/>
        <v>115646</v>
      </c>
      <c r="R45" s="31">
        <f t="shared" si="5"/>
        <v>285425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754246</v>
      </c>
      <c r="X45" s="31">
        <f t="shared" si="5"/>
        <v>0</v>
      </c>
      <c r="Y45" s="31">
        <f t="shared" si="5"/>
        <v>754246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45801809</v>
      </c>
      <c r="D46" s="42">
        <f t="shared" si="6"/>
        <v>0</v>
      </c>
      <c r="E46" s="43">
        <f t="shared" si="6"/>
        <v>51183755</v>
      </c>
      <c r="F46" s="44">
        <f t="shared" si="6"/>
        <v>44907208</v>
      </c>
      <c r="G46" s="44">
        <f t="shared" si="6"/>
        <v>-99702</v>
      </c>
      <c r="H46" s="44">
        <f t="shared" si="6"/>
        <v>-99675</v>
      </c>
      <c r="I46" s="44">
        <f t="shared" si="6"/>
        <v>-103139</v>
      </c>
      <c r="J46" s="44">
        <f t="shared" si="6"/>
        <v>-302516</v>
      </c>
      <c r="K46" s="44">
        <f t="shared" si="6"/>
        <v>-103222</v>
      </c>
      <c r="L46" s="44">
        <f t="shared" si="6"/>
        <v>43201</v>
      </c>
      <c r="M46" s="44">
        <f t="shared" si="6"/>
        <v>-106284</v>
      </c>
      <c r="N46" s="44">
        <f t="shared" si="6"/>
        <v>-166305</v>
      </c>
      <c r="O46" s="44">
        <f t="shared" si="6"/>
        <v>-62285</v>
      </c>
      <c r="P46" s="44">
        <f t="shared" si="6"/>
        <v>-107494</v>
      </c>
      <c r="Q46" s="44">
        <f t="shared" si="6"/>
        <v>-115646</v>
      </c>
      <c r="R46" s="44">
        <f t="shared" si="6"/>
        <v>-285425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-754246</v>
      </c>
      <c r="X46" s="44">
        <f t="shared" si="6"/>
        <v>46392839</v>
      </c>
      <c r="Y46" s="44">
        <f t="shared" si="6"/>
        <v>-47147085</v>
      </c>
      <c r="Z46" s="45">
        <f>+IF(X46&lt;&gt;0,+(Y46/X46)*100,0)</f>
        <v>-101.62578108229161</v>
      </c>
      <c r="AA46" s="46">
        <f>+AA27-AA45</f>
        <v>44907208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-165686</v>
      </c>
      <c r="D18" s="18"/>
      <c r="E18" s="19"/>
      <c r="F18" s="20">
        <v>5195397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3896550</v>
      </c>
      <c r="Y18" s="24">
        <v>-3896550</v>
      </c>
      <c r="Z18" s="25">
        <v>-100</v>
      </c>
      <c r="AA18" s="26">
        <v>5195397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-165686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5195397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3896550</v>
      </c>
      <c r="Y26" s="36">
        <f t="shared" si="1"/>
        <v>-3896550</v>
      </c>
      <c r="Z26" s="37">
        <f>+IF(X26&lt;&gt;0,+(Y26/X26)*100,0)</f>
        <v>-100</v>
      </c>
      <c r="AA26" s="38">
        <f>SUM(AA16:AA25)</f>
        <v>5195397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-165686</v>
      </c>
      <c r="D27" s="29">
        <f>+D14+D26</f>
        <v>0</v>
      </c>
      <c r="E27" s="30">
        <f t="shared" si="2"/>
        <v>0</v>
      </c>
      <c r="F27" s="31">
        <f t="shared" si="2"/>
        <v>5195397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3896550</v>
      </c>
      <c r="Y27" s="31">
        <f t="shared" si="2"/>
        <v>-3896550</v>
      </c>
      <c r="Z27" s="32">
        <f>+IF(X27&lt;&gt;0,+(Y27/X27)*100,0)</f>
        <v>-100</v>
      </c>
      <c r="AA27" s="33">
        <f>+AA14+AA26</f>
        <v>5195397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-165686</v>
      </c>
      <c r="D46" s="42">
        <f t="shared" si="6"/>
        <v>0</v>
      </c>
      <c r="E46" s="43">
        <f t="shared" si="6"/>
        <v>0</v>
      </c>
      <c r="F46" s="44">
        <f t="shared" si="6"/>
        <v>5195397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3896550</v>
      </c>
      <c r="Y46" s="44">
        <f t="shared" si="6"/>
        <v>-3896550</v>
      </c>
      <c r="Z46" s="45">
        <f>+IF(X46&lt;&gt;0,+(Y46/X46)*100,0)</f>
        <v>-100</v>
      </c>
      <c r="AA46" s="46">
        <f>+AA27-AA45</f>
        <v>5195397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-367510</v>
      </c>
      <c r="D6" s="18"/>
      <c r="E6" s="19">
        <v>-7740408</v>
      </c>
      <c r="F6" s="20">
        <v>-7520693</v>
      </c>
      <c r="G6" s="20">
        <v>-25731</v>
      </c>
      <c r="H6" s="20"/>
      <c r="I6" s="20">
        <v>-56800</v>
      </c>
      <c r="J6" s="20">
        <v>-82531</v>
      </c>
      <c r="K6" s="20"/>
      <c r="L6" s="20"/>
      <c r="M6" s="20">
        <v>-561147</v>
      </c>
      <c r="N6" s="20">
        <v>-561147</v>
      </c>
      <c r="O6" s="20"/>
      <c r="P6" s="20">
        <v>-394260</v>
      </c>
      <c r="Q6" s="20">
        <v>-524957</v>
      </c>
      <c r="R6" s="20">
        <v>-919217</v>
      </c>
      <c r="S6" s="20"/>
      <c r="T6" s="20"/>
      <c r="U6" s="20"/>
      <c r="V6" s="20"/>
      <c r="W6" s="20">
        <v>-1562895</v>
      </c>
      <c r="X6" s="20">
        <v>-5640543</v>
      </c>
      <c r="Y6" s="20">
        <v>4077648</v>
      </c>
      <c r="Z6" s="21">
        <v>-72.291763399374844</v>
      </c>
      <c r="AA6" s="22">
        <v>-7520693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-10898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373500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280125</v>
      </c>
      <c r="Y12" s="24">
        <v>-280125</v>
      </c>
      <c r="Z12" s="25">
        <v>-100</v>
      </c>
      <c r="AA12" s="26">
        <v>373500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-378408</v>
      </c>
      <c r="D14" s="29">
        <f>SUM(D6:D13)</f>
        <v>0</v>
      </c>
      <c r="E14" s="30">
        <f t="shared" si="0"/>
        <v>-7740408</v>
      </c>
      <c r="F14" s="31">
        <f t="shared" si="0"/>
        <v>-7147193</v>
      </c>
      <c r="G14" s="31">
        <f t="shared" si="0"/>
        <v>-25731</v>
      </c>
      <c r="H14" s="31">
        <f t="shared" si="0"/>
        <v>0</v>
      </c>
      <c r="I14" s="31">
        <f t="shared" si="0"/>
        <v>-56800</v>
      </c>
      <c r="J14" s="31">
        <f t="shared" si="0"/>
        <v>-82531</v>
      </c>
      <c r="K14" s="31">
        <f t="shared" si="0"/>
        <v>0</v>
      </c>
      <c r="L14" s="31">
        <f t="shared" si="0"/>
        <v>0</v>
      </c>
      <c r="M14" s="31">
        <f t="shared" si="0"/>
        <v>-561147</v>
      </c>
      <c r="N14" s="31">
        <f t="shared" si="0"/>
        <v>-561147</v>
      </c>
      <c r="O14" s="31">
        <f t="shared" si="0"/>
        <v>0</v>
      </c>
      <c r="P14" s="31">
        <f t="shared" si="0"/>
        <v>-394260</v>
      </c>
      <c r="Q14" s="31">
        <f t="shared" si="0"/>
        <v>-524957</v>
      </c>
      <c r="R14" s="31">
        <f t="shared" si="0"/>
        <v>-919217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-1562895</v>
      </c>
      <c r="X14" s="31">
        <f t="shared" si="0"/>
        <v>-5360418</v>
      </c>
      <c r="Y14" s="31">
        <f t="shared" si="0"/>
        <v>3797523</v>
      </c>
      <c r="Z14" s="32">
        <f>+IF(X14&lt;&gt;0,+(Y14/X14)*100,0)</f>
        <v>-70.843784943636862</v>
      </c>
      <c r="AA14" s="33">
        <f>SUM(AA6:AA13)</f>
        <v>-7147193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-15660000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2000000</v>
      </c>
      <c r="F18" s="20">
        <v>1900000</v>
      </c>
      <c r="G18" s="24"/>
      <c r="H18" s="24"/>
      <c r="I18" s="24"/>
      <c r="J18" s="20"/>
      <c r="K18" s="24"/>
      <c r="L18" s="24"/>
      <c r="M18" s="20">
        <v>561147</v>
      </c>
      <c r="N18" s="24">
        <v>561147</v>
      </c>
      <c r="O18" s="24"/>
      <c r="P18" s="24">
        <v>628909</v>
      </c>
      <c r="Q18" s="20"/>
      <c r="R18" s="24">
        <v>628909</v>
      </c>
      <c r="S18" s="24"/>
      <c r="T18" s="20"/>
      <c r="U18" s="24"/>
      <c r="V18" s="24"/>
      <c r="W18" s="24">
        <v>1190056</v>
      </c>
      <c r="X18" s="20">
        <v>1424997</v>
      </c>
      <c r="Y18" s="24">
        <v>-234941</v>
      </c>
      <c r="Z18" s="25">
        <v>-16.487122429029675</v>
      </c>
      <c r="AA18" s="26">
        <v>1900000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-13660000</v>
      </c>
      <c r="F26" s="36">
        <f t="shared" si="1"/>
        <v>1900000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561147</v>
      </c>
      <c r="N26" s="36">
        <f t="shared" si="1"/>
        <v>561147</v>
      </c>
      <c r="O26" s="36">
        <f t="shared" si="1"/>
        <v>0</v>
      </c>
      <c r="P26" s="36">
        <f t="shared" si="1"/>
        <v>628909</v>
      </c>
      <c r="Q26" s="36">
        <f t="shared" si="1"/>
        <v>0</v>
      </c>
      <c r="R26" s="36">
        <f t="shared" si="1"/>
        <v>628909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1190056</v>
      </c>
      <c r="X26" s="36">
        <f t="shared" si="1"/>
        <v>1424997</v>
      </c>
      <c r="Y26" s="36">
        <f t="shared" si="1"/>
        <v>-234941</v>
      </c>
      <c r="Z26" s="37">
        <f>+IF(X26&lt;&gt;0,+(Y26/X26)*100,0)</f>
        <v>-16.487122429029675</v>
      </c>
      <c r="AA26" s="38">
        <f>SUM(AA16:AA25)</f>
        <v>1900000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-378408</v>
      </c>
      <c r="D27" s="29">
        <f>+D14+D26</f>
        <v>0</v>
      </c>
      <c r="E27" s="30">
        <f t="shared" si="2"/>
        <v>-21400408</v>
      </c>
      <c r="F27" s="31">
        <f t="shared" si="2"/>
        <v>-5247193</v>
      </c>
      <c r="G27" s="31">
        <f t="shared" si="2"/>
        <v>-25731</v>
      </c>
      <c r="H27" s="31">
        <f t="shared" si="2"/>
        <v>0</v>
      </c>
      <c r="I27" s="31">
        <f t="shared" si="2"/>
        <v>-56800</v>
      </c>
      <c r="J27" s="31">
        <f t="shared" si="2"/>
        <v>-82531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234649</v>
      </c>
      <c r="Q27" s="31">
        <f t="shared" si="2"/>
        <v>-524957</v>
      </c>
      <c r="R27" s="31">
        <f t="shared" si="2"/>
        <v>-290308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-372839</v>
      </c>
      <c r="X27" s="31">
        <f t="shared" si="2"/>
        <v>-3935421</v>
      </c>
      <c r="Y27" s="31">
        <f t="shared" si="2"/>
        <v>3562582</v>
      </c>
      <c r="Z27" s="32">
        <f>+IF(X27&lt;&gt;0,+(Y27/X27)*100,0)</f>
        <v>-90.526070781245522</v>
      </c>
      <c r="AA27" s="33">
        <f>+AA14+AA26</f>
        <v>-5247193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4701566</v>
      </c>
      <c r="D33" s="18"/>
      <c r="E33" s="19"/>
      <c r="F33" s="20"/>
      <c r="G33" s="20">
        <v>449412</v>
      </c>
      <c r="H33" s="20">
        <v>362759</v>
      </c>
      <c r="I33" s="20">
        <v>326391</v>
      </c>
      <c r="J33" s="20">
        <v>1138562</v>
      </c>
      <c r="K33" s="20">
        <v>398404</v>
      </c>
      <c r="L33" s="20">
        <v>365316</v>
      </c>
      <c r="M33" s="20">
        <v>351042</v>
      </c>
      <c r="N33" s="20">
        <v>1114762</v>
      </c>
      <c r="O33" s="20">
        <v>603962</v>
      </c>
      <c r="P33" s="20">
        <v>637146</v>
      </c>
      <c r="Q33" s="20">
        <v>-117112</v>
      </c>
      <c r="R33" s="20">
        <v>1123996</v>
      </c>
      <c r="S33" s="20"/>
      <c r="T33" s="20"/>
      <c r="U33" s="20"/>
      <c r="V33" s="20"/>
      <c r="W33" s="20">
        <v>3377320</v>
      </c>
      <c r="X33" s="20"/>
      <c r="Y33" s="20">
        <v>3377320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4701566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449412</v>
      </c>
      <c r="H38" s="31">
        <f t="shared" si="3"/>
        <v>362759</v>
      </c>
      <c r="I38" s="31">
        <f t="shared" si="3"/>
        <v>326391</v>
      </c>
      <c r="J38" s="31">
        <f t="shared" si="3"/>
        <v>1138562</v>
      </c>
      <c r="K38" s="31">
        <f t="shared" si="3"/>
        <v>398404</v>
      </c>
      <c r="L38" s="31">
        <f t="shared" si="3"/>
        <v>365316</v>
      </c>
      <c r="M38" s="31">
        <f t="shared" si="3"/>
        <v>351042</v>
      </c>
      <c r="N38" s="31">
        <f t="shared" si="3"/>
        <v>1114762</v>
      </c>
      <c r="O38" s="31">
        <f t="shared" si="3"/>
        <v>603962</v>
      </c>
      <c r="P38" s="31">
        <f t="shared" si="3"/>
        <v>637146</v>
      </c>
      <c r="Q38" s="31">
        <f t="shared" si="3"/>
        <v>-117112</v>
      </c>
      <c r="R38" s="31">
        <f t="shared" si="3"/>
        <v>1123996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3377320</v>
      </c>
      <c r="X38" s="31">
        <f t="shared" si="3"/>
        <v>0</v>
      </c>
      <c r="Y38" s="31">
        <f t="shared" si="3"/>
        <v>3377320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4701566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449412</v>
      </c>
      <c r="H45" s="31">
        <f t="shared" si="5"/>
        <v>362759</v>
      </c>
      <c r="I45" s="31">
        <f t="shared" si="5"/>
        <v>326391</v>
      </c>
      <c r="J45" s="31">
        <f t="shared" si="5"/>
        <v>1138562</v>
      </c>
      <c r="K45" s="31">
        <f t="shared" si="5"/>
        <v>398404</v>
      </c>
      <c r="L45" s="31">
        <f t="shared" si="5"/>
        <v>365316</v>
      </c>
      <c r="M45" s="31">
        <f t="shared" si="5"/>
        <v>351042</v>
      </c>
      <c r="N45" s="31">
        <f t="shared" si="5"/>
        <v>1114762</v>
      </c>
      <c r="O45" s="31">
        <f t="shared" si="5"/>
        <v>603962</v>
      </c>
      <c r="P45" s="31">
        <f t="shared" si="5"/>
        <v>637146</v>
      </c>
      <c r="Q45" s="31">
        <f t="shared" si="5"/>
        <v>-117112</v>
      </c>
      <c r="R45" s="31">
        <f t="shared" si="5"/>
        <v>1123996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3377320</v>
      </c>
      <c r="X45" s="31">
        <f t="shared" si="5"/>
        <v>0</v>
      </c>
      <c r="Y45" s="31">
        <f t="shared" si="5"/>
        <v>3377320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-5079974</v>
      </c>
      <c r="D46" s="42">
        <f t="shared" si="6"/>
        <v>0</v>
      </c>
      <c r="E46" s="43">
        <f t="shared" si="6"/>
        <v>-21400408</v>
      </c>
      <c r="F46" s="44">
        <f t="shared" si="6"/>
        <v>-5247193</v>
      </c>
      <c r="G46" s="44">
        <f t="shared" si="6"/>
        <v>-475143</v>
      </c>
      <c r="H46" s="44">
        <f t="shared" si="6"/>
        <v>-362759</v>
      </c>
      <c r="I46" s="44">
        <f t="shared" si="6"/>
        <v>-383191</v>
      </c>
      <c r="J46" s="44">
        <f t="shared" si="6"/>
        <v>-1221093</v>
      </c>
      <c r="K46" s="44">
        <f t="shared" si="6"/>
        <v>-398404</v>
      </c>
      <c r="L46" s="44">
        <f t="shared" si="6"/>
        <v>-365316</v>
      </c>
      <c r="M46" s="44">
        <f t="shared" si="6"/>
        <v>-351042</v>
      </c>
      <c r="N46" s="44">
        <f t="shared" si="6"/>
        <v>-1114762</v>
      </c>
      <c r="O46" s="44">
        <f t="shared" si="6"/>
        <v>-603962</v>
      </c>
      <c r="P46" s="44">
        <f t="shared" si="6"/>
        <v>-402497</v>
      </c>
      <c r="Q46" s="44">
        <f t="shared" si="6"/>
        <v>-407845</v>
      </c>
      <c r="R46" s="44">
        <f t="shared" si="6"/>
        <v>-1414304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-3750159</v>
      </c>
      <c r="X46" s="44">
        <f t="shared" si="6"/>
        <v>-3935421</v>
      </c>
      <c r="Y46" s="44">
        <f t="shared" si="6"/>
        <v>185262</v>
      </c>
      <c r="Z46" s="45">
        <f>+IF(X46&lt;&gt;0,+(Y46/X46)*100,0)</f>
        <v>-4.7075522542569148</v>
      </c>
      <c r="AA46" s="46">
        <f>+AA27-AA45</f>
        <v>-5247193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-533302</v>
      </c>
      <c r="F6" s="20">
        <v>-294589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-220941</v>
      </c>
      <c r="Y6" s="20">
        <v>220941</v>
      </c>
      <c r="Z6" s="21">
        <v>-100</v>
      </c>
      <c r="AA6" s="22">
        <v>-294589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38425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28818</v>
      </c>
      <c r="Y12" s="24">
        <v>-28818</v>
      </c>
      <c r="Z12" s="25">
        <v>-100</v>
      </c>
      <c r="AA12" s="26">
        <v>38425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-533302</v>
      </c>
      <c r="F14" s="31">
        <f t="shared" si="0"/>
        <v>-256164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-192123</v>
      </c>
      <c r="Y14" s="31">
        <f t="shared" si="0"/>
        <v>192123</v>
      </c>
      <c r="Z14" s="32">
        <f>+IF(X14&lt;&gt;0,+(Y14/X14)*100,0)</f>
        <v>-100</v>
      </c>
      <c r="AA14" s="33">
        <f>SUM(AA6:AA13)</f>
        <v>-256164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-533302</v>
      </c>
      <c r="F27" s="31">
        <f t="shared" si="2"/>
        <v>-256164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-192123</v>
      </c>
      <c r="Y27" s="31">
        <f t="shared" si="2"/>
        <v>192123</v>
      </c>
      <c r="Z27" s="32">
        <f>+IF(X27&lt;&gt;0,+(Y27/X27)*100,0)</f>
        <v>-100</v>
      </c>
      <c r="AA27" s="33">
        <f>+AA14+AA26</f>
        <v>-256164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-533302</v>
      </c>
      <c r="F46" s="44">
        <f t="shared" si="6"/>
        <v>-256164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-192123</v>
      </c>
      <c r="Y46" s="44">
        <f t="shared" si="6"/>
        <v>192123</v>
      </c>
      <c r="Z46" s="45">
        <f>+IF(X46&lt;&gt;0,+(Y46/X46)*100,0)</f>
        <v>-100</v>
      </c>
      <c r="AA46" s="46">
        <f>+AA27-AA45</f>
        <v>-256164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-251355081</v>
      </c>
      <c r="D6" s="18"/>
      <c r="E6" s="19">
        <v>-41218960</v>
      </c>
      <c r="F6" s="20">
        <v>-41086978</v>
      </c>
      <c r="G6" s="20">
        <v>-255141895</v>
      </c>
      <c r="H6" s="20">
        <v>-667169</v>
      </c>
      <c r="I6" s="20">
        <v>-1980370</v>
      </c>
      <c r="J6" s="20">
        <v>-257789434</v>
      </c>
      <c r="K6" s="20">
        <v>-347788</v>
      </c>
      <c r="L6" s="20">
        <v>1383916</v>
      </c>
      <c r="M6" s="20">
        <v>-4348153</v>
      </c>
      <c r="N6" s="20">
        <v>-3312025</v>
      </c>
      <c r="O6" s="20">
        <v>-18484103</v>
      </c>
      <c r="P6" s="20">
        <v>-415733</v>
      </c>
      <c r="Q6" s="20">
        <v>-2660121</v>
      </c>
      <c r="R6" s="20">
        <v>-21559957</v>
      </c>
      <c r="S6" s="20"/>
      <c r="T6" s="20"/>
      <c r="U6" s="20"/>
      <c r="V6" s="20"/>
      <c r="W6" s="20">
        <v>-282661416</v>
      </c>
      <c r="X6" s="20">
        <v>-30861443</v>
      </c>
      <c r="Y6" s="20">
        <v>-251799973</v>
      </c>
      <c r="Z6" s="21">
        <v>815.9047294062043</v>
      </c>
      <c r="AA6" s="22">
        <v>-41086978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26418286</v>
      </c>
      <c r="D8" s="18"/>
      <c r="E8" s="19">
        <v>-7675257</v>
      </c>
      <c r="F8" s="20">
        <v>-7635596</v>
      </c>
      <c r="G8" s="20">
        <v>26453631</v>
      </c>
      <c r="H8" s="20">
        <v>539065</v>
      </c>
      <c r="I8" s="20">
        <v>489154</v>
      </c>
      <c r="J8" s="20">
        <v>27481850</v>
      </c>
      <c r="K8" s="20">
        <v>538510</v>
      </c>
      <c r="L8" s="20">
        <v>539694</v>
      </c>
      <c r="M8" s="20">
        <v>713482</v>
      </c>
      <c r="N8" s="20">
        <v>1791686</v>
      </c>
      <c r="O8" s="20">
        <v>386905</v>
      </c>
      <c r="P8" s="20">
        <v>659966</v>
      </c>
      <c r="Q8" s="20">
        <v>328035</v>
      </c>
      <c r="R8" s="20">
        <v>1374906</v>
      </c>
      <c r="S8" s="20"/>
      <c r="T8" s="20"/>
      <c r="U8" s="20"/>
      <c r="V8" s="20"/>
      <c r="W8" s="20">
        <v>30648442</v>
      </c>
      <c r="X8" s="20">
        <v>-5740581</v>
      </c>
      <c r="Y8" s="20">
        <v>36389023</v>
      </c>
      <c r="Z8" s="21">
        <v>-633.89094239764233</v>
      </c>
      <c r="AA8" s="22">
        <v>-7635596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21641578</v>
      </c>
      <c r="D12" s="18"/>
      <c r="E12" s="19"/>
      <c r="F12" s="20"/>
      <c r="G12" s="24">
        <v>21641578</v>
      </c>
      <c r="H12" s="24"/>
      <c r="I12" s="24"/>
      <c r="J12" s="20">
        <v>21641578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21641578</v>
      </c>
      <c r="X12" s="20"/>
      <c r="Y12" s="24">
        <v>21641578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-49213</v>
      </c>
      <c r="D13" s="18"/>
      <c r="E13" s="19"/>
      <c r="F13" s="20"/>
      <c r="G13" s="20">
        <v>-49213</v>
      </c>
      <c r="H13" s="20"/>
      <c r="I13" s="20"/>
      <c r="J13" s="20">
        <v>-49213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-49213</v>
      </c>
      <c r="X13" s="20"/>
      <c r="Y13" s="20">
        <v>-49213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-203344430</v>
      </c>
      <c r="D14" s="29">
        <f>SUM(D6:D13)</f>
        <v>0</v>
      </c>
      <c r="E14" s="30">
        <f t="shared" si="0"/>
        <v>-48894217</v>
      </c>
      <c r="F14" s="31">
        <f t="shared" si="0"/>
        <v>-48722574</v>
      </c>
      <c r="G14" s="31">
        <f t="shared" si="0"/>
        <v>-207095899</v>
      </c>
      <c r="H14" s="31">
        <f t="shared" si="0"/>
        <v>-128104</v>
      </c>
      <c r="I14" s="31">
        <f t="shared" si="0"/>
        <v>-1491216</v>
      </c>
      <c r="J14" s="31">
        <f t="shared" si="0"/>
        <v>-208715219</v>
      </c>
      <c r="K14" s="31">
        <f t="shared" si="0"/>
        <v>190722</v>
      </c>
      <c r="L14" s="31">
        <f t="shared" si="0"/>
        <v>1923610</v>
      </c>
      <c r="M14" s="31">
        <f t="shared" si="0"/>
        <v>-3634671</v>
      </c>
      <c r="N14" s="31">
        <f t="shared" si="0"/>
        <v>-1520339</v>
      </c>
      <c r="O14" s="31">
        <f t="shared" si="0"/>
        <v>-18097198</v>
      </c>
      <c r="P14" s="31">
        <f t="shared" si="0"/>
        <v>244233</v>
      </c>
      <c r="Q14" s="31">
        <f t="shared" si="0"/>
        <v>-2332086</v>
      </c>
      <c r="R14" s="31">
        <f t="shared" si="0"/>
        <v>-20185051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-230420609</v>
      </c>
      <c r="X14" s="31">
        <f t="shared" si="0"/>
        <v>-36602024</v>
      </c>
      <c r="Y14" s="31">
        <f t="shared" si="0"/>
        <v>-193818585</v>
      </c>
      <c r="Z14" s="32">
        <f>+IF(X14&lt;&gt;0,+(Y14/X14)*100,0)</f>
        <v>529.52969212850087</v>
      </c>
      <c r="AA14" s="33">
        <f>SUM(AA6:AA13)</f>
        <v>-48722574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208864340</v>
      </c>
      <c r="D18" s="18"/>
      <c r="E18" s="19">
        <v>30734281</v>
      </c>
      <c r="F18" s="20">
        <v>22006472</v>
      </c>
      <c r="G18" s="24">
        <v>216566243</v>
      </c>
      <c r="H18" s="24">
        <v>-7886703</v>
      </c>
      <c r="I18" s="24">
        <v>1379344</v>
      </c>
      <c r="J18" s="20">
        <v>210058884</v>
      </c>
      <c r="K18" s="24"/>
      <c r="L18" s="24">
        <v>-1650354</v>
      </c>
      <c r="M18" s="20">
        <v>-92242</v>
      </c>
      <c r="N18" s="24">
        <v>-1742596</v>
      </c>
      <c r="O18" s="24">
        <v>14512325</v>
      </c>
      <c r="P18" s="24">
        <v>-83315</v>
      </c>
      <c r="Q18" s="20">
        <v>-91952</v>
      </c>
      <c r="R18" s="24">
        <v>14337058</v>
      </c>
      <c r="S18" s="24"/>
      <c r="T18" s="20"/>
      <c r="U18" s="24"/>
      <c r="V18" s="24"/>
      <c r="W18" s="24">
        <v>222653346</v>
      </c>
      <c r="X18" s="20">
        <v>18434595</v>
      </c>
      <c r="Y18" s="24">
        <v>204218751</v>
      </c>
      <c r="Z18" s="25">
        <v>1107.8016685476409</v>
      </c>
      <c r="AA18" s="26">
        <v>22006472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208864340</v>
      </c>
      <c r="D26" s="29">
        <f t="shared" ref="D26:Y26" si="1">SUM(D16:D25)</f>
        <v>0</v>
      </c>
      <c r="E26" s="35">
        <f t="shared" si="1"/>
        <v>30734281</v>
      </c>
      <c r="F26" s="36">
        <f t="shared" si="1"/>
        <v>22006472</v>
      </c>
      <c r="G26" s="36">
        <f t="shared" si="1"/>
        <v>216566243</v>
      </c>
      <c r="H26" s="36">
        <f t="shared" si="1"/>
        <v>-7886703</v>
      </c>
      <c r="I26" s="36">
        <f t="shared" si="1"/>
        <v>1379344</v>
      </c>
      <c r="J26" s="36">
        <f t="shared" si="1"/>
        <v>210058884</v>
      </c>
      <c r="K26" s="36">
        <f t="shared" si="1"/>
        <v>0</v>
      </c>
      <c r="L26" s="36">
        <f t="shared" si="1"/>
        <v>-1650354</v>
      </c>
      <c r="M26" s="36">
        <f t="shared" si="1"/>
        <v>-92242</v>
      </c>
      <c r="N26" s="36">
        <f t="shared" si="1"/>
        <v>-1742596</v>
      </c>
      <c r="O26" s="36">
        <f t="shared" si="1"/>
        <v>14512325</v>
      </c>
      <c r="P26" s="36">
        <f t="shared" si="1"/>
        <v>-83315</v>
      </c>
      <c r="Q26" s="36">
        <f t="shared" si="1"/>
        <v>-91952</v>
      </c>
      <c r="R26" s="36">
        <f t="shared" si="1"/>
        <v>14337058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222653346</v>
      </c>
      <c r="X26" s="36">
        <f t="shared" si="1"/>
        <v>18434595</v>
      </c>
      <c r="Y26" s="36">
        <f t="shared" si="1"/>
        <v>204218751</v>
      </c>
      <c r="Z26" s="37">
        <f>+IF(X26&lt;&gt;0,+(Y26/X26)*100,0)</f>
        <v>1107.8016685476409</v>
      </c>
      <c r="AA26" s="38">
        <f>SUM(AA16:AA25)</f>
        <v>22006472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5519910</v>
      </c>
      <c r="D27" s="29">
        <f>+D14+D26</f>
        <v>0</v>
      </c>
      <c r="E27" s="30">
        <f t="shared" si="2"/>
        <v>-18159936</v>
      </c>
      <c r="F27" s="31">
        <f t="shared" si="2"/>
        <v>-26716102</v>
      </c>
      <c r="G27" s="31">
        <f t="shared" si="2"/>
        <v>9470344</v>
      </c>
      <c r="H27" s="31">
        <f t="shared" si="2"/>
        <v>-8014807</v>
      </c>
      <c r="I27" s="31">
        <f t="shared" si="2"/>
        <v>-111872</v>
      </c>
      <c r="J27" s="31">
        <f t="shared" si="2"/>
        <v>1343665</v>
      </c>
      <c r="K27" s="31">
        <f t="shared" si="2"/>
        <v>190722</v>
      </c>
      <c r="L27" s="31">
        <f t="shared" si="2"/>
        <v>273256</v>
      </c>
      <c r="M27" s="31">
        <f t="shared" si="2"/>
        <v>-3726913</v>
      </c>
      <c r="N27" s="31">
        <f t="shared" si="2"/>
        <v>-3262935</v>
      </c>
      <c r="O27" s="31">
        <f t="shared" si="2"/>
        <v>-3584873</v>
      </c>
      <c r="P27" s="31">
        <f t="shared" si="2"/>
        <v>160918</v>
      </c>
      <c r="Q27" s="31">
        <f t="shared" si="2"/>
        <v>-2424038</v>
      </c>
      <c r="R27" s="31">
        <f t="shared" si="2"/>
        <v>-5847993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-7767263</v>
      </c>
      <c r="X27" s="31">
        <f t="shared" si="2"/>
        <v>-18167429</v>
      </c>
      <c r="Y27" s="31">
        <f t="shared" si="2"/>
        <v>10400166</v>
      </c>
      <c r="Z27" s="32">
        <f>+IF(X27&lt;&gt;0,+(Y27/X27)*100,0)</f>
        <v>-57.246217943111269</v>
      </c>
      <c r="AA27" s="33">
        <f>+AA14+AA26</f>
        <v>-26716102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7152951</v>
      </c>
      <c r="D33" s="18"/>
      <c r="E33" s="19">
        <v>388773</v>
      </c>
      <c r="F33" s="20">
        <v>-4611227</v>
      </c>
      <c r="G33" s="20">
        <v>3167730</v>
      </c>
      <c r="H33" s="20">
        <v>-479161</v>
      </c>
      <c r="I33" s="20">
        <v>-24028</v>
      </c>
      <c r="J33" s="20">
        <v>2664541</v>
      </c>
      <c r="K33" s="20">
        <v>64599</v>
      </c>
      <c r="L33" s="20">
        <v>65651</v>
      </c>
      <c r="M33" s="20">
        <v>1489322</v>
      </c>
      <c r="N33" s="20">
        <v>1619572</v>
      </c>
      <c r="O33" s="20">
        <v>-1373917</v>
      </c>
      <c r="P33" s="20">
        <v>1430729</v>
      </c>
      <c r="Q33" s="20">
        <v>-797607</v>
      </c>
      <c r="R33" s="20">
        <v>-740795</v>
      </c>
      <c r="S33" s="20"/>
      <c r="T33" s="20"/>
      <c r="U33" s="20"/>
      <c r="V33" s="20"/>
      <c r="W33" s="20">
        <v>3543318</v>
      </c>
      <c r="X33" s="20">
        <v>-2846918</v>
      </c>
      <c r="Y33" s="20">
        <v>6390236</v>
      </c>
      <c r="Z33" s="21">
        <v>-224.46154051504118</v>
      </c>
      <c r="AA33" s="22">
        <v>-4611227</v>
      </c>
    </row>
    <row r="34" spans="1:27" x14ac:dyDescent="0.25">
      <c r="A34" s="23" t="s">
        <v>62</v>
      </c>
      <c r="B34" s="17" t="s">
        <v>33</v>
      </c>
      <c r="C34" s="18">
        <v>-4820966</v>
      </c>
      <c r="D34" s="18"/>
      <c r="E34" s="19"/>
      <c r="F34" s="20"/>
      <c r="G34" s="20">
        <v>-4820966</v>
      </c>
      <c r="H34" s="20"/>
      <c r="I34" s="20"/>
      <c r="J34" s="20">
        <v>-4820966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-4820966</v>
      </c>
      <c r="X34" s="20"/>
      <c r="Y34" s="20">
        <v>-4820966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1351559</v>
      </c>
      <c r="D36" s="18"/>
      <c r="E36" s="19">
        <v>800904</v>
      </c>
      <c r="F36" s="20">
        <v>800904</v>
      </c>
      <c r="G36" s="20">
        <v>1353599</v>
      </c>
      <c r="H36" s="20">
        <v>143</v>
      </c>
      <c r="I36" s="20">
        <v>-2182</v>
      </c>
      <c r="J36" s="20">
        <v>1351560</v>
      </c>
      <c r="K36" s="20">
        <v>2369</v>
      </c>
      <c r="L36" s="20">
        <v>-2370</v>
      </c>
      <c r="M36" s="20"/>
      <c r="N36" s="20">
        <v>-1</v>
      </c>
      <c r="O36" s="20"/>
      <c r="P36" s="20"/>
      <c r="Q36" s="20"/>
      <c r="R36" s="20"/>
      <c r="S36" s="20"/>
      <c r="T36" s="20"/>
      <c r="U36" s="20"/>
      <c r="V36" s="20"/>
      <c r="W36" s="20">
        <v>1351559</v>
      </c>
      <c r="X36" s="20">
        <v>600678</v>
      </c>
      <c r="Y36" s="20">
        <v>750881</v>
      </c>
      <c r="Z36" s="21">
        <v>125.00557703128798</v>
      </c>
      <c r="AA36" s="22">
        <v>800904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3683544</v>
      </c>
      <c r="D38" s="29">
        <f t="shared" ref="D38:Y38" si="3">SUM(D30:D37)</f>
        <v>0</v>
      </c>
      <c r="E38" s="30">
        <f t="shared" si="3"/>
        <v>1189677</v>
      </c>
      <c r="F38" s="31">
        <f t="shared" si="3"/>
        <v>-3810323</v>
      </c>
      <c r="G38" s="31">
        <f t="shared" si="3"/>
        <v>-299637</v>
      </c>
      <c r="H38" s="31">
        <f t="shared" si="3"/>
        <v>-479018</v>
      </c>
      <c r="I38" s="31">
        <f t="shared" si="3"/>
        <v>-26210</v>
      </c>
      <c r="J38" s="31">
        <f t="shared" si="3"/>
        <v>-804865</v>
      </c>
      <c r="K38" s="31">
        <f t="shared" si="3"/>
        <v>66968</v>
      </c>
      <c r="L38" s="31">
        <f t="shared" si="3"/>
        <v>63281</v>
      </c>
      <c r="M38" s="31">
        <f t="shared" si="3"/>
        <v>1489322</v>
      </c>
      <c r="N38" s="31">
        <f t="shared" si="3"/>
        <v>1619571</v>
      </c>
      <c r="O38" s="31">
        <f t="shared" si="3"/>
        <v>-1373917</v>
      </c>
      <c r="P38" s="31">
        <f t="shared" si="3"/>
        <v>1430729</v>
      </c>
      <c r="Q38" s="31">
        <f t="shared" si="3"/>
        <v>-797607</v>
      </c>
      <c r="R38" s="31">
        <f t="shared" si="3"/>
        <v>-740795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73911</v>
      </c>
      <c r="X38" s="31">
        <f t="shared" si="3"/>
        <v>-2246240</v>
      </c>
      <c r="Y38" s="31">
        <f t="shared" si="3"/>
        <v>2320151</v>
      </c>
      <c r="Z38" s="32">
        <f>+IF(X38&lt;&gt;0,+(Y38/X38)*100,0)</f>
        <v>-103.29043201082698</v>
      </c>
      <c r="AA38" s="33">
        <f>SUM(AA30:AA37)</f>
        <v>-3810323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3683544</v>
      </c>
      <c r="D45" s="29">
        <f>+D38+D44</f>
        <v>0</v>
      </c>
      <c r="E45" s="30">
        <f t="shared" si="5"/>
        <v>1189677</v>
      </c>
      <c r="F45" s="31">
        <f t="shared" si="5"/>
        <v>-3810323</v>
      </c>
      <c r="G45" s="31">
        <f t="shared" si="5"/>
        <v>-299637</v>
      </c>
      <c r="H45" s="31">
        <f t="shared" si="5"/>
        <v>-479018</v>
      </c>
      <c r="I45" s="31">
        <f t="shared" si="5"/>
        <v>-26210</v>
      </c>
      <c r="J45" s="31">
        <f t="shared" si="5"/>
        <v>-804865</v>
      </c>
      <c r="K45" s="31">
        <f t="shared" si="5"/>
        <v>66968</v>
      </c>
      <c r="L45" s="31">
        <f t="shared" si="5"/>
        <v>63281</v>
      </c>
      <c r="M45" s="31">
        <f t="shared" si="5"/>
        <v>1489322</v>
      </c>
      <c r="N45" s="31">
        <f t="shared" si="5"/>
        <v>1619571</v>
      </c>
      <c r="O45" s="31">
        <f t="shared" si="5"/>
        <v>-1373917</v>
      </c>
      <c r="P45" s="31">
        <f t="shared" si="5"/>
        <v>1430729</v>
      </c>
      <c r="Q45" s="31">
        <f t="shared" si="5"/>
        <v>-797607</v>
      </c>
      <c r="R45" s="31">
        <f t="shared" si="5"/>
        <v>-740795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73911</v>
      </c>
      <c r="X45" s="31">
        <f t="shared" si="5"/>
        <v>-2246240</v>
      </c>
      <c r="Y45" s="31">
        <f t="shared" si="5"/>
        <v>2320151</v>
      </c>
      <c r="Z45" s="32">
        <f>+IF(X45&lt;&gt;0,+(Y45/X45)*100,0)</f>
        <v>-103.29043201082698</v>
      </c>
      <c r="AA45" s="33">
        <f>+AA38+AA44</f>
        <v>-3810323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1836366</v>
      </c>
      <c r="D46" s="42">
        <f t="shared" si="6"/>
        <v>0</v>
      </c>
      <c r="E46" s="43">
        <f t="shared" si="6"/>
        <v>-19349613</v>
      </c>
      <c r="F46" s="44">
        <f t="shared" si="6"/>
        <v>-22905779</v>
      </c>
      <c r="G46" s="44">
        <f t="shared" si="6"/>
        <v>9769981</v>
      </c>
      <c r="H46" s="44">
        <f t="shared" si="6"/>
        <v>-7535789</v>
      </c>
      <c r="I46" s="44">
        <f t="shared" si="6"/>
        <v>-85662</v>
      </c>
      <c r="J46" s="44">
        <f t="shared" si="6"/>
        <v>2148530</v>
      </c>
      <c r="K46" s="44">
        <f t="shared" si="6"/>
        <v>123754</v>
      </c>
      <c r="L46" s="44">
        <f t="shared" si="6"/>
        <v>209975</v>
      </c>
      <c r="M46" s="44">
        <f t="shared" si="6"/>
        <v>-5216235</v>
      </c>
      <c r="N46" s="44">
        <f t="shared" si="6"/>
        <v>-4882506</v>
      </c>
      <c r="O46" s="44">
        <f t="shared" si="6"/>
        <v>-2210956</v>
      </c>
      <c r="P46" s="44">
        <f t="shared" si="6"/>
        <v>-1269811</v>
      </c>
      <c r="Q46" s="44">
        <f t="shared" si="6"/>
        <v>-1626431</v>
      </c>
      <c r="R46" s="44">
        <f t="shared" si="6"/>
        <v>-5107198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-7841174</v>
      </c>
      <c r="X46" s="44">
        <f t="shared" si="6"/>
        <v>-15921189</v>
      </c>
      <c r="Y46" s="44">
        <f t="shared" si="6"/>
        <v>8080015</v>
      </c>
      <c r="Z46" s="45">
        <f>+IF(X46&lt;&gt;0,+(Y46/X46)*100,0)</f>
        <v>-50.75007274896366</v>
      </c>
      <c r="AA46" s="46">
        <f>+AA27-AA45</f>
        <v>-22905779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-48289445</v>
      </c>
      <c r="D48" s="18"/>
      <c r="E48" s="19">
        <v>-19349613</v>
      </c>
      <c r="F48" s="20">
        <v>-22905779</v>
      </c>
      <c r="G48" s="20">
        <v>-43888642</v>
      </c>
      <c r="H48" s="20">
        <v>-3521733</v>
      </c>
      <c r="I48" s="20">
        <v>172953</v>
      </c>
      <c r="J48" s="20">
        <v>-47237422</v>
      </c>
      <c r="K48" s="20">
        <v>173880</v>
      </c>
      <c r="L48" s="20">
        <v>29001</v>
      </c>
      <c r="M48" s="20">
        <v>-4705324</v>
      </c>
      <c r="N48" s="20">
        <v>-4502443</v>
      </c>
      <c r="O48" s="20">
        <v>59186</v>
      </c>
      <c r="P48" s="20">
        <v>-1239252</v>
      </c>
      <c r="Q48" s="20">
        <v>-1295431</v>
      </c>
      <c r="R48" s="20">
        <v>-2475497</v>
      </c>
      <c r="S48" s="20"/>
      <c r="T48" s="20"/>
      <c r="U48" s="20"/>
      <c r="V48" s="20"/>
      <c r="W48" s="20">
        <v>-54215362</v>
      </c>
      <c r="X48" s="20">
        <v>-15921180</v>
      </c>
      <c r="Y48" s="20">
        <v>-38294182</v>
      </c>
      <c r="Z48" s="47">
        <v>240.52351647302524</v>
      </c>
      <c r="AA48" s="22">
        <v>-22905779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-48289445</v>
      </c>
      <c r="D51" s="50">
        <f t="shared" ref="D51:Y51" si="7">SUM(D48:D50)</f>
        <v>0</v>
      </c>
      <c r="E51" s="51">
        <f t="shared" si="7"/>
        <v>-19349613</v>
      </c>
      <c r="F51" s="52">
        <f t="shared" si="7"/>
        <v>-22905779</v>
      </c>
      <c r="G51" s="52">
        <f t="shared" si="7"/>
        <v>-43888642</v>
      </c>
      <c r="H51" s="52">
        <f t="shared" si="7"/>
        <v>-3521733</v>
      </c>
      <c r="I51" s="52">
        <f t="shared" si="7"/>
        <v>172953</v>
      </c>
      <c r="J51" s="52">
        <f t="shared" si="7"/>
        <v>-47237422</v>
      </c>
      <c r="K51" s="52">
        <f t="shared" si="7"/>
        <v>173880</v>
      </c>
      <c r="L51" s="52">
        <f t="shared" si="7"/>
        <v>29001</v>
      </c>
      <c r="M51" s="52">
        <f t="shared" si="7"/>
        <v>-4705324</v>
      </c>
      <c r="N51" s="52">
        <f t="shared" si="7"/>
        <v>-4502443</v>
      </c>
      <c r="O51" s="52">
        <f t="shared" si="7"/>
        <v>59186</v>
      </c>
      <c r="P51" s="52">
        <f t="shared" si="7"/>
        <v>-1239252</v>
      </c>
      <c r="Q51" s="52">
        <f t="shared" si="7"/>
        <v>-1295431</v>
      </c>
      <c r="R51" s="52">
        <f t="shared" si="7"/>
        <v>-2475497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-54215362</v>
      </c>
      <c r="X51" s="52">
        <f t="shared" si="7"/>
        <v>-15921180</v>
      </c>
      <c r="Y51" s="52">
        <f t="shared" si="7"/>
        <v>-38294182</v>
      </c>
      <c r="Z51" s="53">
        <f>+IF(X51&lt;&gt;0,+(Y51/X51)*100,0)</f>
        <v>240.52351647302524</v>
      </c>
      <c r="AA51" s="54">
        <f>SUM(AA48:AA50)</f>
        <v>-22905779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210170221</v>
      </c>
      <c r="D8" s="18"/>
      <c r="E8" s="19">
        <v>221287660</v>
      </c>
      <c r="F8" s="20">
        <v>221287660</v>
      </c>
      <c r="G8" s="20">
        <v>229462690</v>
      </c>
      <c r="H8" s="20">
        <v>-464967263</v>
      </c>
      <c r="I8" s="20">
        <v>-17228124</v>
      </c>
      <c r="J8" s="20">
        <v>-252732697</v>
      </c>
      <c r="K8" s="20">
        <v>716386</v>
      </c>
      <c r="L8" s="20">
        <v>12301026</v>
      </c>
      <c r="M8" s="20">
        <v>5340260</v>
      </c>
      <c r="N8" s="20">
        <v>18357672</v>
      </c>
      <c r="O8" s="20">
        <v>7159208</v>
      </c>
      <c r="P8" s="20">
        <v>445330842</v>
      </c>
      <c r="Q8" s="20">
        <v>2072193</v>
      </c>
      <c r="R8" s="20">
        <v>454562243</v>
      </c>
      <c r="S8" s="20"/>
      <c r="T8" s="20"/>
      <c r="U8" s="20"/>
      <c r="V8" s="20"/>
      <c r="W8" s="20">
        <v>220187218</v>
      </c>
      <c r="X8" s="20">
        <v>165965769</v>
      </c>
      <c r="Y8" s="20">
        <v>54221449</v>
      </c>
      <c r="Z8" s="21">
        <v>32.670260455937758</v>
      </c>
      <c r="AA8" s="22">
        <v>221287660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210170221</v>
      </c>
      <c r="D14" s="29">
        <f>SUM(D6:D13)</f>
        <v>0</v>
      </c>
      <c r="E14" s="30">
        <f t="shared" si="0"/>
        <v>221287660</v>
      </c>
      <c r="F14" s="31">
        <f t="shared" si="0"/>
        <v>221287660</v>
      </c>
      <c r="G14" s="31">
        <f t="shared" si="0"/>
        <v>229462690</v>
      </c>
      <c r="H14" s="31">
        <f t="shared" si="0"/>
        <v>-464967263</v>
      </c>
      <c r="I14" s="31">
        <f t="shared" si="0"/>
        <v>-17228124</v>
      </c>
      <c r="J14" s="31">
        <f t="shared" si="0"/>
        <v>-252732697</v>
      </c>
      <c r="K14" s="31">
        <f t="shared" si="0"/>
        <v>716386</v>
      </c>
      <c r="L14" s="31">
        <f t="shared" si="0"/>
        <v>12301026</v>
      </c>
      <c r="M14" s="31">
        <f t="shared" si="0"/>
        <v>5340260</v>
      </c>
      <c r="N14" s="31">
        <f t="shared" si="0"/>
        <v>18357672</v>
      </c>
      <c r="O14" s="31">
        <f t="shared" si="0"/>
        <v>7159208</v>
      </c>
      <c r="P14" s="31">
        <f t="shared" si="0"/>
        <v>445330842</v>
      </c>
      <c r="Q14" s="31">
        <f t="shared" si="0"/>
        <v>2072193</v>
      </c>
      <c r="R14" s="31">
        <f t="shared" si="0"/>
        <v>454562243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220187218</v>
      </c>
      <c r="X14" s="31">
        <f t="shared" si="0"/>
        <v>165965769</v>
      </c>
      <c r="Y14" s="31">
        <f t="shared" si="0"/>
        <v>54221449</v>
      </c>
      <c r="Z14" s="32">
        <f>+IF(X14&lt;&gt;0,+(Y14/X14)*100,0)</f>
        <v>32.670260455937758</v>
      </c>
      <c r="AA14" s="33">
        <f>SUM(AA6:AA13)</f>
        <v>221287660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2137202002</v>
      </c>
      <c r="D18" s="18"/>
      <c r="E18" s="19">
        <v>2627851030</v>
      </c>
      <c r="F18" s="20">
        <v>2625358014</v>
      </c>
      <c r="G18" s="24">
        <v>2195555399</v>
      </c>
      <c r="H18" s="24">
        <v>-68331609</v>
      </c>
      <c r="I18" s="24">
        <v>-16402900</v>
      </c>
      <c r="J18" s="20">
        <v>2110820890</v>
      </c>
      <c r="K18" s="24">
        <v>4315601</v>
      </c>
      <c r="L18" s="24">
        <v>9647860</v>
      </c>
      <c r="M18" s="20">
        <v>9881071</v>
      </c>
      <c r="N18" s="24">
        <v>23844532</v>
      </c>
      <c r="O18" s="24">
        <v>1360461</v>
      </c>
      <c r="P18" s="24">
        <v>-5182970</v>
      </c>
      <c r="Q18" s="20">
        <v>21823760</v>
      </c>
      <c r="R18" s="24">
        <v>18001251</v>
      </c>
      <c r="S18" s="24"/>
      <c r="T18" s="20"/>
      <c r="U18" s="24"/>
      <c r="V18" s="24"/>
      <c r="W18" s="24">
        <v>2152666673</v>
      </c>
      <c r="X18" s="20">
        <v>1971850547</v>
      </c>
      <c r="Y18" s="24">
        <v>180816126</v>
      </c>
      <c r="Z18" s="25">
        <v>9.1698697081833149</v>
      </c>
      <c r="AA18" s="26">
        <v>2625358014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2137202002</v>
      </c>
      <c r="D26" s="29">
        <f t="shared" ref="D26:Y26" si="1">SUM(D16:D25)</f>
        <v>0</v>
      </c>
      <c r="E26" s="35">
        <f t="shared" si="1"/>
        <v>2627851030</v>
      </c>
      <c r="F26" s="36">
        <f t="shared" si="1"/>
        <v>2625358014</v>
      </c>
      <c r="G26" s="36">
        <f t="shared" si="1"/>
        <v>2195555399</v>
      </c>
      <c r="H26" s="36">
        <f t="shared" si="1"/>
        <v>-68331609</v>
      </c>
      <c r="I26" s="36">
        <f t="shared" si="1"/>
        <v>-16402900</v>
      </c>
      <c r="J26" s="36">
        <f t="shared" si="1"/>
        <v>2110820890</v>
      </c>
      <c r="K26" s="36">
        <f t="shared" si="1"/>
        <v>4315601</v>
      </c>
      <c r="L26" s="36">
        <f t="shared" si="1"/>
        <v>9647860</v>
      </c>
      <c r="M26" s="36">
        <f t="shared" si="1"/>
        <v>9881071</v>
      </c>
      <c r="N26" s="36">
        <f t="shared" si="1"/>
        <v>23844532</v>
      </c>
      <c r="O26" s="36">
        <f t="shared" si="1"/>
        <v>1360461</v>
      </c>
      <c r="P26" s="36">
        <f t="shared" si="1"/>
        <v>-5182970</v>
      </c>
      <c r="Q26" s="36">
        <f t="shared" si="1"/>
        <v>21823760</v>
      </c>
      <c r="R26" s="36">
        <f t="shared" si="1"/>
        <v>18001251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2152666673</v>
      </c>
      <c r="X26" s="36">
        <f t="shared" si="1"/>
        <v>1971850547</v>
      </c>
      <c r="Y26" s="36">
        <f t="shared" si="1"/>
        <v>180816126</v>
      </c>
      <c r="Z26" s="37">
        <f>+IF(X26&lt;&gt;0,+(Y26/X26)*100,0)</f>
        <v>9.1698697081833149</v>
      </c>
      <c r="AA26" s="38">
        <f>SUM(AA16:AA25)</f>
        <v>2625358014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2347372223</v>
      </c>
      <c r="D27" s="29">
        <f>+D14+D26</f>
        <v>0</v>
      </c>
      <c r="E27" s="30">
        <f t="shared" si="2"/>
        <v>2849138690</v>
      </c>
      <c r="F27" s="31">
        <f t="shared" si="2"/>
        <v>2846645674</v>
      </c>
      <c r="G27" s="31">
        <f t="shared" si="2"/>
        <v>2425018089</v>
      </c>
      <c r="H27" s="31">
        <f t="shared" si="2"/>
        <v>-533298872</v>
      </c>
      <c r="I27" s="31">
        <f t="shared" si="2"/>
        <v>-33631024</v>
      </c>
      <c r="J27" s="31">
        <f t="shared" si="2"/>
        <v>1858088193</v>
      </c>
      <c r="K27" s="31">
        <f t="shared" si="2"/>
        <v>5031987</v>
      </c>
      <c r="L27" s="31">
        <f t="shared" si="2"/>
        <v>21948886</v>
      </c>
      <c r="M27" s="31">
        <f t="shared" si="2"/>
        <v>15221331</v>
      </c>
      <c r="N27" s="31">
        <f t="shared" si="2"/>
        <v>42202204</v>
      </c>
      <c r="O27" s="31">
        <f t="shared" si="2"/>
        <v>8519669</v>
      </c>
      <c r="P27" s="31">
        <f t="shared" si="2"/>
        <v>440147872</v>
      </c>
      <c r="Q27" s="31">
        <f t="shared" si="2"/>
        <v>23895953</v>
      </c>
      <c r="R27" s="31">
        <f t="shared" si="2"/>
        <v>472563494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2372853891</v>
      </c>
      <c r="X27" s="31">
        <f t="shared" si="2"/>
        <v>2137816316</v>
      </c>
      <c r="Y27" s="31">
        <f t="shared" si="2"/>
        <v>235037575</v>
      </c>
      <c r="Z27" s="32">
        <f>+IF(X27&lt;&gt;0,+(Y27/X27)*100,0)</f>
        <v>10.994282962521837</v>
      </c>
      <c r="AA27" s="33">
        <f>+AA14+AA26</f>
        <v>2846645674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-414714147</v>
      </c>
      <c r="D31" s="18"/>
      <c r="E31" s="19">
        <v>56214199</v>
      </c>
      <c r="F31" s="20">
        <v>56214199</v>
      </c>
      <c r="G31" s="20">
        <v>-416657550</v>
      </c>
      <c r="H31" s="20">
        <v>-1986436</v>
      </c>
      <c r="I31" s="20">
        <v>-1970077</v>
      </c>
      <c r="J31" s="20">
        <v>-420614063</v>
      </c>
      <c r="K31" s="20">
        <v>-36297423</v>
      </c>
      <c r="L31" s="20">
        <v>-2050771</v>
      </c>
      <c r="M31" s="20">
        <v>-2020877</v>
      </c>
      <c r="N31" s="20">
        <v>-40369071</v>
      </c>
      <c r="O31" s="20">
        <v>-2068622</v>
      </c>
      <c r="P31" s="20">
        <v>-1898204</v>
      </c>
      <c r="Q31" s="20">
        <v>-2092643</v>
      </c>
      <c r="R31" s="20">
        <v>-6059469</v>
      </c>
      <c r="S31" s="20"/>
      <c r="T31" s="20"/>
      <c r="U31" s="20"/>
      <c r="V31" s="20"/>
      <c r="W31" s="20">
        <v>-467042603</v>
      </c>
      <c r="X31" s="20">
        <v>42160626</v>
      </c>
      <c r="Y31" s="20">
        <v>-509203229</v>
      </c>
      <c r="Z31" s="21">
        <v>-1207.7696118648714</v>
      </c>
      <c r="AA31" s="22">
        <v>56214199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-414714147</v>
      </c>
      <c r="D38" s="29">
        <f t="shared" ref="D38:Y38" si="3">SUM(D30:D37)</f>
        <v>0</v>
      </c>
      <c r="E38" s="30">
        <f t="shared" si="3"/>
        <v>56214199</v>
      </c>
      <c r="F38" s="31">
        <f t="shared" si="3"/>
        <v>56214199</v>
      </c>
      <c r="G38" s="31">
        <f t="shared" si="3"/>
        <v>-416657550</v>
      </c>
      <c r="H38" s="31">
        <f t="shared" si="3"/>
        <v>-1986436</v>
      </c>
      <c r="I38" s="31">
        <f t="shared" si="3"/>
        <v>-1970077</v>
      </c>
      <c r="J38" s="31">
        <f t="shared" si="3"/>
        <v>-420614063</v>
      </c>
      <c r="K38" s="31">
        <f t="shared" si="3"/>
        <v>-36297423</v>
      </c>
      <c r="L38" s="31">
        <f t="shared" si="3"/>
        <v>-2050771</v>
      </c>
      <c r="M38" s="31">
        <f t="shared" si="3"/>
        <v>-2020877</v>
      </c>
      <c r="N38" s="31">
        <f t="shared" si="3"/>
        <v>-40369071</v>
      </c>
      <c r="O38" s="31">
        <f t="shared" si="3"/>
        <v>-2068622</v>
      </c>
      <c r="P38" s="31">
        <f t="shared" si="3"/>
        <v>-1898204</v>
      </c>
      <c r="Q38" s="31">
        <f t="shared" si="3"/>
        <v>-2092643</v>
      </c>
      <c r="R38" s="31">
        <f t="shared" si="3"/>
        <v>-6059469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-467042603</v>
      </c>
      <c r="X38" s="31">
        <f t="shared" si="3"/>
        <v>42160626</v>
      </c>
      <c r="Y38" s="31">
        <f t="shared" si="3"/>
        <v>-509203229</v>
      </c>
      <c r="Z38" s="32">
        <f>+IF(X38&lt;&gt;0,+(Y38/X38)*100,0)</f>
        <v>-1207.7696118648714</v>
      </c>
      <c r="AA38" s="33">
        <f>SUM(AA30:AA37)</f>
        <v>56214199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469018896</v>
      </c>
      <c r="D40" s="18"/>
      <c r="E40" s="19"/>
      <c r="F40" s="20"/>
      <c r="G40" s="20">
        <v>456221396</v>
      </c>
      <c r="H40" s="20">
        <v>12797500</v>
      </c>
      <c r="I40" s="20"/>
      <c r="J40" s="20">
        <v>469018896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469018896</v>
      </c>
      <c r="X40" s="20">
        <v>-9</v>
      </c>
      <c r="Y40" s="20">
        <v>469018905</v>
      </c>
      <c r="Z40" s="21">
        <v>-5211321166.666666</v>
      </c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469018896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456221396</v>
      </c>
      <c r="H44" s="36">
        <f t="shared" si="4"/>
        <v>12797500</v>
      </c>
      <c r="I44" s="36">
        <f t="shared" si="4"/>
        <v>0</v>
      </c>
      <c r="J44" s="36">
        <f t="shared" si="4"/>
        <v>469018896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469018896</v>
      </c>
      <c r="X44" s="36">
        <f t="shared" si="4"/>
        <v>-9</v>
      </c>
      <c r="Y44" s="36">
        <f t="shared" si="4"/>
        <v>469018905</v>
      </c>
      <c r="Z44" s="37">
        <f>+IF(X44&lt;&gt;0,+(Y44/X44)*100,0)</f>
        <v>-5211321166.666666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54304749</v>
      </c>
      <c r="D45" s="29">
        <f>+D38+D44</f>
        <v>0</v>
      </c>
      <c r="E45" s="30">
        <f t="shared" si="5"/>
        <v>56214199</v>
      </c>
      <c r="F45" s="31">
        <f t="shared" si="5"/>
        <v>56214199</v>
      </c>
      <c r="G45" s="31">
        <f t="shared" si="5"/>
        <v>39563846</v>
      </c>
      <c r="H45" s="31">
        <f t="shared" si="5"/>
        <v>10811064</v>
      </c>
      <c r="I45" s="31">
        <f t="shared" si="5"/>
        <v>-1970077</v>
      </c>
      <c r="J45" s="31">
        <f t="shared" si="5"/>
        <v>48404833</v>
      </c>
      <c r="K45" s="31">
        <f t="shared" si="5"/>
        <v>-36297423</v>
      </c>
      <c r="L45" s="31">
        <f t="shared" si="5"/>
        <v>-2050771</v>
      </c>
      <c r="M45" s="31">
        <f t="shared" si="5"/>
        <v>-2020877</v>
      </c>
      <c r="N45" s="31">
        <f t="shared" si="5"/>
        <v>-40369071</v>
      </c>
      <c r="O45" s="31">
        <f t="shared" si="5"/>
        <v>-2068622</v>
      </c>
      <c r="P45" s="31">
        <f t="shared" si="5"/>
        <v>-1898204</v>
      </c>
      <c r="Q45" s="31">
        <f t="shared" si="5"/>
        <v>-2092643</v>
      </c>
      <c r="R45" s="31">
        <f t="shared" si="5"/>
        <v>-6059469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1976293</v>
      </c>
      <c r="X45" s="31">
        <f t="shared" si="5"/>
        <v>42160617</v>
      </c>
      <c r="Y45" s="31">
        <f t="shared" si="5"/>
        <v>-40184324</v>
      </c>
      <c r="Z45" s="32">
        <f>+IF(X45&lt;&gt;0,+(Y45/X45)*100,0)</f>
        <v>-95.312466608351571</v>
      </c>
      <c r="AA45" s="33">
        <f>+AA38+AA44</f>
        <v>56214199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2293067474</v>
      </c>
      <c r="D46" s="42">
        <f t="shared" si="6"/>
        <v>0</v>
      </c>
      <c r="E46" s="43">
        <f t="shared" si="6"/>
        <v>2792924491</v>
      </c>
      <c r="F46" s="44">
        <f t="shared" si="6"/>
        <v>2790431475</v>
      </c>
      <c r="G46" s="44">
        <f t="shared" si="6"/>
        <v>2385454243</v>
      </c>
      <c r="H46" s="44">
        <f t="shared" si="6"/>
        <v>-544109936</v>
      </c>
      <c r="I46" s="44">
        <f t="shared" si="6"/>
        <v>-31660947</v>
      </c>
      <c r="J46" s="44">
        <f t="shared" si="6"/>
        <v>1809683360</v>
      </c>
      <c r="K46" s="44">
        <f t="shared" si="6"/>
        <v>41329410</v>
      </c>
      <c r="L46" s="44">
        <f t="shared" si="6"/>
        <v>23999657</v>
      </c>
      <c r="M46" s="44">
        <f t="shared" si="6"/>
        <v>17242208</v>
      </c>
      <c r="N46" s="44">
        <f t="shared" si="6"/>
        <v>82571275</v>
      </c>
      <c r="O46" s="44">
        <f t="shared" si="6"/>
        <v>10588291</v>
      </c>
      <c r="P46" s="44">
        <f t="shared" si="6"/>
        <v>442046076</v>
      </c>
      <c r="Q46" s="44">
        <f t="shared" si="6"/>
        <v>25988596</v>
      </c>
      <c r="R46" s="44">
        <f t="shared" si="6"/>
        <v>478622963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2370877598</v>
      </c>
      <c r="X46" s="44">
        <f t="shared" si="6"/>
        <v>2095655699</v>
      </c>
      <c r="Y46" s="44">
        <f t="shared" si="6"/>
        <v>275221899</v>
      </c>
      <c r="Z46" s="45">
        <f>+IF(X46&lt;&gt;0,+(Y46/X46)*100,0)</f>
        <v>13.132973089583835</v>
      </c>
      <c r="AA46" s="46">
        <f>+AA27-AA45</f>
        <v>2790431475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983805937</v>
      </c>
      <c r="D48" s="18"/>
      <c r="E48" s="19">
        <v>452177397</v>
      </c>
      <c r="F48" s="20">
        <v>452177397</v>
      </c>
      <c r="G48" s="20">
        <v>1242180572</v>
      </c>
      <c r="H48" s="20">
        <v>-489392156</v>
      </c>
      <c r="I48" s="20">
        <v>-21573874</v>
      </c>
      <c r="J48" s="20">
        <v>731214542</v>
      </c>
      <c r="K48" s="20">
        <v>115954</v>
      </c>
      <c r="L48" s="20">
        <v>17171615</v>
      </c>
      <c r="M48" s="20">
        <v>61717966</v>
      </c>
      <c r="N48" s="20">
        <v>79005535</v>
      </c>
      <c r="O48" s="20">
        <v>6548300</v>
      </c>
      <c r="P48" s="20">
        <v>415446814</v>
      </c>
      <c r="Q48" s="20">
        <v>65449569</v>
      </c>
      <c r="R48" s="20">
        <v>487444683</v>
      </c>
      <c r="S48" s="20"/>
      <c r="T48" s="20"/>
      <c r="U48" s="20"/>
      <c r="V48" s="20"/>
      <c r="W48" s="20">
        <v>1297664760</v>
      </c>
      <c r="X48" s="20">
        <v>339133032</v>
      </c>
      <c r="Y48" s="20">
        <v>958531728</v>
      </c>
      <c r="Z48" s="47">
        <v>282.64180647551905</v>
      </c>
      <c r="AA48" s="22">
        <v>452177397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983805937</v>
      </c>
      <c r="D51" s="50">
        <f t="shared" ref="D51:Y51" si="7">SUM(D48:D50)</f>
        <v>0</v>
      </c>
      <c r="E51" s="51">
        <f t="shared" si="7"/>
        <v>452177397</v>
      </c>
      <c r="F51" s="52">
        <f t="shared" si="7"/>
        <v>452177397</v>
      </c>
      <c r="G51" s="52">
        <f t="shared" si="7"/>
        <v>1242180572</v>
      </c>
      <c r="H51" s="52">
        <f t="shared" si="7"/>
        <v>-489392156</v>
      </c>
      <c r="I51" s="52">
        <f t="shared" si="7"/>
        <v>-21573874</v>
      </c>
      <c r="J51" s="52">
        <f t="shared" si="7"/>
        <v>731214542</v>
      </c>
      <c r="K51" s="52">
        <f t="shared" si="7"/>
        <v>115954</v>
      </c>
      <c r="L51" s="52">
        <f t="shared" si="7"/>
        <v>17171615</v>
      </c>
      <c r="M51" s="52">
        <f t="shared" si="7"/>
        <v>61717966</v>
      </c>
      <c r="N51" s="52">
        <f t="shared" si="7"/>
        <v>79005535</v>
      </c>
      <c r="O51" s="52">
        <f t="shared" si="7"/>
        <v>6548300</v>
      </c>
      <c r="P51" s="52">
        <f t="shared" si="7"/>
        <v>415446814</v>
      </c>
      <c r="Q51" s="52">
        <f t="shared" si="7"/>
        <v>65449569</v>
      </c>
      <c r="R51" s="52">
        <f t="shared" si="7"/>
        <v>487444683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1297664760</v>
      </c>
      <c r="X51" s="52">
        <f t="shared" si="7"/>
        <v>339133032</v>
      </c>
      <c r="Y51" s="52">
        <f t="shared" si="7"/>
        <v>958531728</v>
      </c>
      <c r="Z51" s="53">
        <f>+IF(X51&lt;&gt;0,+(Y51/X51)*100,0)</f>
        <v>282.64180647551905</v>
      </c>
      <c r="AA51" s="54">
        <f>SUM(AA48:AA50)</f>
        <v>452177397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544725979</v>
      </c>
      <c r="D6" s="18"/>
      <c r="E6" s="19">
        <v>-12689035</v>
      </c>
      <c r="F6" s="20">
        <v>-11004503</v>
      </c>
      <c r="G6" s="20">
        <v>37137535</v>
      </c>
      <c r="H6" s="20">
        <v>11333956</v>
      </c>
      <c r="I6" s="20">
        <v>8438184</v>
      </c>
      <c r="J6" s="20">
        <v>56909675</v>
      </c>
      <c r="K6" s="20">
        <v>19130705</v>
      </c>
      <c r="L6" s="20">
        <v>12946271</v>
      </c>
      <c r="M6" s="20">
        <v>28187094</v>
      </c>
      <c r="N6" s="20">
        <v>60264070</v>
      </c>
      <c r="O6" s="20">
        <v>9441077</v>
      </c>
      <c r="P6" s="20">
        <v>6642429</v>
      </c>
      <c r="Q6" s="20">
        <v>37648437</v>
      </c>
      <c r="R6" s="20">
        <v>53731943</v>
      </c>
      <c r="S6" s="20"/>
      <c r="T6" s="20"/>
      <c r="U6" s="20"/>
      <c r="V6" s="20"/>
      <c r="W6" s="20">
        <v>170905688</v>
      </c>
      <c r="X6" s="20">
        <v>-8253378</v>
      </c>
      <c r="Y6" s="20">
        <v>179159066</v>
      </c>
      <c r="Z6" s="21">
        <v>-2170.7362246100934</v>
      </c>
      <c r="AA6" s="22">
        <v>-11004503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118895575</v>
      </c>
      <c r="D8" s="18"/>
      <c r="E8" s="19">
        <v>852224</v>
      </c>
      <c r="F8" s="20">
        <v>-863361</v>
      </c>
      <c r="G8" s="20">
        <v>4910099</v>
      </c>
      <c r="H8" s="20">
        <v>4244641</v>
      </c>
      <c r="I8" s="20">
        <v>4695736</v>
      </c>
      <c r="J8" s="20">
        <v>13850476</v>
      </c>
      <c r="K8" s="20">
        <v>6525319</v>
      </c>
      <c r="L8" s="20">
        <v>4360147</v>
      </c>
      <c r="M8" s="20">
        <v>4828714</v>
      </c>
      <c r="N8" s="20">
        <v>15714180</v>
      </c>
      <c r="O8" s="20">
        <v>4180034</v>
      </c>
      <c r="P8" s="20">
        <v>4740232</v>
      </c>
      <c r="Q8" s="20">
        <v>4336324</v>
      </c>
      <c r="R8" s="20">
        <v>13256590</v>
      </c>
      <c r="S8" s="20"/>
      <c r="T8" s="20"/>
      <c r="U8" s="20"/>
      <c r="V8" s="20"/>
      <c r="W8" s="20">
        <v>42821246</v>
      </c>
      <c r="X8" s="20">
        <v>-647523</v>
      </c>
      <c r="Y8" s="20">
        <v>43468769</v>
      </c>
      <c r="Z8" s="21">
        <v>-6713.0849406121488</v>
      </c>
      <c r="AA8" s="22">
        <v>-863361</v>
      </c>
    </row>
    <row r="9" spans="1:27" x14ac:dyDescent="0.25">
      <c r="A9" s="23" t="s">
        <v>38</v>
      </c>
      <c r="B9" s="17" t="s">
        <v>33</v>
      </c>
      <c r="C9" s="18">
        <v>13942086</v>
      </c>
      <c r="D9" s="18"/>
      <c r="E9" s="19"/>
      <c r="F9" s="20"/>
      <c r="G9" s="20">
        <v>70590</v>
      </c>
      <c r="H9" s="20">
        <v>48837</v>
      </c>
      <c r="I9" s="20">
        <v>-178597</v>
      </c>
      <c r="J9" s="20">
        <v>-59170</v>
      </c>
      <c r="K9" s="20">
        <v>-15294</v>
      </c>
      <c r="L9" s="20">
        <v>64376</v>
      </c>
      <c r="M9" s="20">
        <v>-61602</v>
      </c>
      <c r="N9" s="20">
        <v>-12520</v>
      </c>
      <c r="O9" s="20">
        <v>-18472</v>
      </c>
      <c r="P9" s="20">
        <v>40523</v>
      </c>
      <c r="Q9" s="20">
        <v>-103560</v>
      </c>
      <c r="R9" s="20">
        <v>-81509</v>
      </c>
      <c r="S9" s="20"/>
      <c r="T9" s="20"/>
      <c r="U9" s="20"/>
      <c r="V9" s="20"/>
      <c r="W9" s="20">
        <v>-153199</v>
      </c>
      <c r="X9" s="20"/>
      <c r="Y9" s="20">
        <v>-153199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16500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92602193</v>
      </c>
      <c r="D12" s="18"/>
      <c r="E12" s="19">
        <v>1629713</v>
      </c>
      <c r="F12" s="20">
        <v>1647785</v>
      </c>
      <c r="G12" s="24"/>
      <c r="H12" s="24">
        <v>87335</v>
      </c>
      <c r="I12" s="24"/>
      <c r="J12" s="20">
        <v>87335</v>
      </c>
      <c r="K12" s="24">
        <v>135876</v>
      </c>
      <c r="L12" s="24">
        <v>105761</v>
      </c>
      <c r="M12" s="20">
        <v>146269</v>
      </c>
      <c r="N12" s="24">
        <v>387906</v>
      </c>
      <c r="O12" s="24">
        <v>6676</v>
      </c>
      <c r="P12" s="24">
        <v>135192</v>
      </c>
      <c r="Q12" s="20"/>
      <c r="R12" s="24">
        <v>141868</v>
      </c>
      <c r="S12" s="24"/>
      <c r="T12" s="20"/>
      <c r="U12" s="24"/>
      <c r="V12" s="24"/>
      <c r="W12" s="24">
        <v>617109</v>
      </c>
      <c r="X12" s="20">
        <v>1235835</v>
      </c>
      <c r="Y12" s="24">
        <v>-618726</v>
      </c>
      <c r="Z12" s="25">
        <v>-50.065421354792505</v>
      </c>
      <c r="AA12" s="26">
        <v>1647785</v>
      </c>
    </row>
    <row r="13" spans="1:27" x14ac:dyDescent="0.25">
      <c r="A13" s="23" t="s">
        <v>42</v>
      </c>
      <c r="B13" s="17" t="s">
        <v>33</v>
      </c>
      <c r="C13" s="18">
        <v>39501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770221834</v>
      </c>
      <c r="D14" s="29">
        <f>SUM(D6:D13)</f>
        <v>0</v>
      </c>
      <c r="E14" s="30">
        <f t="shared" si="0"/>
        <v>-10207098</v>
      </c>
      <c r="F14" s="31">
        <f t="shared" si="0"/>
        <v>-10220079</v>
      </c>
      <c r="G14" s="31">
        <f t="shared" si="0"/>
        <v>42118224</v>
      </c>
      <c r="H14" s="31">
        <f t="shared" si="0"/>
        <v>15714769</v>
      </c>
      <c r="I14" s="31">
        <f t="shared" si="0"/>
        <v>12955323</v>
      </c>
      <c r="J14" s="31">
        <f t="shared" si="0"/>
        <v>70788316</v>
      </c>
      <c r="K14" s="31">
        <f t="shared" si="0"/>
        <v>25776606</v>
      </c>
      <c r="L14" s="31">
        <f t="shared" si="0"/>
        <v>17476555</v>
      </c>
      <c r="M14" s="31">
        <f t="shared" si="0"/>
        <v>33100475</v>
      </c>
      <c r="N14" s="31">
        <f t="shared" si="0"/>
        <v>76353636</v>
      </c>
      <c r="O14" s="31">
        <f t="shared" si="0"/>
        <v>13609315</v>
      </c>
      <c r="P14" s="31">
        <f t="shared" si="0"/>
        <v>11558376</v>
      </c>
      <c r="Q14" s="31">
        <f t="shared" si="0"/>
        <v>41881201</v>
      </c>
      <c r="R14" s="31">
        <f t="shared" si="0"/>
        <v>67048892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214190844</v>
      </c>
      <c r="X14" s="31">
        <f t="shared" si="0"/>
        <v>-7665066</v>
      </c>
      <c r="Y14" s="31">
        <f t="shared" si="0"/>
        <v>221855910</v>
      </c>
      <c r="Z14" s="32">
        <f>+IF(X14&lt;&gt;0,+(Y14/X14)*100,0)</f>
        <v>-2894.3770347182917</v>
      </c>
      <c r="AA14" s="33">
        <f>SUM(AA6:AA13)</f>
        <v>-10220079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486549</v>
      </c>
      <c r="D18" s="18"/>
      <c r="E18" s="19">
        <v>8516395</v>
      </c>
      <c r="F18" s="20">
        <v>8516395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6387300</v>
      </c>
      <c r="Y18" s="24">
        <v>-6387300</v>
      </c>
      <c r="Z18" s="25">
        <v>-100</v>
      </c>
      <c r="AA18" s="26">
        <v>8516395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486549</v>
      </c>
      <c r="D26" s="29">
        <f t="shared" ref="D26:Y26" si="1">SUM(D16:D25)</f>
        <v>0</v>
      </c>
      <c r="E26" s="35">
        <f t="shared" si="1"/>
        <v>8516395</v>
      </c>
      <c r="F26" s="36">
        <f t="shared" si="1"/>
        <v>8516395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6387300</v>
      </c>
      <c r="Y26" s="36">
        <f t="shared" si="1"/>
        <v>-6387300</v>
      </c>
      <c r="Z26" s="37">
        <f>+IF(X26&lt;&gt;0,+(Y26/X26)*100,0)</f>
        <v>-100</v>
      </c>
      <c r="AA26" s="38">
        <f>SUM(AA16:AA25)</f>
        <v>8516395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770708383</v>
      </c>
      <c r="D27" s="29">
        <f>+D14+D26</f>
        <v>0</v>
      </c>
      <c r="E27" s="30">
        <f t="shared" si="2"/>
        <v>-1690703</v>
      </c>
      <c r="F27" s="31">
        <f t="shared" si="2"/>
        <v>-1703684</v>
      </c>
      <c r="G27" s="31">
        <f t="shared" si="2"/>
        <v>42118224</v>
      </c>
      <c r="H27" s="31">
        <f t="shared" si="2"/>
        <v>15714769</v>
      </c>
      <c r="I27" s="31">
        <f t="shared" si="2"/>
        <v>12955323</v>
      </c>
      <c r="J27" s="31">
        <f t="shared" si="2"/>
        <v>70788316</v>
      </c>
      <c r="K27" s="31">
        <f t="shared" si="2"/>
        <v>25776606</v>
      </c>
      <c r="L27" s="31">
        <f t="shared" si="2"/>
        <v>17476555</v>
      </c>
      <c r="M27" s="31">
        <f t="shared" si="2"/>
        <v>33100475</v>
      </c>
      <c r="N27" s="31">
        <f t="shared" si="2"/>
        <v>76353636</v>
      </c>
      <c r="O27" s="31">
        <f t="shared" si="2"/>
        <v>13609315</v>
      </c>
      <c r="P27" s="31">
        <f t="shared" si="2"/>
        <v>11558376</v>
      </c>
      <c r="Q27" s="31">
        <f t="shared" si="2"/>
        <v>41881201</v>
      </c>
      <c r="R27" s="31">
        <f t="shared" si="2"/>
        <v>67048892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214190844</v>
      </c>
      <c r="X27" s="31">
        <f t="shared" si="2"/>
        <v>-1277766</v>
      </c>
      <c r="Y27" s="31">
        <f t="shared" si="2"/>
        <v>215468610</v>
      </c>
      <c r="Z27" s="32">
        <f>+IF(X27&lt;&gt;0,+(Y27/X27)*100,0)</f>
        <v>-16862.91621470598</v>
      </c>
      <c r="AA27" s="33">
        <f>+AA14+AA26</f>
        <v>-1703684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-591446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20870</v>
      </c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150003</v>
      </c>
      <c r="Y32" s="20">
        <v>-150003</v>
      </c>
      <c r="Z32" s="21">
        <v>-100</v>
      </c>
      <c r="AA32" s="22">
        <v>200000</v>
      </c>
    </row>
    <row r="33" spans="1:27" x14ac:dyDescent="0.25">
      <c r="A33" s="23" t="s">
        <v>61</v>
      </c>
      <c r="B33" s="17" t="s">
        <v>33</v>
      </c>
      <c r="C33" s="18">
        <v>60298504</v>
      </c>
      <c r="D33" s="18"/>
      <c r="E33" s="19">
        <v>131612662</v>
      </c>
      <c r="F33" s="20">
        <v>131612662</v>
      </c>
      <c r="G33" s="20">
        <v>-9494008</v>
      </c>
      <c r="H33" s="20">
        <v>-6044618</v>
      </c>
      <c r="I33" s="20">
        <v>-4457988</v>
      </c>
      <c r="J33" s="20">
        <v>-19996614</v>
      </c>
      <c r="K33" s="20">
        <v>-38513</v>
      </c>
      <c r="L33" s="20">
        <v>-6259361</v>
      </c>
      <c r="M33" s="20">
        <v>-11248642</v>
      </c>
      <c r="N33" s="20">
        <v>-17546516</v>
      </c>
      <c r="O33" s="20">
        <v>-1137403</v>
      </c>
      <c r="P33" s="20">
        <v>1713538</v>
      </c>
      <c r="Q33" s="20">
        <v>-13879423</v>
      </c>
      <c r="R33" s="20">
        <v>-13303288</v>
      </c>
      <c r="S33" s="20"/>
      <c r="T33" s="20"/>
      <c r="U33" s="20"/>
      <c r="V33" s="20"/>
      <c r="W33" s="20">
        <v>-50846418</v>
      </c>
      <c r="X33" s="20">
        <v>98709543</v>
      </c>
      <c r="Y33" s="20">
        <v>-149555961</v>
      </c>
      <c r="Z33" s="21">
        <v>-151.51114720488573</v>
      </c>
      <c r="AA33" s="22">
        <v>131612662</v>
      </c>
    </row>
    <row r="34" spans="1:27" x14ac:dyDescent="0.25">
      <c r="A34" s="23" t="s">
        <v>62</v>
      </c>
      <c r="B34" s="17" t="s">
        <v>33</v>
      </c>
      <c r="C34" s="18">
        <v>287308527</v>
      </c>
      <c r="D34" s="18"/>
      <c r="E34" s="19"/>
      <c r="F34" s="20"/>
      <c r="G34" s="20">
        <v>5944000</v>
      </c>
      <c r="H34" s="20">
        <v>1130000</v>
      </c>
      <c r="I34" s="20">
        <v>2031000</v>
      </c>
      <c r="J34" s="20">
        <v>9105000</v>
      </c>
      <c r="K34" s="20">
        <v>9753000</v>
      </c>
      <c r="L34" s="20">
        <v>1304000</v>
      </c>
      <c r="M34" s="20"/>
      <c r="N34" s="20">
        <v>11057000</v>
      </c>
      <c r="O34" s="20"/>
      <c r="P34" s="20">
        <v>133000</v>
      </c>
      <c r="Q34" s="20">
        <v>10612000</v>
      </c>
      <c r="R34" s="20">
        <v>10745000</v>
      </c>
      <c r="S34" s="20"/>
      <c r="T34" s="20"/>
      <c r="U34" s="20"/>
      <c r="V34" s="20"/>
      <c r="W34" s="20">
        <v>30907000</v>
      </c>
      <c r="X34" s="20"/>
      <c r="Y34" s="20">
        <v>30907000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-5504967</v>
      </c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341531488</v>
      </c>
      <c r="D38" s="29">
        <f t="shared" ref="D38:Y38" si="3">SUM(D30:D37)</f>
        <v>0</v>
      </c>
      <c r="E38" s="30">
        <f t="shared" si="3"/>
        <v>131812662</v>
      </c>
      <c r="F38" s="31">
        <f t="shared" si="3"/>
        <v>131812662</v>
      </c>
      <c r="G38" s="31">
        <f t="shared" si="3"/>
        <v>-3550008</v>
      </c>
      <c r="H38" s="31">
        <f t="shared" si="3"/>
        <v>-4914618</v>
      </c>
      <c r="I38" s="31">
        <f t="shared" si="3"/>
        <v>-2426988</v>
      </c>
      <c r="J38" s="31">
        <f t="shared" si="3"/>
        <v>-10891614</v>
      </c>
      <c r="K38" s="31">
        <f t="shared" si="3"/>
        <v>9714487</v>
      </c>
      <c r="L38" s="31">
        <f t="shared" si="3"/>
        <v>-4955361</v>
      </c>
      <c r="M38" s="31">
        <f t="shared" si="3"/>
        <v>-11248642</v>
      </c>
      <c r="N38" s="31">
        <f t="shared" si="3"/>
        <v>-6489516</v>
      </c>
      <c r="O38" s="31">
        <f t="shared" si="3"/>
        <v>-1137403</v>
      </c>
      <c r="P38" s="31">
        <f t="shared" si="3"/>
        <v>1846538</v>
      </c>
      <c r="Q38" s="31">
        <f t="shared" si="3"/>
        <v>-3267423</v>
      </c>
      <c r="R38" s="31">
        <f t="shared" si="3"/>
        <v>-2558288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-19939418</v>
      </c>
      <c r="X38" s="31">
        <f t="shared" si="3"/>
        <v>98859546</v>
      </c>
      <c r="Y38" s="31">
        <f t="shared" si="3"/>
        <v>-118798964</v>
      </c>
      <c r="Z38" s="32">
        <f>+IF(X38&lt;&gt;0,+(Y38/X38)*100,0)</f>
        <v>-120.16944119893085</v>
      </c>
      <c r="AA38" s="33">
        <f>SUM(AA30:AA37)</f>
        <v>131812662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341531488</v>
      </c>
      <c r="D45" s="29">
        <f>+D38+D44</f>
        <v>0</v>
      </c>
      <c r="E45" s="30">
        <f t="shared" si="5"/>
        <v>131812662</v>
      </c>
      <c r="F45" s="31">
        <f t="shared" si="5"/>
        <v>131812662</v>
      </c>
      <c r="G45" s="31">
        <f t="shared" si="5"/>
        <v>-3550008</v>
      </c>
      <c r="H45" s="31">
        <f t="shared" si="5"/>
        <v>-4914618</v>
      </c>
      <c r="I45" s="31">
        <f t="shared" si="5"/>
        <v>-2426988</v>
      </c>
      <c r="J45" s="31">
        <f t="shared" si="5"/>
        <v>-10891614</v>
      </c>
      <c r="K45" s="31">
        <f t="shared" si="5"/>
        <v>9714487</v>
      </c>
      <c r="L45" s="31">
        <f t="shared" si="5"/>
        <v>-4955361</v>
      </c>
      <c r="M45" s="31">
        <f t="shared" si="5"/>
        <v>-11248642</v>
      </c>
      <c r="N45" s="31">
        <f t="shared" si="5"/>
        <v>-6489516</v>
      </c>
      <c r="O45" s="31">
        <f t="shared" si="5"/>
        <v>-1137403</v>
      </c>
      <c r="P45" s="31">
        <f t="shared" si="5"/>
        <v>1846538</v>
      </c>
      <c r="Q45" s="31">
        <f t="shared" si="5"/>
        <v>-3267423</v>
      </c>
      <c r="R45" s="31">
        <f t="shared" si="5"/>
        <v>-2558288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-19939418</v>
      </c>
      <c r="X45" s="31">
        <f t="shared" si="5"/>
        <v>98859546</v>
      </c>
      <c r="Y45" s="31">
        <f t="shared" si="5"/>
        <v>-118798964</v>
      </c>
      <c r="Z45" s="32">
        <f>+IF(X45&lt;&gt;0,+(Y45/X45)*100,0)</f>
        <v>-120.16944119893085</v>
      </c>
      <c r="AA45" s="33">
        <f>+AA38+AA44</f>
        <v>131812662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429176895</v>
      </c>
      <c r="D46" s="42">
        <f t="shared" si="6"/>
        <v>0</v>
      </c>
      <c r="E46" s="43">
        <f t="shared" si="6"/>
        <v>-133503365</v>
      </c>
      <c r="F46" s="44">
        <f t="shared" si="6"/>
        <v>-133516346</v>
      </c>
      <c r="G46" s="44">
        <f t="shared" si="6"/>
        <v>45668232</v>
      </c>
      <c r="H46" s="44">
        <f t="shared" si="6"/>
        <v>20629387</v>
      </c>
      <c r="I46" s="44">
        <f t="shared" si="6"/>
        <v>15382311</v>
      </c>
      <c r="J46" s="44">
        <f t="shared" si="6"/>
        <v>81679930</v>
      </c>
      <c r="K46" s="44">
        <f t="shared" si="6"/>
        <v>16062119</v>
      </c>
      <c r="L46" s="44">
        <f t="shared" si="6"/>
        <v>22431916</v>
      </c>
      <c r="M46" s="44">
        <f t="shared" si="6"/>
        <v>44349117</v>
      </c>
      <c r="N46" s="44">
        <f t="shared" si="6"/>
        <v>82843152</v>
      </c>
      <c r="O46" s="44">
        <f t="shared" si="6"/>
        <v>14746718</v>
      </c>
      <c r="P46" s="44">
        <f t="shared" si="6"/>
        <v>9711838</v>
      </c>
      <c r="Q46" s="44">
        <f t="shared" si="6"/>
        <v>45148624</v>
      </c>
      <c r="R46" s="44">
        <f t="shared" si="6"/>
        <v>69607180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234130262</v>
      </c>
      <c r="X46" s="44">
        <f t="shared" si="6"/>
        <v>-100137312</v>
      </c>
      <c r="Y46" s="44">
        <f t="shared" si="6"/>
        <v>334267574</v>
      </c>
      <c r="Z46" s="45">
        <f>+IF(X46&lt;&gt;0,+(Y46/X46)*100,0)</f>
        <v>-333.80921389222033</v>
      </c>
      <c r="AA46" s="46">
        <f>+AA27-AA45</f>
        <v>-133516346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376137058</v>
      </c>
      <c r="D48" s="18"/>
      <c r="E48" s="19">
        <v>-131778500</v>
      </c>
      <c r="F48" s="20">
        <v>-131778500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-98833878</v>
      </c>
      <c r="Y48" s="20">
        <v>98833878</v>
      </c>
      <c r="Z48" s="47">
        <v>-100</v>
      </c>
      <c r="AA48" s="22">
        <v>-131778500</v>
      </c>
    </row>
    <row r="49" spans="1:27" x14ac:dyDescent="0.25">
      <c r="A49" s="23" t="s">
        <v>75</v>
      </c>
      <c r="B49" s="17" t="s">
        <v>33</v>
      </c>
      <c r="C49" s="18">
        <v>-15358392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360778666</v>
      </c>
      <c r="D51" s="50">
        <f t="shared" ref="D51:Y51" si="7">SUM(D48:D50)</f>
        <v>0</v>
      </c>
      <c r="E51" s="51">
        <f t="shared" si="7"/>
        <v>-131778500</v>
      </c>
      <c r="F51" s="52">
        <f t="shared" si="7"/>
        <v>-131778500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-98833878</v>
      </c>
      <c r="Y51" s="52">
        <f t="shared" si="7"/>
        <v>98833878</v>
      </c>
      <c r="Z51" s="53">
        <f>+IF(X51&lt;&gt;0,+(Y51/X51)*100,0)</f>
        <v>-100</v>
      </c>
      <c r="AA51" s="54">
        <f>SUM(AA48:AA50)</f>
        <v>-131778500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15042757</v>
      </c>
      <c r="F6" s="20">
        <v>15042757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11282076</v>
      </c>
      <c r="Y6" s="20">
        <v>-11282076</v>
      </c>
      <c r="Z6" s="21">
        <v>-100</v>
      </c>
      <c r="AA6" s="22">
        <v>15042757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42087962</v>
      </c>
      <c r="D8" s="18"/>
      <c r="E8" s="19">
        <v>29691130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42087962</v>
      </c>
      <c r="D14" s="29">
        <f>SUM(D6:D13)</f>
        <v>0</v>
      </c>
      <c r="E14" s="30">
        <f t="shared" si="0"/>
        <v>44733887</v>
      </c>
      <c r="F14" s="31">
        <f t="shared" si="0"/>
        <v>15042757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11282076</v>
      </c>
      <c r="Y14" s="31">
        <f t="shared" si="0"/>
        <v>-11282076</v>
      </c>
      <c r="Z14" s="32">
        <f>+IF(X14&lt;&gt;0,+(Y14/X14)*100,0)</f>
        <v>-100</v>
      </c>
      <c r="AA14" s="33">
        <f>SUM(AA6:AA13)</f>
        <v>15042757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1028210</v>
      </c>
      <c r="D18" s="18"/>
      <c r="E18" s="19">
        <v>19049888</v>
      </c>
      <c r="F18" s="20">
        <v>22604554</v>
      </c>
      <c r="G18" s="24"/>
      <c r="H18" s="24">
        <v>1207814</v>
      </c>
      <c r="I18" s="24"/>
      <c r="J18" s="20">
        <v>1207814</v>
      </c>
      <c r="K18" s="24">
        <v>288491</v>
      </c>
      <c r="L18" s="24">
        <v>503386</v>
      </c>
      <c r="M18" s="20">
        <v>1328555</v>
      </c>
      <c r="N18" s="24">
        <v>2120432</v>
      </c>
      <c r="O18" s="24"/>
      <c r="P18" s="24">
        <v>1163684</v>
      </c>
      <c r="Q18" s="20">
        <v>641824</v>
      </c>
      <c r="R18" s="24">
        <v>1805508</v>
      </c>
      <c r="S18" s="24"/>
      <c r="T18" s="20"/>
      <c r="U18" s="24"/>
      <c r="V18" s="24"/>
      <c r="W18" s="24">
        <v>5133754</v>
      </c>
      <c r="X18" s="20">
        <v>16953435</v>
      </c>
      <c r="Y18" s="24">
        <v>-11819681</v>
      </c>
      <c r="Z18" s="25">
        <v>-69.718502474572261</v>
      </c>
      <c r="AA18" s="26">
        <v>22604554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1028210</v>
      </c>
      <c r="D26" s="29">
        <f t="shared" ref="D26:Y26" si="1">SUM(D16:D25)</f>
        <v>0</v>
      </c>
      <c r="E26" s="35">
        <f t="shared" si="1"/>
        <v>19049888</v>
      </c>
      <c r="F26" s="36">
        <f t="shared" si="1"/>
        <v>22604554</v>
      </c>
      <c r="G26" s="36">
        <f t="shared" si="1"/>
        <v>0</v>
      </c>
      <c r="H26" s="36">
        <f t="shared" si="1"/>
        <v>1207814</v>
      </c>
      <c r="I26" s="36">
        <f t="shared" si="1"/>
        <v>0</v>
      </c>
      <c r="J26" s="36">
        <f t="shared" si="1"/>
        <v>1207814</v>
      </c>
      <c r="K26" s="36">
        <f t="shared" si="1"/>
        <v>288491</v>
      </c>
      <c r="L26" s="36">
        <f t="shared" si="1"/>
        <v>503386</v>
      </c>
      <c r="M26" s="36">
        <f t="shared" si="1"/>
        <v>1328555</v>
      </c>
      <c r="N26" s="36">
        <f t="shared" si="1"/>
        <v>2120432</v>
      </c>
      <c r="O26" s="36">
        <f t="shared" si="1"/>
        <v>0</v>
      </c>
      <c r="P26" s="36">
        <f t="shared" si="1"/>
        <v>1163684</v>
      </c>
      <c r="Q26" s="36">
        <f t="shared" si="1"/>
        <v>641824</v>
      </c>
      <c r="R26" s="36">
        <f t="shared" si="1"/>
        <v>1805508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5133754</v>
      </c>
      <c r="X26" s="36">
        <f t="shared" si="1"/>
        <v>16953435</v>
      </c>
      <c r="Y26" s="36">
        <f t="shared" si="1"/>
        <v>-11819681</v>
      </c>
      <c r="Z26" s="37">
        <f>+IF(X26&lt;&gt;0,+(Y26/X26)*100,0)</f>
        <v>-69.718502474572261</v>
      </c>
      <c r="AA26" s="38">
        <f>SUM(AA16:AA25)</f>
        <v>22604554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43116172</v>
      </c>
      <c r="D27" s="29">
        <f>+D14+D26</f>
        <v>0</v>
      </c>
      <c r="E27" s="30">
        <f t="shared" si="2"/>
        <v>63783775</v>
      </c>
      <c r="F27" s="31">
        <f t="shared" si="2"/>
        <v>37647311</v>
      </c>
      <c r="G27" s="31">
        <f t="shared" si="2"/>
        <v>0</v>
      </c>
      <c r="H27" s="31">
        <f t="shared" si="2"/>
        <v>1207814</v>
      </c>
      <c r="I27" s="31">
        <f t="shared" si="2"/>
        <v>0</v>
      </c>
      <c r="J27" s="31">
        <f t="shared" si="2"/>
        <v>1207814</v>
      </c>
      <c r="K27" s="31">
        <f t="shared" si="2"/>
        <v>288491</v>
      </c>
      <c r="L27" s="31">
        <f t="shared" si="2"/>
        <v>503386</v>
      </c>
      <c r="M27" s="31">
        <f t="shared" si="2"/>
        <v>1328555</v>
      </c>
      <c r="N27" s="31">
        <f t="shared" si="2"/>
        <v>2120432</v>
      </c>
      <c r="O27" s="31">
        <f t="shared" si="2"/>
        <v>0</v>
      </c>
      <c r="P27" s="31">
        <f t="shared" si="2"/>
        <v>1163684</v>
      </c>
      <c r="Q27" s="31">
        <f t="shared" si="2"/>
        <v>641824</v>
      </c>
      <c r="R27" s="31">
        <f t="shared" si="2"/>
        <v>1805508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5133754</v>
      </c>
      <c r="X27" s="31">
        <f t="shared" si="2"/>
        <v>28235511</v>
      </c>
      <c r="Y27" s="31">
        <f t="shared" si="2"/>
        <v>-23101757</v>
      </c>
      <c r="Z27" s="32">
        <f>+IF(X27&lt;&gt;0,+(Y27/X27)*100,0)</f>
        <v>-81.818094243096922</v>
      </c>
      <c r="AA27" s="33">
        <f>+AA14+AA26</f>
        <v>37647311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43116172</v>
      </c>
      <c r="D46" s="42">
        <f t="shared" si="6"/>
        <v>0</v>
      </c>
      <c r="E46" s="43">
        <f t="shared" si="6"/>
        <v>63783775</v>
      </c>
      <c r="F46" s="44">
        <f t="shared" si="6"/>
        <v>37647311</v>
      </c>
      <c r="G46" s="44">
        <f t="shared" si="6"/>
        <v>0</v>
      </c>
      <c r="H46" s="44">
        <f t="shared" si="6"/>
        <v>1207814</v>
      </c>
      <c r="I46" s="44">
        <f t="shared" si="6"/>
        <v>0</v>
      </c>
      <c r="J46" s="44">
        <f t="shared" si="6"/>
        <v>1207814</v>
      </c>
      <c r="K46" s="44">
        <f t="shared" si="6"/>
        <v>288491</v>
      </c>
      <c r="L46" s="44">
        <f t="shared" si="6"/>
        <v>503386</v>
      </c>
      <c r="M46" s="44">
        <f t="shared" si="6"/>
        <v>1328555</v>
      </c>
      <c r="N46" s="44">
        <f t="shared" si="6"/>
        <v>2120432</v>
      </c>
      <c r="O46" s="44">
        <f t="shared" si="6"/>
        <v>0</v>
      </c>
      <c r="P46" s="44">
        <f t="shared" si="6"/>
        <v>1163684</v>
      </c>
      <c r="Q46" s="44">
        <f t="shared" si="6"/>
        <v>641824</v>
      </c>
      <c r="R46" s="44">
        <f t="shared" si="6"/>
        <v>1805508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5133754</v>
      </c>
      <c r="X46" s="44">
        <f t="shared" si="6"/>
        <v>28235511</v>
      </c>
      <c r="Y46" s="44">
        <f t="shared" si="6"/>
        <v>-23101757</v>
      </c>
      <c r="Z46" s="45">
        <f>+IF(X46&lt;&gt;0,+(Y46/X46)*100,0)</f>
        <v>-81.818094243096922</v>
      </c>
      <c r="AA46" s="46">
        <f>+AA27-AA45</f>
        <v>37647311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-41802454</v>
      </c>
      <c r="D6" s="18"/>
      <c r="E6" s="19">
        <v>-19737048</v>
      </c>
      <c r="F6" s="20">
        <v>-25237790</v>
      </c>
      <c r="G6" s="20"/>
      <c r="H6" s="20">
        <v>-42397623</v>
      </c>
      <c r="I6" s="20">
        <v>134068</v>
      </c>
      <c r="J6" s="20">
        <v>-42263555</v>
      </c>
      <c r="K6" s="20"/>
      <c r="L6" s="20">
        <v>611110</v>
      </c>
      <c r="M6" s="20"/>
      <c r="N6" s="20">
        <v>611110</v>
      </c>
      <c r="O6" s="20"/>
      <c r="P6" s="20">
        <v>177143</v>
      </c>
      <c r="Q6" s="20"/>
      <c r="R6" s="20">
        <v>177143</v>
      </c>
      <c r="S6" s="20"/>
      <c r="T6" s="20"/>
      <c r="U6" s="20"/>
      <c r="V6" s="20"/>
      <c r="W6" s="20">
        <v>-41475302</v>
      </c>
      <c r="X6" s="20">
        <v>-17946068</v>
      </c>
      <c r="Y6" s="20">
        <v>-23529234</v>
      </c>
      <c r="Z6" s="21">
        <v>131.11080377049723</v>
      </c>
      <c r="AA6" s="22">
        <v>-25237790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63868870</v>
      </c>
      <c r="D8" s="18"/>
      <c r="E8" s="19">
        <v>6901452</v>
      </c>
      <c r="F8" s="20">
        <v>6901452</v>
      </c>
      <c r="G8" s="20"/>
      <c r="H8" s="20">
        <v>65476505</v>
      </c>
      <c r="I8" s="20">
        <v>-141208</v>
      </c>
      <c r="J8" s="20">
        <v>65335297</v>
      </c>
      <c r="K8" s="20"/>
      <c r="L8" s="20">
        <v>708588</v>
      </c>
      <c r="M8" s="20"/>
      <c r="N8" s="20">
        <v>708588</v>
      </c>
      <c r="O8" s="20"/>
      <c r="P8" s="20">
        <v>1135706</v>
      </c>
      <c r="Q8" s="20"/>
      <c r="R8" s="20">
        <v>1135706</v>
      </c>
      <c r="S8" s="20"/>
      <c r="T8" s="20"/>
      <c r="U8" s="20"/>
      <c r="V8" s="20"/>
      <c r="W8" s="20">
        <v>67179591</v>
      </c>
      <c r="X8" s="20">
        <v>5176089</v>
      </c>
      <c r="Y8" s="20">
        <v>62003502</v>
      </c>
      <c r="Z8" s="21">
        <v>1197.8832280511406</v>
      </c>
      <c r="AA8" s="22">
        <v>6901452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-300000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-225000</v>
      </c>
      <c r="Y11" s="20">
        <v>225000</v>
      </c>
      <c r="Z11" s="21">
        <v>-100</v>
      </c>
      <c r="AA11" s="22">
        <v>-300000</v>
      </c>
    </row>
    <row r="12" spans="1:27" x14ac:dyDescent="0.25">
      <c r="A12" s="23" t="s">
        <v>41</v>
      </c>
      <c r="B12" s="17" t="s">
        <v>33</v>
      </c>
      <c r="C12" s="18">
        <v>5647992</v>
      </c>
      <c r="D12" s="18"/>
      <c r="E12" s="19"/>
      <c r="F12" s="20"/>
      <c r="G12" s="24"/>
      <c r="H12" s="24">
        <v>5751290</v>
      </c>
      <c r="I12" s="24"/>
      <c r="J12" s="20">
        <v>5751290</v>
      </c>
      <c r="K12" s="24"/>
      <c r="L12" s="24">
        <v>4620</v>
      </c>
      <c r="M12" s="20"/>
      <c r="N12" s="24">
        <v>4620</v>
      </c>
      <c r="O12" s="24"/>
      <c r="P12" s="24"/>
      <c r="Q12" s="20"/>
      <c r="R12" s="24"/>
      <c r="S12" s="24"/>
      <c r="T12" s="20"/>
      <c r="U12" s="24"/>
      <c r="V12" s="24"/>
      <c r="W12" s="24">
        <v>5755910</v>
      </c>
      <c r="X12" s="20"/>
      <c r="Y12" s="24">
        <v>5755910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-6045</v>
      </c>
      <c r="D13" s="18"/>
      <c r="E13" s="19"/>
      <c r="F13" s="20"/>
      <c r="G13" s="20"/>
      <c r="H13" s="20">
        <v>-6045</v>
      </c>
      <c r="I13" s="20"/>
      <c r="J13" s="20">
        <v>-6045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-6045</v>
      </c>
      <c r="X13" s="20"/>
      <c r="Y13" s="20">
        <v>-6045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27708363</v>
      </c>
      <c r="D14" s="29">
        <f>SUM(D6:D13)</f>
        <v>0</v>
      </c>
      <c r="E14" s="30">
        <f t="shared" si="0"/>
        <v>-13135596</v>
      </c>
      <c r="F14" s="31">
        <f t="shared" si="0"/>
        <v>-18636338</v>
      </c>
      <c r="G14" s="31">
        <f t="shared" si="0"/>
        <v>0</v>
      </c>
      <c r="H14" s="31">
        <f t="shared" si="0"/>
        <v>28824127</v>
      </c>
      <c r="I14" s="31">
        <f t="shared" si="0"/>
        <v>-7140</v>
      </c>
      <c r="J14" s="31">
        <f t="shared" si="0"/>
        <v>28816987</v>
      </c>
      <c r="K14" s="31">
        <f t="shared" si="0"/>
        <v>0</v>
      </c>
      <c r="L14" s="31">
        <f t="shared" si="0"/>
        <v>1324318</v>
      </c>
      <c r="M14" s="31">
        <f t="shared" si="0"/>
        <v>0</v>
      </c>
      <c r="N14" s="31">
        <f t="shared" si="0"/>
        <v>1324318</v>
      </c>
      <c r="O14" s="31">
        <f t="shared" si="0"/>
        <v>0</v>
      </c>
      <c r="P14" s="31">
        <f t="shared" si="0"/>
        <v>1312849</v>
      </c>
      <c r="Q14" s="31">
        <f t="shared" si="0"/>
        <v>0</v>
      </c>
      <c r="R14" s="31">
        <f t="shared" si="0"/>
        <v>1312849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31454154</v>
      </c>
      <c r="X14" s="31">
        <f t="shared" si="0"/>
        <v>-12994979</v>
      </c>
      <c r="Y14" s="31">
        <f t="shared" si="0"/>
        <v>44449133</v>
      </c>
      <c r="Z14" s="32">
        <f>+IF(X14&lt;&gt;0,+(Y14/X14)*100,0)</f>
        <v>-342.04851735427968</v>
      </c>
      <c r="AA14" s="33">
        <f>SUM(AA6:AA13)</f>
        <v>-18636338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40042290</v>
      </c>
      <c r="D18" s="18"/>
      <c r="E18" s="19">
        <v>20467932</v>
      </c>
      <c r="F18" s="20">
        <v>25968674</v>
      </c>
      <c r="G18" s="24"/>
      <c r="H18" s="24">
        <v>40042290</v>
      </c>
      <c r="I18" s="24"/>
      <c r="J18" s="20">
        <v>40042290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40042290</v>
      </c>
      <c r="X18" s="20">
        <v>18494231</v>
      </c>
      <c r="Y18" s="24">
        <v>21548059</v>
      </c>
      <c r="Z18" s="25">
        <v>116.51232754689826</v>
      </c>
      <c r="AA18" s="26">
        <v>25968674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40042290</v>
      </c>
      <c r="D26" s="29">
        <f t="shared" ref="D26:Y26" si="1">SUM(D16:D25)</f>
        <v>0</v>
      </c>
      <c r="E26" s="35">
        <f t="shared" si="1"/>
        <v>20467932</v>
      </c>
      <c r="F26" s="36">
        <f t="shared" si="1"/>
        <v>25968674</v>
      </c>
      <c r="G26" s="36">
        <f t="shared" si="1"/>
        <v>0</v>
      </c>
      <c r="H26" s="36">
        <f t="shared" si="1"/>
        <v>40042290</v>
      </c>
      <c r="I26" s="36">
        <f t="shared" si="1"/>
        <v>0</v>
      </c>
      <c r="J26" s="36">
        <f t="shared" si="1"/>
        <v>40042290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40042290</v>
      </c>
      <c r="X26" s="36">
        <f t="shared" si="1"/>
        <v>18494231</v>
      </c>
      <c r="Y26" s="36">
        <f t="shared" si="1"/>
        <v>21548059</v>
      </c>
      <c r="Z26" s="37">
        <f>+IF(X26&lt;&gt;0,+(Y26/X26)*100,0)</f>
        <v>116.51232754689826</v>
      </c>
      <c r="AA26" s="38">
        <f>SUM(AA16:AA25)</f>
        <v>25968674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67750653</v>
      </c>
      <c r="D27" s="29">
        <f>+D14+D26</f>
        <v>0</v>
      </c>
      <c r="E27" s="30">
        <f t="shared" si="2"/>
        <v>7332336</v>
      </c>
      <c r="F27" s="31">
        <f t="shared" si="2"/>
        <v>7332336</v>
      </c>
      <c r="G27" s="31">
        <f t="shared" si="2"/>
        <v>0</v>
      </c>
      <c r="H27" s="31">
        <f t="shared" si="2"/>
        <v>68866417</v>
      </c>
      <c r="I27" s="31">
        <f t="shared" si="2"/>
        <v>-7140</v>
      </c>
      <c r="J27" s="31">
        <f t="shared" si="2"/>
        <v>68859277</v>
      </c>
      <c r="K27" s="31">
        <f t="shared" si="2"/>
        <v>0</v>
      </c>
      <c r="L27" s="31">
        <f t="shared" si="2"/>
        <v>1324318</v>
      </c>
      <c r="M27" s="31">
        <f t="shared" si="2"/>
        <v>0</v>
      </c>
      <c r="N27" s="31">
        <f t="shared" si="2"/>
        <v>1324318</v>
      </c>
      <c r="O27" s="31">
        <f t="shared" si="2"/>
        <v>0</v>
      </c>
      <c r="P27" s="31">
        <f t="shared" si="2"/>
        <v>1312849</v>
      </c>
      <c r="Q27" s="31">
        <f t="shared" si="2"/>
        <v>0</v>
      </c>
      <c r="R27" s="31">
        <f t="shared" si="2"/>
        <v>1312849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71496444</v>
      </c>
      <c r="X27" s="31">
        <f t="shared" si="2"/>
        <v>5499252</v>
      </c>
      <c r="Y27" s="31">
        <f t="shared" si="2"/>
        <v>65997192</v>
      </c>
      <c r="Z27" s="32">
        <f>+IF(X27&lt;&gt;0,+(Y27/X27)*100,0)</f>
        <v>1200.1121607084019</v>
      </c>
      <c r="AA27" s="33">
        <f>+AA14+AA26</f>
        <v>7332336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</v>
      </c>
      <c r="D32" s="18"/>
      <c r="E32" s="19"/>
      <c r="F32" s="20"/>
      <c r="G32" s="20"/>
      <c r="H32" s="20">
        <v>-5</v>
      </c>
      <c r="I32" s="20"/>
      <c r="J32" s="20">
        <v>-5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</v>
      </c>
      <c r="X32" s="20"/>
      <c r="Y32" s="20">
        <v>-5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7814771</v>
      </c>
      <c r="D33" s="18"/>
      <c r="E33" s="19">
        <v>-300000</v>
      </c>
      <c r="F33" s="20">
        <v>-84732</v>
      </c>
      <c r="G33" s="20"/>
      <c r="H33" s="20">
        <v>7266991</v>
      </c>
      <c r="I33" s="20">
        <v>-17608</v>
      </c>
      <c r="J33" s="20">
        <v>7249383</v>
      </c>
      <c r="K33" s="20"/>
      <c r="L33" s="20">
        <v>195285</v>
      </c>
      <c r="M33" s="20"/>
      <c r="N33" s="20">
        <v>195285</v>
      </c>
      <c r="O33" s="20"/>
      <c r="P33" s="20">
        <v>122029</v>
      </c>
      <c r="Q33" s="20"/>
      <c r="R33" s="20">
        <v>122029</v>
      </c>
      <c r="S33" s="20"/>
      <c r="T33" s="20"/>
      <c r="U33" s="20"/>
      <c r="V33" s="20"/>
      <c r="W33" s="20">
        <v>7566697</v>
      </c>
      <c r="X33" s="20">
        <v>-101988</v>
      </c>
      <c r="Y33" s="20">
        <v>7668685</v>
      </c>
      <c r="Z33" s="21">
        <v>-7519.2032395968154</v>
      </c>
      <c r="AA33" s="22">
        <v>-84732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2608416</v>
      </c>
      <c r="D36" s="18"/>
      <c r="E36" s="19"/>
      <c r="F36" s="20"/>
      <c r="G36" s="20"/>
      <c r="H36" s="20">
        <v>2633271</v>
      </c>
      <c r="I36" s="20">
        <v>16016</v>
      </c>
      <c r="J36" s="20">
        <v>2649287</v>
      </c>
      <c r="K36" s="20"/>
      <c r="L36" s="20">
        <v>55492</v>
      </c>
      <c r="M36" s="20"/>
      <c r="N36" s="20">
        <v>55492</v>
      </c>
      <c r="O36" s="20"/>
      <c r="P36" s="20">
        <v>21562</v>
      </c>
      <c r="Q36" s="20"/>
      <c r="R36" s="20">
        <v>21562</v>
      </c>
      <c r="S36" s="20"/>
      <c r="T36" s="20"/>
      <c r="U36" s="20"/>
      <c r="V36" s="20"/>
      <c r="W36" s="20">
        <v>2726341</v>
      </c>
      <c r="X36" s="20"/>
      <c r="Y36" s="20">
        <v>2726341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10423182</v>
      </c>
      <c r="D38" s="29">
        <f t="shared" ref="D38:Y38" si="3">SUM(D30:D37)</f>
        <v>0</v>
      </c>
      <c r="E38" s="30">
        <f t="shared" si="3"/>
        <v>-300000</v>
      </c>
      <c r="F38" s="31">
        <f t="shared" si="3"/>
        <v>-84732</v>
      </c>
      <c r="G38" s="31">
        <f t="shared" si="3"/>
        <v>0</v>
      </c>
      <c r="H38" s="31">
        <f t="shared" si="3"/>
        <v>9900257</v>
      </c>
      <c r="I38" s="31">
        <f t="shared" si="3"/>
        <v>-1592</v>
      </c>
      <c r="J38" s="31">
        <f t="shared" si="3"/>
        <v>9898665</v>
      </c>
      <c r="K38" s="31">
        <f t="shared" si="3"/>
        <v>0</v>
      </c>
      <c r="L38" s="31">
        <f t="shared" si="3"/>
        <v>250777</v>
      </c>
      <c r="M38" s="31">
        <f t="shared" si="3"/>
        <v>0</v>
      </c>
      <c r="N38" s="31">
        <f t="shared" si="3"/>
        <v>250777</v>
      </c>
      <c r="O38" s="31">
        <f t="shared" si="3"/>
        <v>0</v>
      </c>
      <c r="P38" s="31">
        <f t="shared" si="3"/>
        <v>143591</v>
      </c>
      <c r="Q38" s="31">
        <f t="shared" si="3"/>
        <v>0</v>
      </c>
      <c r="R38" s="31">
        <f t="shared" si="3"/>
        <v>143591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10293033</v>
      </c>
      <c r="X38" s="31">
        <f t="shared" si="3"/>
        <v>-101988</v>
      </c>
      <c r="Y38" s="31">
        <f t="shared" si="3"/>
        <v>10395021</v>
      </c>
      <c r="Z38" s="32">
        <f>+IF(X38&lt;&gt;0,+(Y38/X38)*100,0)</f>
        <v>-10192.396164254618</v>
      </c>
      <c r="AA38" s="33">
        <f>SUM(AA30:AA37)</f>
        <v>-84732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10423182</v>
      </c>
      <c r="D45" s="29">
        <f>+D38+D44</f>
        <v>0</v>
      </c>
      <c r="E45" s="30">
        <f t="shared" si="5"/>
        <v>-300000</v>
      </c>
      <c r="F45" s="31">
        <f t="shared" si="5"/>
        <v>-84732</v>
      </c>
      <c r="G45" s="31">
        <f t="shared" si="5"/>
        <v>0</v>
      </c>
      <c r="H45" s="31">
        <f t="shared" si="5"/>
        <v>9900257</v>
      </c>
      <c r="I45" s="31">
        <f t="shared" si="5"/>
        <v>-1592</v>
      </c>
      <c r="J45" s="31">
        <f t="shared" si="5"/>
        <v>9898665</v>
      </c>
      <c r="K45" s="31">
        <f t="shared" si="5"/>
        <v>0</v>
      </c>
      <c r="L45" s="31">
        <f t="shared" si="5"/>
        <v>250777</v>
      </c>
      <c r="M45" s="31">
        <f t="shared" si="5"/>
        <v>0</v>
      </c>
      <c r="N45" s="31">
        <f t="shared" si="5"/>
        <v>250777</v>
      </c>
      <c r="O45" s="31">
        <f t="shared" si="5"/>
        <v>0</v>
      </c>
      <c r="P45" s="31">
        <f t="shared" si="5"/>
        <v>143591</v>
      </c>
      <c r="Q45" s="31">
        <f t="shared" si="5"/>
        <v>0</v>
      </c>
      <c r="R45" s="31">
        <f t="shared" si="5"/>
        <v>143591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10293033</v>
      </c>
      <c r="X45" s="31">
        <f t="shared" si="5"/>
        <v>-101988</v>
      </c>
      <c r="Y45" s="31">
        <f t="shared" si="5"/>
        <v>10395021</v>
      </c>
      <c r="Z45" s="32">
        <f>+IF(X45&lt;&gt;0,+(Y45/X45)*100,0)</f>
        <v>-10192.396164254618</v>
      </c>
      <c r="AA45" s="33">
        <f>+AA38+AA44</f>
        <v>-84732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57327471</v>
      </c>
      <c r="D46" s="42">
        <f t="shared" si="6"/>
        <v>0</v>
      </c>
      <c r="E46" s="43">
        <f t="shared" si="6"/>
        <v>7632336</v>
      </c>
      <c r="F46" s="44">
        <f t="shared" si="6"/>
        <v>7417068</v>
      </c>
      <c r="G46" s="44">
        <f t="shared" si="6"/>
        <v>0</v>
      </c>
      <c r="H46" s="44">
        <f t="shared" si="6"/>
        <v>58966160</v>
      </c>
      <c r="I46" s="44">
        <f t="shared" si="6"/>
        <v>-5548</v>
      </c>
      <c r="J46" s="44">
        <f t="shared" si="6"/>
        <v>58960612</v>
      </c>
      <c r="K46" s="44">
        <f t="shared" si="6"/>
        <v>0</v>
      </c>
      <c r="L46" s="44">
        <f t="shared" si="6"/>
        <v>1073541</v>
      </c>
      <c r="M46" s="44">
        <f t="shared" si="6"/>
        <v>0</v>
      </c>
      <c r="N46" s="44">
        <f t="shared" si="6"/>
        <v>1073541</v>
      </c>
      <c r="O46" s="44">
        <f t="shared" si="6"/>
        <v>0</v>
      </c>
      <c r="P46" s="44">
        <f t="shared" si="6"/>
        <v>1169258</v>
      </c>
      <c r="Q46" s="44">
        <f t="shared" si="6"/>
        <v>0</v>
      </c>
      <c r="R46" s="44">
        <f t="shared" si="6"/>
        <v>1169258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61203411</v>
      </c>
      <c r="X46" s="44">
        <f t="shared" si="6"/>
        <v>5601240</v>
      </c>
      <c r="Y46" s="44">
        <f t="shared" si="6"/>
        <v>55602171</v>
      </c>
      <c r="Z46" s="45">
        <f>+IF(X46&lt;&gt;0,+(Y46/X46)*100,0)</f>
        <v>992.6761038627161</v>
      </c>
      <c r="AA46" s="46">
        <f>+AA27-AA45</f>
        <v>7417068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17859807</v>
      </c>
      <c r="D48" s="18"/>
      <c r="E48" s="19">
        <v>7632336</v>
      </c>
      <c r="F48" s="20">
        <v>7417068</v>
      </c>
      <c r="G48" s="20"/>
      <c r="H48" s="20">
        <v>18281082</v>
      </c>
      <c r="I48" s="20"/>
      <c r="J48" s="20">
        <v>18281082</v>
      </c>
      <c r="K48" s="20"/>
      <c r="L48" s="20">
        <v>574117</v>
      </c>
      <c r="M48" s="20"/>
      <c r="N48" s="20">
        <v>574117</v>
      </c>
      <c r="O48" s="20"/>
      <c r="P48" s="20">
        <v>593977</v>
      </c>
      <c r="Q48" s="20"/>
      <c r="R48" s="20">
        <v>593977</v>
      </c>
      <c r="S48" s="20"/>
      <c r="T48" s="20"/>
      <c r="U48" s="20"/>
      <c r="V48" s="20"/>
      <c r="W48" s="20">
        <v>19449176</v>
      </c>
      <c r="X48" s="20">
        <v>5601240</v>
      </c>
      <c r="Y48" s="20">
        <v>13847936</v>
      </c>
      <c r="Z48" s="47">
        <v>247.22982768101346</v>
      </c>
      <c r="AA48" s="22">
        <v>7417068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17859807</v>
      </c>
      <c r="D51" s="50">
        <f t="shared" ref="D51:Y51" si="7">SUM(D48:D50)</f>
        <v>0</v>
      </c>
      <c r="E51" s="51">
        <f t="shared" si="7"/>
        <v>7632336</v>
      </c>
      <c r="F51" s="52">
        <f t="shared" si="7"/>
        <v>7417068</v>
      </c>
      <c r="G51" s="52">
        <f t="shared" si="7"/>
        <v>0</v>
      </c>
      <c r="H51" s="52">
        <f t="shared" si="7"/>
        <v>18281082</v>
      </c>
      <c r="I51" s="52">
        <f t="shared" si="7"/>
        <v>0</v>
      </c>
      <c r="J51" s="52">
        <f t="shared" si="7"/>
        <v>18281082</v>
      </c>
      <c r="K51" s="52">
        <f t="shared" si="7"/>
        <v>0</v>
      </c>
      <c r="L51" s="52">
        <f t="shared" si="7"/>
        <v>574117</v>
      </c>
      <c r="M51" s="52">
        <f t="shared" si="7"/>
        <v>0</v>
      </c>
      <c r="N51" s="52">
        <f t="shared" si="7"/>
        <v>574117</v>
      </c>
      <c r="O51" s="52">
        <f t="shared" si="7"/>
        <v>0</v>
      </c>
      <c r="P51" s="52">
        <f t="shared" si="7"/>
        <v>593977</v>
      </c>
      <c r="Q51" s="52">
        <f t="shared" si="7"/>
        <v>0</v>
      </c>
      <c r="R51" s="52">
        <f t="shared" si="7"/>
        <v>593977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19449176</v>
      </c>
      <c r="X51" s="52">
        <f t="shared" si="7"/>
        <v>5601240</v>
      </c>
      <c r="Y51" s="52">
        <f t="shared" si="7"/>
        <v>13847936</v>
      </c>
      <c r="Z51" s="53">
        <f>+IF(X51&lt;&gt;0,+(Y51/X51)*100,0)</f>
        <v>247.22982768101346</v>
      </c>
      <c r="AA51" s="54">
        <f>SUM(AA48:AA50)</f>
        <v>7417068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-169214</v>
      </c>
      <c r="D6" s="18"/>
      <c r="E6" s="19">
        <v>-14628349</v>
      </c>
      <c r="F6" s="20">
        <v>-14628349</v>
      </c>
      <c r="G6" s="20">
        <v>-61665</v>
      </c>
      <c r="H6" s="20">
        <v>-309385</v>
      </c>
      <c r="I6" s="20">
        <v>-425532</v>
      </c>
      <c r="J6" s="20">
        <v>-796582</v>
      </c>
      <c r="K6" s="20">
        <v>-303306</v>
      </c>
      <c r="L6" s="20">
        <v>-1431850</v>
      </c>
      <c r="M6" s="20">
        <v>-260807</v>
      </c>
      <c r="N6" s="20">
        <v>-1995963</v>
      </c>
      <c r="O6" s="20">
        <v>-184273</v>
      </c>
      <c r="P6" s="20">
        <v>-870294</v>
      </c>
      <c r="Q6" s="20">
        <v>-357690</v>
      </c>
      <c r="R6" s="20">
        <v>-1412257</v>
      </c>
      <c r="S6" s="20"/>
      <c r="T6" s="20"/>
      <c r="U6" s="20"/>
      <c r="V6" s="20"/>
      <c r="W6" s="20">
        <v>-4204802</v>
      </c>
      <c r="X6" s="20">
        <v>-10971261</v>
      </c>
      <c r="Y6" s="20">
        <v>6766459</v>
      </c>
      <c r="Z6" s="21">
        <v>-61.674396407122209</v>
      </c>
      <c r="AA6" s="22">
        <v>-14628349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11841486</v>
      </c>
      <c r="F8" s="20">
        <v>11841486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8881119</v>
      </c>
      <c r="Y8" s="20">
        <v>-8881119</v>
      </c>
      <c r="Z8" s="21">
        <v>-100</v>
      </c>
      <c r="AA8" s="22">
        <v>11841486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-169214</v>
      </c>
      <c r="D14" s="29">
        <f>SUM(D6:D13)</f>
        <v>0</v>
      </c>
      <c r="E14" s="30">
        <f t="shared" si="0"/>
        <v>-2786863</v>
      </c>
      <c r="F14" s="31">
        <f t="shared" si="0"/>
        <v>-2786863</v>
      </c>
      <c r="G14" s="31">
        <f t="shared" si="0"/>
        <v>-61665</v>
      </c>
      <c r="H14" s="31">
        <f t="shared" si="0"/>
        <v>-309385</v>
      </c>
      <c r="I14" s="31">
        <f t="shared" si="0"/>
        <v>-425532</v>
      </c>
      <c r="J14" s="31">
        <f t="shared" si="0"/>
        <v>-796582</v>
      </c>
      <c r="K14" s="31">
        <f t="shared" si="0"/>
        <v>-303306</v>
      </c>
      <c r="L14" s="31">
        <f t="shared" si="0"/>
        <v>-1431850</v>
      </c>
      <c r="M14" s="31">
        <f t="shared" si="0"/>
        <v>-260807</v>
      </c>
      <c r="N14" s="31">
        <f t="shared" si="0"/>
        <v>-1995963</v>
      </c>
      <c r="O14" s="31">
        <f t="shared" si="0"/>
        <v>-184273</v>
      </c>
      <c r="P14" s="31">
        <f t="shared" si="0"/>
        <v>-870294</v>
      </c>
      <c r="Q14" s="31">
        <f t="shared" si="0"/>
        <v>-357690</v>
      </c>
      <c r="R14" s="31">
        <f t="shared" si="0"/>
        <v>-1412257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-4204802</v>
      </c>
      <c r="X14" s="31">
        <f t="shared" si="0"/>
        <v>-2090142</v>
      </c>
      <c r="Y14" s="31">
        <f t="shared" si="0"/>
        <v>-2114660</v>
      </c>
      <c r="Z14" s="32">
        <f>+IF(X14&lt;&gt;0,+(Y14/X14)*100,0)</f>
        <v>101.17303034913417</v>
      </c>
      <c r="AA14" s="33">
        <f>SUM(AA6:AA13)</f>
        <v>-2786863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40212767</v>
      </c>
      <c r="D18" s="18"/>
      <c r="E18" s="19">
        <v>21041530</v>
      </c>
      <c r="F18" s="20">
        <v>21041530</v>
      </c>
      <c r="G18" s="24"/>
      <c r="H18" s="24">
        <v>241458</v>
      </c>
      <c r="I18" s="24">
        <v>-39040405</v>
      </c>
      <c r="J18" s="20">
        <v>-38798947</v>
      </c>
      <c r="K18" s="24">
        <v>165576</v>
      </c>
      <c r="L18" s="24">
        <v>2429738</v>
      </c>
      <c r="M18" s="20"/>
      <c r="N18" s="24">
        <v>2595314</v>
      </c>
      <c r="O18" s="24"/>
      <c r="P18" s="24">
        <v>1022631</v>
      </c>
      <c r="Q18" s="20"/>
      <c r="R18" s="24">
        <v>1022631</v>
      </c>
      <c r="S18" s="24"/>
      <c r="T18" s="20"/>
      <c r="U18" s="24"/>
      <c r="V18" s="24"/>
      <c r="W18" s="24">
        <v>-35181002</v>
      </c>
      <c r="X18" s="20">
        <v>15781140</v>
      </c>
      <c r="Y18" s="24">
        <v>-50962142</v>
      </c>
      <c r="Z18" s="25">
        <v>-322.93067547718351</v>
      </c>
      <c r="AA18" s="26">
        <v>21041530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40212767</v>
      </c>
      <c r="D26" s="29">
        <f t="shared" ref="D26:Y26" si="1">SUM(D16:D25)</f>
        <v>0</v>
      </c>
      <c r="E26" s="35">
        <f t="shared" si="1"/>
        <v>21041530</v>
      </c>
      <c r="F26" s="36">
        <f t="shared" si="1"/>
        <v>21041530</v>
      </c>
      <c r="G26" s="36">
        <f t="shared" si="1"/>
        <v>0</v>
      </c>
      <c r="H26" s="36">
        <f t="shared" si="1"/>
        <v>241458</v>
      </c>
      <c r="I26" s="36">
        <f t="shared" si="1"/>
        <v>-39040405</v>
      </c>
      <c r="J26" s="36">
        <f t="shared" si="1"/>
        <v>-38798947</v>
      </c>
      <c r="K26" s="36">
        <f t="shared" si="1"/>
        <v>165576</v>
      </c>
      <c r="L26" s="36">
        <f t="shared" si="1"/>
        <v>2429738</v>
      </c>
      <c r="M26" s="36">
        <f t="shared" si="1"/>
        <v>0</v>
      </c>
      <c r="N26" s="36">
        <f t="shared" si="1"/>
        <v>2595314</v>
      </c>
      <c r="O26" s="36">
        <f t="shared" si="1"/>
        <v>0</v>
      </c>
      <c r="P26" s="36">
        <f t="shared" si="1"/>
        <v>1022631</v>
      </c>
      <c r="Q26" s="36">
        <f t="shared" si="1"/>
        <v>0</v>
      </c>
      <c r="R26" s="36">
        <f t="shared" si="1"/>
        <v>1022631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-35181002</v>
      </c>
      <c r="X26" s="36">
        <f t="shared" si="1"/>
        <v>15781140</v>
      </c>
      <c r="Y26" s="36">
        <f t="shared" si="1"/>
        <v>-50962142</v>
      </c>
      <c r="Z26" s="37">
        <f>+IF(X26&lt;&gt;0,+(Y26/X26)*100,0)</f>
        <v>-322.93067547718351</v>
      </c>
      <c r="AA26" s="38">
        <f>SUM(AA16:AA25)</f>
        <v>21041530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40043553</v>
      </c>
      <c r="D27" s="29">
        <f>+D14+D26</f>
        <v>0</v>
      </c>
      <c r="E27" s="30">
        <f t="shared" si="2"/>
        <v>18254667</v>
      </c>
      <c r="F27" s="31">
        <f t="shared" si="2"/>
        <v>18254667</v>
      </c>
      <c r="G27" s="31">
        <f t="shared" si="2"/>
        <v>-61665</v>
      </c>
      <c r="H27" s="31">
        <f t="shared" si="2"/>
        <v>-67927</v>
      </c>
      <c r="I27" s="31">
        <f t="shared" si="2"/>
        <v>-39465937</v>
      </c>
      <c r="J27" s="31">
        <f t="shared" si="2"/>
        <v>-39595529</v>
      </c>
      <c r="K27" s="31">
        <f t="shared" si="2"/>
        <v>-137730</v>
      </c>
      <c r="L27" s="31">
        <f t="shared" si="2"/>
        <v>997888</v>
      </c>
      <c r="M27" s="31">
        <f t="shared" si="2"/>
        <v>-260807</v>
      </c>
      <c r="N27" s="31">
        <f t="shared" si="2"/>
        <v>599351</v>
      </c>
      <c r="O27" s="31">
        <f t="shared" si="2"/>
        <v>-184273</v>
      </c>
      <c r="P27" s="31">
        <f t="shared" si="2"/>
        <v>152337</v>
      </c>
      <c r="Q27" s="31">
        <f t="shared" si="2"/>
        <v>-357690</v>
      </c>
      <c r="R27" s="31">
        <f t="shared" si="2"/>
        <v>-389626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-39385804</v>
      </c>
      <c r="X27" s="31">
        <f t="shared" si="2"/>
        <v>13690998</v>
      </c>
      <c r="Y27" s="31">
        <f t="shared" si="2"/>
        <v>-53076802</v>
      </c>
      <c r="Z27" s="32">
        <f>+IF(X27&lt;&gt;0,+(Y27/X27)*100,0)</f>
        <v>-387.67664709322139</v>
      </c>
      <c r="AA27" s="33">
        <f>+AA14+AA26</f>
        <v>18254667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40043553</v>
      </c>
      <c r="D46" s="42">
        <f t="shared" si="6"/>
        <v>0</v>
      </c>
      <c r="E46" s="43">
        <f t="shared" si="6"/>
        <v>18254667</v>
      </c>
      <c r="F46" s="44">
        <f t="shared" si="6"/>
        <v>18254667</v>
      </c>
      <c r="G46" s="44">
        <f t="shared" si="6"/>
        <v>-61665</v>
      </c>
      <c r="H46" s="44">
        <f t="shared" si="6"/>
        <v>-67927</v>
      </c>
      <c r="I46" s="44">
        <f t="shared" si="6"/>
        <v>-39465937</v>
      </c>
      <c r="J46" s="44">
        <f t="shared" si="6"/>
        <v>-39595529</v>
      </c>
      <c r="K46" s="44">
        <f t="shared" si="6"/>
        <v>-137730</v>
      </c>
      <c r="L46" s="44">
        <f t="shared" si="6"/>
        <v>997888</v>
      </c>
      <c r="M46" s="44">
        <f t="shared" si="6"/>
        <v>-260807</v>
      </c>
      <c r="N46" s="44">
        <f t="shared" si="6"/>
        <v>599351</v>
      </c>
      <c r="O46" s="44">
        <f t="shared" si="6"/>
        <v>-184273</v>
      </c>
      <c r="P46" s="44">
        <f t="shared" si="6"/>
        <v>152337</v>
      </c>
      <c r="Q46" s="44">
        <f t="shared" si="6"/>
        <v>-357690</v>
      </c>
      <c r="R46" s="44">
        <f t="shared" si="6"/>
        <v>-389626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-39385804</v>
      </c>
      <c r="X46" s="44">
        <f t="shared" si="6"/>
        <v>13690998</v>
      </c>
      <c r="Y46" s="44">
        <f t="shared" si="6"/>
        <v>-53076802</v>
      </c>
      <c r="Z46" s="45">
        <f>+IF(X46&lt;&gt;0,+(Y46/X46)*100,0)</f>
        <v>-387.67664709322139</v>
      </c>
      <c r="AA46" s="46">
        <f>+AA27-AA45</f>
        <v>18254667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-756171</v>
      </c>
      <c r="F6" s="20">
        <v>-756171</v>
      </c>
      <c r="G6" s="20"/>
      <c r="H6" s="20"/>
      <c r="I6" s="20">
        <v>-2137165</v>
      </c>
      <c r="J6" s="20">
        <v>-2137165</v>
      </c>
      <c r="K6" s="20">
        <v>-3265292</v>
      </c>
      <c r="L6" s="20">
        <v>-509407</v>
      </c>
      <c r="M6" s="20">
        <v>-2515221</v>
      </c>
      <c r="N6" s="20">
        <v>-6289920</v>
      </c>
      <c r="O6" s="20">
        <v>-2139380</v>
      </c>
      <c r="P6" s="20">
        <v>-1647377</v>
      </c>
      <c r="Q6" s="20">
        <v>-3200832</v>
      </c>
      <c r="R6" s="20">
        <v>-6987589</v>
      </c>
      <c r="S6" s="20"/>
      <c r="T6" s="20"/>
      <c r="U6" s="20"/>
      <c r="V6" s="20"/>
      <c r="W6" s="20">
        <v>-15414674</v>
      </c>
      <c r="X6" s="20">
        <v>-567126</v>
      </c>
      <c r="Y6" s="20">
        <v>-14847548</v>
      </c>
      <c r="Z6" s="21">
        <v>2618.0333823524224</v>
      </c>
      <c r="AA6" s="22">
        <v>-756171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4353023</v>
      </c>
      <c r="D8" s="18"/>
      <c r="E8" s="19">
        <v>-15627548</v>
      </c>
      <c r="F8" s="20">
        <v>-15627548</v>
      </c>
      <c r="G8" s="20">
        <v>4040333</v>
      </c>
      <c r="H8" s="20">
        <v>3950984</v>
      </c>
      <c r="I8" s="20">
        <v>3927364</v>
      </c>
      <c r="J8" s="20">
        <v>11918681</v>
      </c>
      <c r="K8" s="20">
        <v>3866947</v>
      </c>
      <c r="L8" s="20">
        <v>3868226</v>
      </c>
      <c r="M8" s="20">
        <v>3950186</v>
      </c>
      <c r="N8" s="20">
        <v>11685359</v>
      </c>
      <c r="O8" s="20">
        <v>3962084</v>
      </c>
      <c r="P8" s="20">
        <v>3901644</v>
      </c>
      <c r="Q8" s="20">
        <v>3718587</v>
      </c>
      <c r="R8" s="20">
        <v>11582315</v>
      </c>
      <c r="S8" s="20"/>
      <c r="T8" s="20"/>
      <c r="U8" s="20"/>
      <c r="V8" s="20"/>
      <c r="W8" s="20">
        <v>35186355</v>
      </c>
      <c r="X8" s="20">
        <v>-11720665</v>
      </c>
      <c r="Y8" s="20">
        <v>46907020</v>
      </c>
      <c r="Z8" s="21">
        <v>-400.20783803649368</v>
      </c>
      <c r="AA8" s="22">
        <v>-15627548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3930720</v>
      </c>
      <c r="F12" s="20">
        <v>3930720</v>
      </c>
      <c r="G12" s="24">
        <v>148944</v>
      </c>
      <c r="H12" s="24">
        <v>205217</v>
      </c>
      <c r="I12" s="24">
        <v>250381</v>
      </c>
      <c r="J12" s="20">
        <v>604542</v>
      </c>
      <c r="K12" s="24">
        <v>446303</v>
      </c>
      <c r="L12" s="24">
        <v>62122</v>
      </c>
      <c r="M12" s="20">
        <v>303125</v>
      </c>
      <c r="N12" s="24">
        <v>811550</v>
      </c>
      <c r="O12" s="24">
        <v>288334</v>
      </c>
      <c r="P12" s="24">
        <v>229729</v>
      </c>
      <c r="Q12" s="20">
        <v>433598</v>
      </c>
      <c r="R12" s="24">
        <v>951661</v>
      </c>
      <c r="S12" s="24"/>
      <c r="T12" s="20"/>
      <c r="U12" s="24"/>
      <c r="V12" s="24"/>
      <c r="W12" s="24">
        <v>2367753</v>
      </c>
      <c r="X12" s="20">
        <v>2948040</v>
      </c>
      <c r="Y12" s="24">
        <v>-580287</v>
      </c>
      <c r="Z12" s="25">
        <v>-19.683823828713315</v>
      </c>
      <c r="AA12" s="26">
        <v>3930720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4353023</v>
      </c>
      <c r="D14" s="29">
        <f>SUM(D6:D13)</f>
        <v>0</v>
      </c>
      <c r="E14" s="30">
        <f t="shared" si="0"/>
        <v>-12452999</v>
      </c>
      <c r="F14" s="31">
        <f t="shared" si="0"/>
        <v>-12452999</v>
      </c>
      <c r="G14" s="31">
        <f t="shared" si="0"/>
        <v>4189277</v>
      </c>
      <c r="H14" s="31">
        <f t="shared" si="0"/>
        <v>4156201</v>
      </c>
      <c r="I14" s="31">
        <f t="shared" si="0"/>
        <v>2040580</v>
      </c>
      <c r="J14" s="31">
        <f t="shared" si="0"/>
        <v>10386058</v>
      </c>
      <c r="K14" s="31">
        <f t="shared" si="0"/>
        <v>1047958</v>
      </c>
      <c r="L14" s="31">
        <f t="shared" si="0"/>
        <v>3420941</v>
      </c>
      <c r="M14" s="31">
        <f t="shared" si="0"/>
        <v>1738090</v>
      </c>
      <c r="N14" s="31">
        <f t="shared" si="0"/>
        <v>6206989</v>
      </c>
      <c r="O14" s="31">
        <f t="shared" si="0"/>
        <v>2111038</v>
      </c>
      <c r="P14" s="31">
        <f t="shared" si="0"/>
        <v>2483996</v>
      </c>
      <c r="Q14" s="31">
        <f t="shared" si="0"/>
        <v>951353</v>
      </c>
      <c r="R14" s="31">
        <f t="shared" si="0"/>
        <v>5546387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22139434</v>
      </c>
      <c r="X14" s="31">
        <f t="shared" si="0"/>
        <v>-9339751</v>
      </c>
      <c r="Y14" s="31">
        <f t="shared" si="0"/>
        <v>31479185</v>
      </c>
      <c r="Z14" s="32">
        <f>+IF(X14&lt;&gt;0,+(Y14/X14)*100,0)</f>
        <v>-337.04522743700551</v>
      </c>
      <c r="AA14" s="33">
        <f>SUM(AA6:AA13)</f>
        <v>-12452999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120168245</v>
      </c>
      <c r="D18" s="18"/>
      <c r="E18" s="19">
        <v>21498159</v>
      </c>
      <c r="F18" s="20">
        <v>21498159</v>
      </c>
      <c r="G18" s="24">
        <v>992962</v>
      </c>
      <c r="H18" s="24">
        <v>1368115</v>
      </c>
      <c r="I18" s="24">
        <v>115272044</v>
      </c>
      <c r="J18" s="20">
        <v>117633121</v>
      </c>
      <c r="K18" s="24">
        <v>2585650</v>
      </c>
      <c r="L18" s="24"/>
      <c r="M18" s="20">
        <v>1471133</v>
      </c>
      <c r="N18" s="24">
        <v>4056783</v>
      </c>
      <c r="O18" s="24">
        <v>1549624</v>
      </c>
      <c r="P18" s="24">
        <v>1154427</v>
      </c>
      <c r="Q18" s="20">
        <v>2480901</v>
      </c>
      <c r="R18" s="24">
        <v>5184952</v>
      </c>
      <c r="S18" s="24"/>
      <c r="T18" s="20"/>
      <c r="U18" s="24"/>
      <c r="V18" s="24"/>
      <c r="W18" s="24">
        <v>126874856</v>
      </c>
      <c r="X18" s="20">
        <v>16123622</v>
      </c>
      <c r="Y18" s="24">
        <v>110751234</v>
      </c>
      <c r="Z18" s="25">
        <v>686.88805778255039</v>
      </c>
      <c r="AA18" s="26">
        <v>21498159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120168245</v>
      </c>
      <c r="D26" s="29">
        <f t="shared" ref="D26:Y26" si="1">SUM(D16:D25)</f>
        <v>0</v>
      </c>
      <c r="E26" s="35">
        <f t="shared" si="1"/>
        <v>21498159</v>
      </c>
      <c r="F26" s="36">
        <f t="shared" si="1"/>
        <v>21498159</v>
      </c>
      <c r="G26" s="36">
        <f t="shared" si="1"/>
        <v>992962</v>
      </c>
      <c r="H26" s="36">
        <f t="shared" si="1"/>
        <v>1368115</v>
      </c>
      <c r="I26" s="36">
        <f t="shared" si="1"/>
        <v>115272044</v>
      </c>
      <c r="J26" s="36">
        <f t="shared" si="1"/>
        <v>117633121</v>
      </c>
      <c r="K26" s="36">
        <f t="shared" si="1"/>
        <v>2585650</v>
      </c>
      <c r="L26" s="36">
        <f t="shared" si="1"/>
        <v>0</v>
      </c>
      <c r="M26" s="36">
        <f t="shared" si="1"/>
        <v>1471133</v>
      </c>
      <c r="N26" s="36">
        <f t="shared" si="1"/>
        <v>4056783</v>
      </c>
      <c r="O26" s="36">
        <f t="shared" si="1"/>
        <v>1549624</v>
      </c>
      <c r="P26" s="36">
        <f t="shared" si="1"/>
        <v>1154427</v>
      </c>
      <c r="Q26" s="36">
        <f t="shared" si="1"/>
        <v>2480901</v>
      </c>
      <c r="R26" s="36">
        <f t="shared" si="1"/>
        <v>5184952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126874856</v>
      </c>
      <c r="X26" s="36">
        <f t="shared" si="1"/>
        <v>16123622</v>
      </c>
      <c r="Y26" s="36">
        <f t="shared" si="1"/>
        <v>110751234</v>
      </c>
      <c r="Z26" s="37">
        <f>+IF(X26&lt;&gt;0,+(Y26/X26)*100,0)</f>
        <v>686.88805778255039</v>
      </c>
      <c r="AA26" s="38">
        <f>SUM(AA16:AA25)</f>
        <v>21498159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124521268</v>
      </c>
      <c r="D27" s="29">
        <f>+D14+D26</f>
        <v>0</v>
      </c>
      <c r="E27" s="30">
        <f t="shared" si="2"/>
        <v>9045160</v>
      </c>
      <c r="F27" s="31">
        <f t="shared" si="2"/>
        <v>9045160</v>
      </c>
      <c r="G27" s="31">
        <f t="shared" si="2"/>
        <v>5182239</v>
      </c>
      <c r="H27" s="31">
        <f t="shared" si="2"/>
        <v>5524316</v>
      </c>
      <c r="I27" s="31">
        <f t="shared" si="2"/>
        <v>117312624</v>
      </c>
      <c r="J27" s="31">
        <f t="shared" si="2"/>
        <v>128019179</v>
      </c>
      <c r="K27" s="31">
        <f t="shared" si="2"/>
        <v>3633608</v>
      </c>
      <c r="L27" s="31">
        <f t="shared" si="2"/>
        <v>3420941</v>
      </c>
      <c r="M27" s="31">
        <f t="shared" si="2"/>
        <v>3209223</v>
      </c>
      <c r="N27" s="31">
        <f t="shared" si="2"/>
        <v>10263772</v>
      </c>
      <c r="O27" s="31">
        <f t="shared" si="2"/>
        <v>3660662</v>
      </c>
      <c r="P27" s="31">
        <f t="shared" si="2"/>
        <v>3638423</v>
      </c>
      <c r="Q27" s="31">
        <f t="shared" si="2"/>
        <v>3432254</v>
      </c>
      <c r="R27" s="31">
        <f t="shared" si="2"/>
        <v>10731339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149014290</v>
      </c>
      <c r="X27" s="31">
        <f t="shared" si="2"/>
        <v>6783871</v>
      </c>
      <c r="Y27" s="31">
        <f t="shared" si="2"/>
        <v>142230419</v>
      </c>
      <c r="Z27" s="32">
        <f>+IF(X27&lt;&gt;0,+(Y27/X27)*100,0)</f>
        <v>2096.5967513238388</v>
      </c>
      <c r="AA27" s="33">
        <f>+AA14+AA26</f>
        <v>9045160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712794</v>
      </c>
      <c r="D33" s="18"/>
      <c r="E33" s="19">
        <v>-2038379</v>
      </c>
      <c r="F33" s="20">
        <v>-2038379</v>
      </c>
      <c r="G33" s="20">
        <v>5974945</v>
      </c>
      <c r="H33" s="20">
        <v>459430</v>
      </c>
      <c r="I33" s="20">
        <v>199924</v>
      </c>
      <c r="J33" s="20">
        <v>6634299</v>
      </c>
      <c r="K33" s="20">
        <v>11475</v>
      </c>
      <c r="L33" s="20">
        <v>59387</v>
      </c>
      <c r="M33" s="20">
        <v>-24875</v>
      </c>
      <c r="N33" s="20">
        <v>45987</v>
      </c>
      <c r="O33" s="20">
        <v>36849</v>
      </c>
      <c r="P33" s="20">
        <v>-41124</v>
      </c>
      <c r="Q33" s="20">
        <v>-806365</v>
      </c>
      <c r="R33" s="20">
        <v>-810640</v>
      </c>
      <c r="S33" s="20"/>
      <c r="T33" s="20"/>
      <c r="U33" s="20"/>
      <c r="V33" s="20"/>
      <c r="W33" s="20">
        <v>5869646</v>
      </c>
      <c r="X33" s="20">
        <v>-1528782</v>
      </c>
      <c r="Y33" s="20">
        <v>7398428</v>
      </c>
      <c r="Z33" s="21">
        <v>-483.94264192016914</v>
      </c>
      <c r="AA33" s="22">
        <v>-2038379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469626</v>
      </c>
      <c r="F36" s="20">
        <v>469626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352218</v>
      </c>
      <c r="Y36" s="20">
        <v>-352218</v>
      </c>
      <c r="Z36" s="21">
        <v>-100</v>
      </c>
      <c r="AA36" s="22">
        <v>469626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712794</v>
      </c>
      <c r="D38" s="29">
        <f t="shared" ref="D38:Y38" si="3">SUM(D30:D37)</f>
        <v>0</v>
      </c>
      <c r="E38" s="30">
        <f t="shared" si="3"/>
        <v>-1568753</v>
      </c>
      <c r="F38" s="31">
        <f t="shared" si="3"/>
        <v>-1568753</v>
      </c>
      <c r="G38" s="31">
        <f t="shared" si="3"/>
        <v>5974945</v>
      </c>
      <c r="H38" s="31">
        <f t="shared" si="3"/>
        <v>459430</v>
      </c>
      <c r="I38" s="31">
        <f t="shared" si="3"/>
        <v>199924</v>
      </c>
      <c r="J38" s="31">
        <f t="shared" si="3"/>
        <v>6634299</v>
      </c>
      <c r="K38" s="31">
        <f t="shared" si="3"/>
        <v>11475</v>
      </c>
      <c r="L38" s="31">
        <f t="shared" si="3"/>
        <v>59387</v>
      </c>
      <c r="M38" s="31">
        <f t="shared" si="3"/>
        <v>-24875</v>
      </c>
      <c r="N38" s="31">
        <f t="shared" si="3"/>
        <v>45987</v>
      </c>
      <c r="O38" s="31">
        <f t="shared" si="3"/>
        <v>36849</v>
      </c>
      <c r="P38" s="31">
        <f t="shared" si="3"/>
        <v>-41124</v>
      </c>
      <c r="Q38" s="31">
        <f t="shared" si="3"/>
        <v>-806365</v>
      </c>
      <c r="R38" s="31">
        <f t="shared" si="3"/>
        <v>-810640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5869646</v>
      </c>
      <c r="X38" s="31">
        <f t="shared" si="3"/>
        <v>-1176564</v>
      </c>
      <c r="Y38" s="31">
        <f t="shared" si="3"/>
        <v>7046210</v>
      </c>
      <c r="Z38" s="32">
        <f>+IF(X38&lt;&gt;0,+(Y38/X38)*100,0)</f>
        <v>-598.88029890426697</v>
      </c>
      <c r="AA38" s="33">
        <f>SUM(AA30:AA37)</f>
        <v>-1568753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712794</v>
      </c>
      <c r="D45" s="29">
        <f>+D38+D44</f>
        <v>0</v>
      </c>
      <c r="E45" s="30">
        <f t="shared" si="5"/>
        <v>-1568753</v>
      </c>
      <c r="F45" s="31">
        <f t="shared" si="5"/>
        <v>-1568753</v>
      </c>
      <c r="G45" s="31">
        <f t="shared" si="5"/>
        <v>5974945</v>
      </c>
      <c r="H45" s="31">
        <f t="shared" si="5"/>
        <v>459430</v>
      </c>
      <c r="I45" s="31">
        <f t="shared" si="5"/>
        <v>199924</v>
      </c>
      <c r="J45" s="31">
        <f t="shared" si="5"/>
        <v>6634299</v>
      </c>
      <c r="K45" s="31">
        <f t="shared" si="5"/>
        <v>11475</v>
      </c>
      <c r="L45" s="31">
        <f t="shared" si="5"/>
        <v>59387</v>
      </c>
      <c r="M45" s="31">
        <f t="shared" si="5"/>
        <v>-24875</v>
      </c>
      <c r="N45" s="31">
        <f t="shared" si="5"/>
        <v>45987</v>
      </c>
      <c r="O45" s="31">
        <f t="shared" si="5"/>
        <v>36849</v>
      </c>
      <c r="P45" s="31">
        <f t="shared" si="5"/>
        <v>-41124</v>
      </c>
      <c r="Q45" s="31">
        <f t="shared" si="5"/>
        <v>-806365</v>
      </c>
      <c r="R45" s="31">
        <f t="shared" si="5"/>
        <v>-810640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5869646</v>
      </c>
      <c r="X45" s="31">
        <f t="shared" si="5"/>
        <v>-1176564</v>
      </c>
      <c r="Y45" s="31">
        <f t="shared" si="5"/>
        <v>7046210</v>
      </c>
      <c r="Z45" s="32">
        <f>+IF(X45&lt;&gt;0,+(Y45/X45)*100,0)</f>
        <v>-598.88029890426697</v>
      </c>
      <c r="AA45" s="33">
        <f>+AA38+AA44</f>
        <v>-1568753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123808474</v>
      </c>
      <c r="D46" s="42">
        <f t="shared" si="6"/>
        <v>0</v>
      </c>
      <c r="E46" s="43">
        <f t="shared" si="6"/>
        <v>10613913</v>
      </c>
      <c r="F46" s="44">
        <f t="shared" si="6"/>
        <v>10613913</v>
      </c>
      <c r="G46" s="44">
        <f t="shared" si="6"/>
        <v>-792706</v>
      </c>
      <c r="H46" s="44">
        <f t="shared" si="6"/>
        <v>5064886</v>
      </c>
      <c r="I46" s="44">
        <f t="shared" si="6"/>
        <v>117112700</v>
      </c>
      <c r="J46" s="44">
        <f t="shared" si="6"/>
        <v>121384880</v>
      </c>
      <c r="K46" s="44">
        <f t="shared" si="6"/>
        <v>3622133</v>
      </c>
      <c r="L46" s="44">
        <f t="shared" si="6"/>
        <v>3361554</v>
      </c>
      <c r="M46" s="44">
        <f t="shared" si="6"/>
        <v>3234098</v>
      </c>
      <c r="N46" s="44">
        <f t="shared" si="6"/>
        <v>10217785</v>
      </c>
      <c r="O46" s="44">
        <f t="shared" si="6"/>
        <v>3623813</v>
      </c>
      <c r="P46" s="44">
        <f t="shared" si="6"/>
        <v>3679547</v>
      </c>
      <c r="Q46" s="44">
        <f t="shared" si="6"/>
        <v>4238619</v>
      </c>
      <c r="R46" s="44">
        <f t="shared" si="6"/>
        <v>11541979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143144644</v>
      </c>
      <c r="X46" s="44">
        <f t="shared" si="6"/>
        <v>7960435</v>
      </c>
      <c r="Y46" s="44">
        <f t="shared" si="6"/>
        <v>135184209</v>
      </c>
      <c r="Z46" s="45">
        <f>+IF(X46&lt;&gt;0,+(Y46/X46)*100,0)</f>
        <v>1698.2012792014509</v>
      </c>
      <c r="AA46" s="46">
        <f>+AA27-AA45</f>
        <v>10613913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-59958313</v>
      </c>
      <c r="D6" s="18"/>
      <c r="E6" s="19">
        <v>-41512276</v>
      </c>
      <c r="F6" s="20">
        <v>-32512276</v>
      </c>
      <c r="G6" s="20">
        <v>-66504447</v>
      </c>
      <c r="H6" s="20">
        <v>-2442312</v>
      </c>
      <c r="I6" s="20">
        <v>225693</v>
      </c>
      <c r="J6" s="20">
        <v>-68721066</v>
      </c>
      <c r="K6" s="20">
        <v>-3810803</v>
      </c>
      <c r="L6" s="20">
        <v>36238</v>
      </c>
      <c r="M6" s="20">
        <v>-1684856</v>
      </c>
      <c r="N6" s="20">
        <v>-5459421</v>
      </c>
      <c r="O6" s="20">
        <v>256374</v>
      </c>
      <c r="P6" s="20">
        <v>360290</v>
      </c>
      <c r="Q6" s="20">
        <v>-1187931</v>
      </c>
      <c r="R6" s="20">
        <v>-571267</v>
      </c>
      <c r="S6" s="20"/>
      <c r="T6" s="20"/>
      <c r="U6" s="20"/>
      <c r="V6" s="20"/>
      <c r="W6" s="20">
        <v>-74751754</v>
      </c>
      <c r="X6" s="20">
        <v>-33804676</v>
      </c>
      <c r="Y6" s="20">
        <v>-40947078</v>
      </c>
      <c r="Z6" s="21">
        <v>121.12844388746693</v>
      </c>
      <c r="AA6" s="22">
        <v>-32512276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19892620</v>
      </c>
      <c r="D8" s="18"/>
      <c r="E8" s="19">
        <v>-11513497</v>
      </c>
      <c r="F8" s="20">
        <v>-16540274</v>
      </c>
      <c r="G8" s="20">
        <v>20306334</v>
      </c>
      <c r="H8" s="20">
        <v>427455</v>
      </c>
      <c r="I8" s="20">
        <v>241370</v>
      </c>
      <c r="J8" s="20">
        <v>20975159</v>
      </c>
      <c r="K8" s="20">
        <v>581847</v>
      </c>
      <c r="L8" s="20">
        <v>449299</v>
      </c>
      <c r="M8" s="20">
        <v>-4845905</v>
      </c>
      <c r="N8" s="20">
        <v>-3814759</v>
      </c>
      <c r="O8" s="20">
        <v>494885</v>
      </c>
      <c r="P8" s="20">
        <v>269396</v>
      </c>
      <c r="Q8" s="20">
        <v>374239</v>
      </c>
      <c r="R8" s="20">
        <v>1138520</v>
      </c>
      <c r="S8" s="20"/>
      <c r="T8" s="20"/>
      <c r="U8" s="20"/>
      <c r="V8" s="20"/>
      <c r="W8" s="20">
        <v>18298920</v>
      </c>
      <c r="X8" s="20">
        <v>-11634411</v>
      </c>
      <c r="Y8" s="20">
        <v>29933331</v>
      </c>
      <c r="Z8" s="21">
        <v>-257.28273653045267</v>
      </c>
      <c r="AA8" s="22">
        <v>-16540274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-1622384</v>
      </c>
      <c r="D11" s="18"/>
      <c r="E11" s="19">
        <v>-1300000</v>
      </c>
      <c r="F11" s="20">
        <v>-1300000</v>
      </c>
      <c r="G11" s="20">
        <v>-1622384</v>
      </c>
      <c r="H11" s="20"/>
      <c r="I11" s="20">
        <v>-121942</v>
      </c>
      <c r="J11" s="20">
        <v>-1744326</v>
      </c>
      <c r="K11" s="20"/>
      <c r="L11" s="20"/>
      <c r="M11" s="20"/>
      <c r="N11" s="20"/>
      <c r="O11" s="20"/>
      <c r="P11" s="20">
        <v>-110023</v>
      </c>
      <c r="Q11" s="20"/>
      <c r="R11" s="20">
        <v>-110023</v>
      </c>
      <c r="S11" s="20"/>
      <c r="T11" s="20"/>
      <c r="U11" s="20"/>
      <c r="V11" s="20"/>
      <c r="W11" s="20">
        <v>-1854349</v>
      </c>
      <c r="X11" s="20">
        <v>-1150000</v>
      </c>
      <c r="Y11" s="20">
        <v>-704349</v>
      </c>
      <c r="Z11" s="21">
        <v>61.247739130434788</v>
      </c>
      <c r="AA11" s="22">
        <v>-1300000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898331</v>
      </c>
      <c r="H12" s="24">
        <v>-535181</v>
      </c>
      <c r="I12" s="24">
        <v>-325667</v>
      </c>
      <c r="J12" s="20">
        <v>37483</v>
      </c>
      <c r="K12" s="24">
        <v>484890</v>
      </c>
      <c r="L12" s="24">
        <v>-484475</v>
      </c>
      <c r="M12" s="20">
        <v>266411</v>
      </c>
      <c r="N12" s="24">
        <v>266826</v>
      </c>
      <c r="O12" s="24">
        <v>-303457</v>
      </c>
      <c r="P12" s="24">
        <v>17121</v>
      </c>
      <c r="Q12" s="20">
        <v>165856</v>
      </c>
      <c r="R12" s="24">
        <v>-120480</v>
      </c>
      <c r="S12" s="24"/>
      <c r="T12" s="20"/>
      <c r="U12" s="24"/>
      <c r="V12" s="24"/>
      <c r="W12" s="24">
        <v>183829</v>
      </c>
      <c r="X12" s="20"/>
      <c r="Y12" s="24">
        <v>183829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-7278</v>
      </c>
      <c r="D13" s="18"/>
      <c r="E13" s="19"/>
      <c r="F13" s="20"/>
      <c r="G13" s="20">
        <v>-7278</v>
      </c>
      <c r="H13" s="20"/>
      <c r="I13" s="20"/>
      <c r="J13" s="20">
        <v>-7278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-7278</v>
      </c>
      <c r="X13" s="20"/>
      <c r="Y13" s="20">
        <v>-7278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-41695355</v>
      </c>
      <c r="D14" s="29">
        <f>SUM(D6:D13)</f>
        <v>0</v>
      </c>
      <c r="E14" s="30">
        <f t="shared" si="0"/>
        <v>-54325773</v>
      </c>
      <c r="F14" s="31">
        <f t="shared" si="0"/>
        <v>-50352550</v>
      </c>
      <c r="G14" s="31">
        <f t="shared" si="0"/>
        <v>-46929444</v>
      </c>
      <c r="H14" s="31">
        <f t="shared" si="0"/>
        <v>-2550038</v>
      </c>
      <c r="I14" s="31">
        <f t="shared" si="0"/>
        <v>19454</v>
      </c>
      <c r="J14" s="31">
        <f t="shared" si="0"/>
        <v>-49460028</v>
      </c>
      <c r="K14" s="31">
        <f t="shared" si="0"/>
        <v>-2744066</v>
      </c>
      <c r="L14" s="31">
        <f t="shared" si="0"/>
        <v>1062</v>
      </c>
      <c r="M14" s="31">
        <f t="shared" si="0"/>
        <v>-6264350</v>
      </c>
      <c r="N14" s="31">
        <f t="shared" si="0"/>
        <v>-9007354</v>
      </c>
      <c r="O14" s="31">
        <f t="shared" si="0"/>
        <v>447802</v>
      </c>
      <c r="P14" s="31">
        <f t="shared" si="0"/>
        <v>536784</v>
      </c>
      <c r="Q14" s="31">
        <f t="shared" si="0"/>
        <v>-647836</v>
      </c>
      <c r="R14" s="31">
        <f t="shared" si="0"/>
        <v>336750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-58130632</v>
      </c>
      <c r="X14" s="31">
        <f t="shared" si="0"/>
        <v>-46589087</v>
      </c>
      <c r="Y14" s="31">
        <f t="shared" si="0"/>
        <v>-11541545</v>
      </c>
      <c r="Z14" s="32">
        <f>+IF(X14&lt;&gt;0,+(Y14/X14)*100,0)</f>
        <v>24.773065417658859</v>
      </c>
      <c r="AA14" s="33">
        <f>SUM(AA6:AA13)</f>
        <v>-50352550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11243249</v>
      </c>
      <c r="D18" s="18"/>
      <c r="E18" s="19">
        <v>34698610</v>
      </c>
      <c r="F18" s="20">
        <v>34698610</v>
      </c>
      <c r="G18" s="24">
        <v>28033648</v>
      </c>
      <c r="H18" s="24">
        <v>-8472598</v>
      </c>
      <c r="I18" s="24"/>
      <c r="J18" s="20">
        <v>19561050</v>
      </c>
      <c r="K18" s="24">
        <v>3425016</v>
      </c>
      <c r="L18" s="24">
        <v>17950</v>
      </c>
      <c r="M18" s="20">
        <v>3145338</v>
      </c>
      <c r="N18" s="24">
        <v>6588304</v>
      </c>
      <c r="O18" s="24"/>
      <c r="P18" s="24">
        <v>-1686977</v>
      </c>
      <c r="Q18" s="20">
        <v>1220851</v>
      </c>
      <c r="R18" s="24">
        <v>-466126</v>
      </c>
      <c r="S18" s="24"/>
      <c r="T18" s="20"/>
      <c r="U18" s="24"/>
      <c r="V18" s="24"/>
      <c r="W18" s="24">
        <v>25683228</v>
      </c>
      <c r="X18" s="20">
        <v>30673613</v>
      </c>
      <c r="Y18" s="24">
        <v>-4990385</v>
      </c>
      <c r="Z18" s="25">
        <v>-16.269309389800281</v>
      </c>
      <c r="AA18" s="26">
        <v>34698610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11243249</v>
      </c>
      <c r="D26" s="29">
        <f t="shared" ref="D26:Y26" si="1">SUM(D16:D25)</f>
        <v>0</v>
      </c>
      <c r="E26" s="35">
        <f t="shared" si="1"/>
        <v>34698610</v>
      </c>
      <c r="F26" s="36">
        <f t="shared" si="1"/>
        <v>34698610</v>
      </c>
      <c r="G26" s="36">
        <f t="shared" si="1"/>
        <v>28033648</v>
      </c>
      <c r="H26" s="36">
        <f t="shared" si="1"/>
        <v>-8472598</v>
      </c>
      <c r="I26" s="36">
        <f t="shared" si="1"/>
        <v>0</v>
      </c>
      <c r="J26" s="36">
        <f t="shared" si="1"/>
        <v>19561050</v>
      </c>
      <c r="K26" s="36">
        <f t="shared" si="1"/>
        <v>3425016</v>
      </c>
      <c r="L26" s="36">
        <f t="shared" si="1"/>
        <v>17950</v>
      </c>
      <c r="M26" s="36">
        <f t="shared" si="1"/>
        <v>3145338</v>
      </c>
      <c r="N26" s="36">
        <f t="shared" si="1"/>
        <v>6588304</v>
      </c>
      <c r="O26" s="36">
        <f t="shared" si="1"/>
        <v>0</v>
      </c>
      <c r="P26" s="36">
        <f t="shared" si="1"/>
        <v>-1686977</v>
      </c>
      <c r="Q26" s="36">
        <f t="shared" si="1"/>
        <v>1220851</v>
      </c>
      <c r="R26" s="36">
        <f t="shared" si="1"/>
        <v>-466126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25683228</v>
      </c>
      <c r="X26" s="36">
        <f t="shared" si="1"/>
        <v>30673613</v>
      </c>
      <c r="Y26" s="36">
        <f t="shared" si="1"/>
        <v>-4990385</v>
      </c>
      <c r="Z26" s="37">
        <f>+IF(X26&lt;&gt;0,+(Y26/X26)*100,0)</f>
        <v>-16.269309389800281</v>
      </c>
      <c r="AA26" s="38">
        <f>SUM(AA16:AA25)</f>
        <v>34698610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-30452106</v>
      </c>
      <c r="D27" s="29">
        <f>+D14+D26</f>
        <v>0</v>
      </c>
      <c r="E27" s="30">
        <f t="shared" si="2"/>
        <v>-19627163</v>
      </c>
      <c r="F27" s="31">
        <f t="shared" si="2"/>
        <v>-15653940</v>
      </c>
      <c r="G27" s="31">
        <f t="shared" si="2"/>
        <v>-18895796</v>
      </c>
      <c r="H27" s="31">
        <f t="shared" si="2"/>
        <v>-11022636</v>
      </c>
      <c r="I27" s="31">
        <f t="shared" si="2"/>
        <v>19454</v>
      </c>
      <c r="J27" s="31">
        <f t="shared" si="2"/>
        <v>-29898978</v>
      </c>
      <c r="K27" s="31">
        <f t="shared" si="2"/>
        <v>680950</v>
      </c>
      <c r="L27" s="31">
        <f t="shared" si="2"/>
        <v>19012</v>
      </c>
      <c r="M27" s="31">
        <f t="shared" si="2"/>
        <v>-3119012</v>
      </c>
      <c r="N27" s="31">
        <f t="shared" si="2"/>
        <v>-2419050</v>
      </c>
      <c r="O27" s="31">
        <f t="shared" si="2"/>
        <v>447802</v>
      </c>
      <c r="P27" s="31">
        <f t="shared" si="2"/>
        <v>-1150193</v>
      </c>
      <c r="Q27" s="31">
        <f t="shared" si="2"/>
        <v>573015</v>
      </c>
      <c r="R27" s="31">
        <f t="shared" si="2"/>
        <v>-129376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-32447404</v>
      </c>
      <c r="X27" s="31">
        <f t="shared" si="2"/>
        <v>-15915474</v>
      </c>
      <c r="Y27" s="31">
        <f t="shared" si="2"/>
        <v>-16531930</v>
      </c>
      <c r="Z27" s="32">
        <f>+IF(X27&lt;&gt;0,+(Y27/X27)*100,0)</f>
        <v>103.87331222431703</v>
      </c>
      <c r="AA27" s="33">
        <f>+AA14+AA26</f>
        <v>-15653940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-65150</v>
      </c>
      <c r="D32" s="18"/>
      <c r="E32" s="19"/>
      <c r="F32" s="20"/>
      <c r="G32" s="20">
        <v>-65350</v>
      </c>
      <c r="H32" s="20">
        <v>-1561</v>
      </c>
      <c r="I32" s="20">
        <v>-2065</v>
      </c>
      <c r="J32" s="20">
        <v>-68976</v>
      </c>
      <c r="K32" s="20">
        <v>-1675</v>
      </c>
      <c r="L32" s="20">
        <v>-101</v>
      </c>
      <c r="M32" s="20">
        <v>-535</v>
      </c>
      <c r="N32" s="20">
        <v>-2311</v>
      </c>
      <c r="O32" s="20">
        <v>-749</v>
      </c>
      <c r="P32" s="20">
        <v>-954</v>
      </c>
      <c r="Q32" s="20">
        <v>-293</v>
      </c>
      <c r="R32" s="20">
        <v>-1996</v>
      </c>
      <c r="S32" s="20"/>
      <c r="T32" s="20"/>
      <c r="U32" s="20"/>
      <c r="V32" s="20"/>
      <c r="W32" s="20">
        <v>-73283</v>
      </c>
      <c r="X32" s="20"/>
      <c r="Y32" s="20">
        <v>-73283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2079830</v>
      </c>
      <c r="D33" s="18"/>
      <c r="E33" s="19">
        <v>-4168877</v>
      </c>
      <c r="F33" s="20">
        <v>-4168877</v>
      </c>
      <c r="G33" s="20">
        <v>2028170</v>
      </c>
      <c r="H33" s="20">
        <v>54847</v>
      </c>
      <c r="I33" s="20">
        <v>-20457</v>
      </c>
      <c r="J33" s="20">
        <v>2062560</v>
      </c>
      <c r="K33" s="20">
        <v>77808</v>
      </c>
      <c r="L33" s="20">
        <v>56708</v>
      </c>
      <c r="M33" s="20">
        <v>-348784</v>
      </c>
      <c r="N33" s="20">
        <v>-214268</v>
      </c>
      <c r="O33" s="20">
        <v>70837</v>
      </c>
      <c r="P33" s="20">
        <v>28832</v>
      </c>
      <c r="Q33" s="20">
        <v>48454</v>
      </c>
      <c r="R33" s="20">
        <v>148123</v>
      </c>
      <c r="S33" s="20"/>
      <c r="T33" s="20"/>
      <c r="U33" s="20"/>
      <c r="V33" s="20"/>
      <c r="W33" s="20">
        <v>1996415</v>
      </c>
      <c r="X33" s="20">
        <v>-4018877</v>
      </c>
      <c r="Y33" s="20">
        <v>6015292</v>
      </c>
      <c r="Z33" s="21">
        <v>-149.67594181160558</v>
      </c>
      <c r="AA33" s="22">
        <v>-4168877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-5901362</v>
      </c>
      <c r="H34" s="20">
        <v>-2416441</v>
      </c>
      <c r="I34" s="20"/>
      <c r="J34" s="20">
        <v>-8317803</v>
      </c>
      <c r="K34" s="20">
        <v>-3425016</v>
      </c>
      <c r="L34" s="20">
        <v>-11742819</v>
      </c>
      <c r="M34" s="20">
        <v>-3145338</v>
      </c>
      <c r="N34" s="20">
        <v>-18313173</v>
      </c>
      <c r="O34" s="20"/>
      <c r="P34" s="20">
        <v>1799058</v>
      </c>
      <c r="Q34" s="20">
        <v>-1220851</v>
      </c>
      <c r="R34" s="20">
        <v>578207</v>
      </c>
      <c r="S34" s="20"/>
      <c r="T34" s="20"/>
      <c r="U34" s="20"/>
      <c r="V34" s="20"/>
      <c r="W34" s="20">
        <v>-26052769</v>
      </c>
      <c r="X34" s="20"/>
      <c r="Y34" s="20">
        <v>-26052769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51</v>
      </c>
      <c r="D36" s="18"/>
      <c r="E36" s="19">
        <v>2578392</v>
      </c>
      <c r="F36" s="20">
        <v>2578392</v>
      </c>
      <c r="G36" s="20">
        <v>45483</v>
      </c>
      <c r="H36" s="20">
        <v>-201</v>
      </c>
      <c r="I36" s="20">
        <v>23632</v>
      </c>
      <c r="J36" s="20">
        <v>68914</v>
      </c>
      <c r="K36" s="20">
        <v>-42374</v>
      </c>
      <c r="L36" s="20">
        <v>18710</v>
      </c>
      <c r="M36" s="20">
        <v>40560</v>
      </c>
      <c r="N36" s="20">
        <v>16896</v>
      </c>
      <c r="O36" s="20">
        <v>-50301</v>
      </c>
      <c r="P36" s="20">
        <v>30946</v>
      </c>
      <c r="Q36" s="20">
        <v>-13806</v>
      </c>
      <c r="R36" s="20">
        <v>-33161</v>
      </c>
      <c r="S36" s="20"/>
      <c r="T36" s="20"/>
      <c r="U36" s="20"/>
      <c r="V36" s="20"/>
      <c r="W36" s="20">
        <v>52649</v>
      </c>
      <c r="X36" s="20">
        <v>2240688</v>
      </c>
      <c r="Y36" s="20">
        <v>-2188039</v>
      </c>
      <c r="Z36" s="21">
        <v>-97.650319901744467</v>
      </c>
      <c r="AA36" s="22">
        <v>2578392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2014731</v>
      </c>
      <c r="D38" s="29">
        <f t="shared" ref="D38:Y38" si="3">SUM(D30:D37)</f>
        <v>0</v>
      </c>
      <c r="E38" s="30">
        <f t="shared" si="3"/>
        <v>-1590485</v>
      </c>
      <c r="F38" s="31">
        <f t="shared" si="3"/>
        <v>-1590485</v>
      </c>
      <c r="G38" s="31">
        <f t="shared" si="3"/>
        <v>-3893059</v>
      </c>
      <c r="H38" s="31">
        <f t="shared" si="3"/>
        <v>-2363356</v>
      </c>
      <c r="I38" s="31">
        <f t="shared" si="3"/>
        <v>1110</v>
      </c>
      <c r="J38" s="31">
        <f t="shared" si="3"/>
        <v>-6255305</v>
      </c>
      <c r="K38" s="31">
        <f t="shared" si="3"/>
        <v>-3391257</v>
      </c>
      <c r="L38" s="31">
        <f t="shared" si="3"/>
        <v>-11667502</v>
      </c>
      <c r="M38" s="31">
        <f t="shared" si="3"/>
        <v>-3454097</v>
      </c>
      <c r="N38" s="31">
        <f t="shared" si="3"/>
        <v>-18512856</v>
      </c>
      <c r="O38" s="31">
        <f t="shared" si="3"/>
        <v>19787</v>
      </c>
      <c r="P38" s="31">
        <f t="shared" si="3"/>
        <v>1857882</v>
      </c>
      <c r="Q38" s="31">
        <f t="shared" si="3"/>
        <v>-1186496</v>
      </c>
      <c r="R38" s="31">
        <f t="shared" si="3"/>
        <v>691173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-24076988</v>
      </c>
      <c r="X38" s="31">
        <f t="shared" si="3"/>
        <v>-1778189</v>
      </c>
      <c r="Y38" s="31">
        <f t="shared" si="3"/>
        <v>-22298799</v>
      </c>
      <c r="Z38" s="32">
        <f>+IF(X38&lt;&gt;0,+(Y38/X38)*100,0)</f>
        <v>1254.01737385621</v>
      </c>
      <c r="AA38" s="33">
        <f>SUM(AA30:AA37)</f>
        <v>-1590485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2014731</v>
      </c>
      <c r="D45" s="29">
        <f>+D38+D44</f>
        <v>0</v>
      </c>
      <c r="E45" s="30">
        <f t="shared" si="5"/>
        <v>-1590485</v>
      </c>
      <c r="F45" s="31">
        <f t="shared" si="5"/>
        <v>-1590485</v>
      </c>
      <c r="G45" s="31">
        <f t="shared" si="5"/>
        <v>-3893059</v>
      </c>
      <c r="H45" s="31">
        <f t="shared" si="5"/>
        <v>-2363356</v>
      </c>
      <c r="I45" s="31">
        <f t="shared" si="5"/>
        <v>1110</v>
      </c>
      <c r="J45" s="31">
        <f t="shared" si="5"/>
        <v>-6255305</v>
      </c>
      <c r="K45" s="31">
        <f t="shared" si="5"/>
        <v>-3391257</v>
      </c>
      <c r="L45" s="31">
        <f t="shared" si="5"/>
        <v>-11667502</v>
      </c>
      <c r="M45" s="31">
        <f t="shared" si="5"/>
        <v>-3454097</v>
      </c>
      <c r="N45" s="31">
        <f t="shared" si="5"/>
        <v>-18512856</v>
      </c>
      <c r="O45" s="31">
        <f t="shared" si="5"/>
        <v>19787</v>
      </c>
      <c r="P45" s="31">
        <f t="shared" si="5"/>
        <v>1857882</v>
      </c>
      <c r="Q45" s="31">
        <f t="shared" si="5"/>
        <v>-1186496</v>
      </c>
      <c r="R45" s="31">
        <f t="shared" si="5"/>
        <v>691173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-24076988</v>
      </c>
      <c r="X45" s="31">
        <f t="shared" si="5"/>
        <v>-1778189</v>
      </c>
      <c r="Y45" s="31">
        <f t="shared" si="5"/>
        <v>-22298799</v>
      </c>
      <c r="Z45" s="32">
        <f>+IF(X45&lt;&gt;0,+(Y45/X45)*100,0)</f>
        <v>1254.01737385621</v>
      </c>
      <c r="AA45" s="33">
        <f>+AA38+AA44</f>
        <v>-1590485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-32466837</v>
      </c>
      <c r="D46" s="42">
        <f t="shared" si="6"/>
        <v>0</v>
      </c>
      <c r="E46" s="43">
        <f t="shared" si="6"/>
        <v>-18036678</v>
      </c>
      <c r="F46" s="44">
        <f t="shared" si="6"/>
        <v>-14063455</v>
      </c>
      <c r="G46" s="44">
        <f t="shared" si="6"/>
        <v>-15002737</v>
      </c>
      <c r="H46" s="44">
        <f t="shared" si="6"/>
        <v>-8659280</v>
      </c>
      <c r="I46" s="44">
        <f t="shared" si="6"/>
        <v>18344</v>
      </c>
      <c r="J46" s="44">
        <f t="shared" si="6"/>
        <v>-23643673</v>
      </c>
      <c r="K46" s="44">
        <f t="shared" si="6"/>
        <v>4072207</v>
      </c>
      <c r="L46" s="44">
        <f t="shared" si="6"/>
        <v>11686514</v>
      </c>
      <c r="M46" s="44">
        <f t="shared" si="6"/>
        <v>335085</v>
      </c>
      <c r="N46" s="44">
        <f t="shared" si="6"/>
        <v>16093806</v>
      </c>
      <c r="O46" s="44">
        <f t="shared" si="6"/>
        <v>428015</v>
      </c>
      <c r="P46" s="44">
        <f t="shared" si="6"/>
        <v>-3008075</v>
      </c>
      <c r="Q46" s="44">
        <f t="shared" si="6"/>
        <v>1759511</v>
      </c>
      <c r="R46" s="44">
        <f t="shared" si="6"/>
        <v>-820549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-8370416</v>
      </c>
      <c r="X46" s="44">
        <f t="shared" si="6"/>
        <v>-14137285</v>
      </c>
      <c r="Y46" s="44">
        <f t="shared" si="6"/>
        <v>5766869</v>
      </c>
      <c r="Z46" s="45">
        <f>+IF(X46&lt;&gt;0,+(Y46/X46)*100,0)</f>
        <v>-40.791913015830126</v>
      </c>
      <c r="AA46" s="46">
        <f>+AA27-AA45</f>
        <v>-14063455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-55075011</v>
      </c>
      <c r="D48" s="18"/>
      <c r="E48" s="19">
        <v>-18036678</v>
      </c>
      <c r="F48" s="20">
        <v>-14063455</v>
      </c>
      <c r="G48" s="20">
        <v>-38779321</v>
      </c>
      <c r="H48" s="20">
        <v>-8172643</v>
      </c>
      <c r="I48" s="20">
        <v>-434455</v>
      </c>
      <c r="J48" s="20">
        <v>-47386419</v>
      </c>
      <c r="K48" s="20">
        <v>-6720749</v>
      </c>
      <c r="L48" s="20">
        <v>11420821</v>
      </c>
      <c r="M48" s="20">
        <v>-1250643</v>
      </c>
      <c r="N48" s="20">
        <v>3449429</v>
      </c>
      <c r="O48" s="20">
        <v>-205525</v>
      </c>
      <c r="P48" s="20">
        <v>1193461</v>
      </c>
      <c r="Q48" s="20">
        <v>606537</v>
      </c>
      <c r="R48" s="20">
        <v>1594473</v>
      </c>
      <c r="S48" s="20"/>
      <c r="T48" s="20"/>
      <c r="U48" s="20"/>
      <c r="V48" s="20"/>
      <c r="W48" s="20">
        <v>-42342517</v>
      </c>
      <c r="X48" s="20">
        <v>-14137276</v>
      </c>
      <c r="Y48" s="20">
        <v>-28205241</v>
      </c>
      <c r="Z48" s="47">
        <v>199.50972874831049</v>
      </c>
      <c r="AA48" s="22">
        <v>-14063455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-55075011</v>
      </c>
      <c r="D51" s="50">
        <f t="shared" ref="D51:Y51" si="7">SUM(D48:D50)</f>
        <v>0</v>
      </c>
      <c r="E51" s="51">
        <f t="shared" si="7"/>
        <v>-18036678</v>
      </c>
      <c r="F51" s="52">
        <f t="shared" si="7"/>
        <v>-14063455</v>
      </c>
      <c r="G51" s="52">
        <f t="shared" si="7"/>
        <v>-38779321</v>
      </c>
      <c r="H51" s="52">
        <f t="shared" si="7"/>
        <v>-8172643</v>
      </c>
      <c r="I51" s="52">
        <f t="shared" si="7"/>
        <v>-434455</v>
      </c>
      <c r="J51" s="52">
        <f t="shared" si="7"/>
        <v>-47386419</v>
      </c>
      <c r="K51" s="52">
        <f t="shared" si="7"/>
        <v>-6720749</v>
      </c>
      <c r="L51" s="52">
        <f t="shared" si="7"/>
        <v>11420821</v>
      </c>
      <c r="M51" s="52">
        <f t="shared" si="7"/>
        <v>-1250643</v>
      </c>
      <c r="N51" s="52">
        <f t="shared" si="7"/>
        <v>3449429</v>
      </c>
      <c r="O51" s="52">
        <f t="shared" si="7"/>
        <v>-205525</v>
      </c>
      <c r="P51" s="52">
        <f t="shared" si="7"/>
        <v>1193461</v>
      </c>
      <c r="Q51" s="52">
        <f t="shared" si="7"/>
        <v>606537</v>
      </c>
      <c r="R51" s="52">
        <f t="shared" si="7"/>
        <v>1594473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-42342517</v>
      </c>
      <c r="X51" s="52">
        <f t="shared" si="7"/>
        <v>-14137276</v>
      </c>
      <c r="Y51" s="52">
        <f t="shared" si="7"/>
        <v>-28205241</v>
      </c>
      <c r="Z51" s="53">
        <f>+IF(X51&lt;&gt;0,+(Y51/X51)*100,0)</f>
        <v>199.50972874831049</v>
      </c>
      <c r="AA51" s="54">
        <f>SUM(AA48:AA50)</f>
        <v>-14063455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247084494</v>
      </c>
      <c r="D8" s="18"/>
      <c r="E8" s="19">
        <v>141176362</v>
      </c>
      <c r="F8" s="20">
        <v>141176362</v>
      </c>
      <c r="G8" s="20">
        <v>307592874</v>
      </c>
      <c r="H8" s="20">
        <v>20990550</v>
      </c>
      <c r="I8" s="20">
        <v>24525281</v>
      </c>
      <c r="J8" s="20">
        <v>353108705</v>
      </c>
      <c r="K8" s="20">
        <v>-225956779</v>
      </c>
      <c r="L8" s="20">
        <v>272824370</v>
      </c>
      <c r="M8" s="20">
        <v>25260832</v>
      </c>
      <c r="N8" s="20">
        <v>72128423</v>
      </c>
      <c r="O8" s="20">
        <v>23750551</v>
      </c>
      <c r="P8" s="20">
        <v>-176755967</v>
      </c>
      <c r="Q8" s="20">
        <v>22635110</v>
      </c>
      <c r="R8" s="20">
        <v>-130370306</v>
      </c>
      <c r="S8" s="20"/>
      <c r="T8" s="20"/>
      <c r="U8" s="20"/>
      <c r="V8" s="20"/>
      <c r="W8" s="20">
        <v>294866822</v>
      </c>
      <c r="X8" s="20">
        <v>105882282</v>
      </c>
      <c r="Y8" s="20">
        <v>188984540</v>
      </c>
      <c r="Z8" s="21">
        <v>178.48551847418628</v>
      </c>
      <c r="AA8" s="22">
        <v>141176362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247084494</v>
      </c>
      <c r="D14" s="29">
        <f>SUM(D6:D13)</f>
        <v>0</v>
      </c>
      <c r="E14" s="30">
        <f t="shared" si="0"/>
        <v>141176362</v>
      </c>
      <c r="F14" s="31">
        <f t="shared" si="0"/>
        <v>141176362</v>
      </c>
      <c r="G14" s="31">
        <f t="shared" si="0"/>
        <v>307592874</v>
      </c>
      <c r="H14" s="31">
        <f t="shared" si="0"/>
        <v>20990550</v>
      </c>
      <c r="I14" s="31">
        <f t="shared" si="0"/>
        <v>24525281</v>
      </c>
      <c r="J14" s="31">
        <f t="shared" si="0"/>
        <v>353108705</v>
      </c>
      <c r="K14" s="31">
        <f t="shared" si="0"/>
        <v>-225956779</v>
      </c>
      <c r="L14" s="31">
        <f t="shared" si="0"/>
        <v>272824370</v>
      </c>
      <c r="M14" s="31">
        <f t="shared" si="0"/>
        <v>25260832</v>
      </c>
      <c r="N14" s="31">
        <f t="shared" si="0"/>
        <v>72128423</v>
      </c>
      <c r="O14" s="31">
        <f t="shared" si="0"/>
        <v>23750551</v>
      </c>
      <c r="P14" s="31">
        <f t="shared" si="0"/>
        <v>-176755967</v>
      </c>
      <c r="Q14" s="31">
        <f t="shared" si="0"/>
        <v>22635110</v>
      </c>
      <c r="R14" s="31">
        <f t="shared" si="0"/>
        <v>-130370306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294866822</v>
      </c>
      <c r="X14" s="31">
        <f t="shared" si="0"/>
        <v>105882282</v>
      </c>
      <c r="Y14" s="31">
        <f t="shared" si="0"/>
        <v>188984540</v>
      </c>
      <c r="Z14" s="32">
        <f>+IF(X14&lt;&gt;0,+(Y14/X14)*100,0)</f>
        <v>178.48551847418625</v>
      </c>
      <c r="AA14" s="33">
        <f>SUM(AA6:AA13)</f>
        <v>141176362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1574407438</v>
      </c>
      <c r="D18" s="18"/>
      <c r="E18" s="19">
        <v>47634304</v>
      </c>
      <c r="F18" s="20">
        <v>36192911</v>
      </c>
      <c r="G18" s="24">
        <v>1599478103</v>
      </c>
      <c r="H18" s="24">
        <v>-22366005</v>
      </c>
      <c r="I18" s="24">
        <v>240824</v>
      </c>
      <c r="J18" s="20">
        <v>1577352922</v>
      </c>
      <c r="K18" s="24">
        <v>-1572045964</v>
      </c>
      <c r="L18" s="24">
        <v>1578813783</v>
      </c>
      <c r="M18" s="20">
        <v>2383031</v>
      </c>
      <c r="N18" s="24">
        <v>9150850</v>
      </c>
      <c r="O18" s="24">
        <v>495500</v>
      </c>
      <c r="P18" s="24">
        <v>-1530748407</v>
      </c>
      <c r="Q18" s="20">
        <v>289995</v>
      </c>
      <c r="R18" s="24">
        <v>-1529962912</v>
      </c>
      <c r="S18" s="24"/>
      <c r="T18" s="20"/>
      <c r="U18" s="24"/>
      <c r="V18" s="24"/>
      <c r="W18" s="24">
        <v>56540860</v>
      </c>
      <c r="X18" s="20">
        <v>27144666</v>
      </c>
      <c r="Y18" s="24">
        <v>29396194</v>
      </c>
      <c r="Z18" s="25">
        <v>108.29455039159444</v>
      </c>
      <c r="AA18" s="26">
        <v>36192911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1574407438</v>
      </c>
      <c r="D26" s="29">
        <f t="shared" ref="D26:Y26" si="1">SUM(D16:D25)</f>
        <v>0</v>
      </c>
      <c r="E26" s="35">
        <f t="shared" si="1"/>
        <v>47634304</v>
      </c>
      <c r="F26" s="36">
        <f t="shared" si="1"/>
        <v>36192911</v>
      </c>
      <c r="G26" s="36">
        <f t="shared" si="1"/>
        <v>1599478103</v>
      </c>
      <c r="H26" s="36">
        <f t="shared" si="1"/>
        <v>-22366005</v>
      </c>
      <c r="I26" s="36">
        <f t="shared" si="1"/>
        <v>240824</v>
      </c>
      <c r="J26" s="36">
        <f t="shared" si="1"/>
        <v>1577352922</v>
      </c>
      <c r="K26" s="36">
        <f t="shared" si="1"/>
        <v>-1572045964</v>
      </c>
      <c r="L26" s="36">
        <f t="shared" si="1"/>
        <v>1578813783</v>
      </c>
      <c r="M26" s="36">
        <f t="shared" si="1"/>
        <v>2383031</v>
      </c>
      <c r="N26" s="36">
        <f t="shared" si="1"/>
        <v>9150850</v>
      </c>
      <c r="O26" s="36">
        <f t="shared" si="1"/>
        <v>495500</v>
      </c>
      <c r="P26" s="36">
        <f t="shared" si="1"/>
        <v>-1530748407</v>
      </c>
      <c r="Q26" s="36">
        <f t="shared" si="1"/>
        <v>289995</v>
      </c>
      <c r="R26" s="36">
        <f t="shared" si="1"/>
        <v>-1529962912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56540860</v>
      </c>
      <c r="X26" s="36">
        <f t="shared" si="1"/>
        <v>27144666</v>
      </c>
      <c r="Y26" s="36">
        <f t="shared" si="1"/>
        <v>29396194</v>
      </c>
      <c r="Z26" s="37">
        <f>+IF(X26&lt;&gt;0,+(Y26/X26)*100,0)</f>
        <v>108.29455039159444</v>
      </c>
      <c r="AA26" s="38">
        <f>SUM(AA16:AA25)</f>
        <v>36192911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1821491932</v>
      </c>
      <c r="D27" s="29">
        <f>+D14+D26</f>
        <v>0</v>
      </c>
      <c r="E27" s="30">
        <f t="shared" si="2"/>
        <v>188810666</v>
      </c>
      <c r="F27" s="31">
        <f t="shared" si="2"/>
        <v>177369273</v>
      </c>
      <c r="G27" s="31">
        <f t="shared" si="2"/>
        <v>1907070977</v>
      </c>
      <c r="H27" s="31">
        <f t="shared" si="2"/>
        <v>-1375455</v>
      </c>
      <c r="I27" s="31">
        <f t="shared" si="2"/>
        <v>24766105</v>
      </c>
      <c r="J27" s="31">
        <f t="shared" si="2"/>
        <v>1930461627</v>
      </c>
      <c r="K27" s="31">
        <f t="shared" si="2"/>
        <v>-1798002743</v>
      </c>
      <c r="L27" s="31">
        <f t="shared" si="2"/>
        <v>1851638153</v>
      </c>
      <c r="M27" s="31">
        <f t="shared" si="2"/>
        <v>27643863</v>
      </c>
      <c r="N27" s="31">
        <f t="shared" si="2"/>
        <v>81279273</v>
      </c>
      <c r="O27" s="31">
        <f t="shared" si="2"/>
        <v>24246051</v>
      </c>
      <c r="P27" s="31">
        <f t="shared" si="2"/>
        <v>-1707504374</v>
      </c>
      <c r="Q27" s="31">
        <f t="shared" si="2"/>
        <v>22925105</v>
      </c>
      <c r="R27" s="31">
        <f t="shared" si="2"/>
        <v>-1660333218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351407682</v>
      </c>
      <c r="X27" s="31">
        <f t="shared" si="2"/>
        <v>133026948</v>
      </c>
      <c r="Y27" s="31">
        <f t="shared" si="2"/>
        <v>218380734</v>
      </c>
      <c r="Z27" s="32">
        <f>+IF(X27&lt;&gt;0,+(Y27/X27)*100,0)</f>
        <v>164.16277850710367</v>
      </c>
      <c r="AA27" s="33">
        <f>+AA14+AA26</f>
        <v>177369273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145911148</v>
      </c>
      <c r="D33" s="18"/>
      <c r="E33" s="19"/>
      <c r="F33" s="20"/>
      <c r="G33" s="20">
        <v>148301027</v>
      </c>
      <c r="H33" s="20">
        <v>5793988</v>
      </c>
      <c r="I33" s="20">
        <v>2373972</v>
      </c>
      <c r="J33" s="20">
        <v>156468987</v>
      </c>
      <c r="K33" s="20">
        <v>-144048851</v>
      </c>
      <c r="L33" s="20">
        <v>148377564</v>
      </c>
      <c r="M33" s="20">
        <v>2369096</v>
      </c>
      <c r="N33" s="20">
        <v>6697809</v>
      </c>
      <c r="O33" s="20">
        <v>2170110</v>
      </c>
      <c r="P33" s="20">
        <v>-113333092</v>
      </c>
      <c r="Q33" s="20">
        <v>2000215</v>
      </c>
      <c r="R33" s="20">
        <v>-109162767</v>
      </c>
      <c r="S33" s="20"/>
      <c r="T33" s="20"/>
      <c r="U33" s="20"/>
      <c r="V33" s="20"/>
      <c r="W33" s="20">
        <v>54004029</v>
      </c>
      <c r="X33" s="20"/>
      <c r="Y33" s="20">
        <v>54004029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145911148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148301027</v>
      </c>
      <c r="H38" s="31">
        <f t="shared" si="3"/>
        <v>5793988</v>
      </c>
      <c r="I38" s="31">
        <f t="shared" si="3"/>
        <v>2373972</v>
      </c>
      <c r="J38" s="31">
        <f t="shared" si="3"/>
        <v>156468987</v>
      </c>
      <c r="K38" s="31">
        <f t="shared" si="3"/>
        <v>-144048851</v>
      </c>
      <c r="L38" s="31">
        <f t="shared" si="3"/>
        <v>148377564</v>
      </c>
      <c r="M38" s="31">
        <f t="shared" si="3"/>
        <v>2369096</v>
      </c>
      <c r="N38" s="31">
        <f t="shared" si="3"/>
        <v>6697809</v>
      </c>
      <c r="O38" s="31">
        <f t="shared" si="3"/>
        <v>2170110</v>
      </c>
      <c r="P38" s="31">
        <f t="shared" si="3"/>
        <v>-113333092</v>
      </c>
      <c r="Q38" s="31">
        <f t="shared" si="3"/>
        <v>2000215</v>
      </c>
      <c r="R38" s="31">
        <f t="shared" si="3"/>
        <v>-109162767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54004029</v>
      </c>
      <c r="X38" s="31">
        <f t="shared" si="3"/>
        <v>0</v>
      </c>
      <c r="Y38" s="31">
        <f t="shared" si="3"/>
        <v>54004029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145911148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148301027</v>
      </c>
      <c r="H45" s="31">
        <f t="shared" si="5"/>
        <v>5793988</v>
      </c>
      <c r="I45" s="31">
        <f t="shared" si="5"/>
        <v>2373972</v>
      </c>
      <c r="J45" s="31">
        <f t="shared" si="5"/>
        <v>156468987</v>
      </c>
      <c r="K45" s="31">
        <f t="shared" si="5"/>
        <v>-144048851</v>
      </c>
      <c r="L45" s="31">
        <f t="shared" si="5"/>
        <v>148377564</v>
      </c>
      <c r="M45" s="31">
        <f t="shared" si="5"/>
        <v>2369096</v>
      </c>
      <c r="N45" s="31">
        <f t="shared" si="5"/>
        <v>6697809</v>
      </c>
      <c r="O45" s="31">
        <f t="shared" si="5"/>
        <v>2170110</v>
      </c>
      <c r="P45" s="31">
        <f t="shared" si="5"/>
        <v>-113333092</v>
      </c>
      <c r="Q45" s="31">
        <f t="shared" si="5"/>
        <v>2000215</v>
      </c>
      <c r="R45" s="31">
        <f t="shared" si="5"/>
        <v>-109162767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54004029</v>
      </c>
      <c r="X45" s="31">
        <f t="shared" si="5"/>
        <v>0</v>
      </c>
      <c r="Y45" s="31">
        <f t="shared" si="5"/>
        <v>54004029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1675580784</v>
      </c>
      <c r="D46" s="42">
        <f t="shared" si="6"/>
        <v>0</v>
      </c>
      <c r="E46" s="43">
        <f t="shared" si="6"/>
        <v>188810666</v>
      </c>
      <c r="F46" s="44">
        <f t="shared" si="6"/>
        <v>177369273</v>
      </c>
      <c r="G46" s="44">
        <f t="shared" si="6"/>
        <v>1758769950</v>
      </c>
      <c r="H46" s="44">
        <f t="shared" si="6"/>
        <v>-7169443</v>
      </c>
      <c r="I46" s="44">
        <f t="shared" si="6"/>
        <v>22392133</v>
      </c>
      <c r="J46" s="44">
        <f t="shared" si="6"/>
        <v>1773992640</v>
      </c>
      <c r="K46" s="44">
        <f t="shared" si="6"/>
        <v>-1653953892</v>
      </c>
      <c r="L46" s="44">
        <f t="shared" si="6"/>
        <v>1703260589</v>
      </c>
      <c r="M46" s="44">
        <f t="shared" si="6"/>
        <v>25274767</v>
      </c>
      <c r="N46" s="44">
        <f t="shared" si="6"/>
        <v>74581464</v>
      </c>
      <c r="O46" s="44">
        <f t="shared" si="6"/>
        <v>22075941</v>
      </c>
      <c r="P46" s="44">
        <f t="shared" si="6"/>
        <v>-1594171282</v>
      </c>
      <c r="Q46" s="44">
        <f t="shared" si="6"/>
        <v>20924890</v>
      </c>
      <c r="R46" s="44">
        <f t="shared" si="6"/>
        <v>-1551170451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297403653</v>
      </c>
      <c r="X46" s="44">
        <f t="shared" si="6"/>
        <v>133026948</v>
      </c>
      <c r="Y46" s="44">
        <f t="shared" si="6"/>
        <v>164376705</v>
      </c>
      <c r="Z46" s="45">
        <f>+IF(X46&lt;&gt;0,+(Y46/X46)*100,0)</f>
        <v>123.56647090783441</v>
      </c>
      <c r="AA46" s="46">
        <f>+AA27-AA45</f>
        <v>177369273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-100712803</v>
      </c>
      <c r="D48" s="18"/>
      <c r="E48" s="19">
        <v>95736044</v>
      </c>
      <c r="F48" s="20">
        <v>95736044</v>
      </c>
      <c r="G48" s="20">
        <v>-619405824</v>
      </c>
      <c r="H48" s="20">
        <v>401743854</v>
      </c>
      <c r="I48" s="20">
        <v>22657361</v>
      </c>
      <c r="J48" s="20">
        <v>-195004609</v>
      </c>
      <c r="K48" s="20">
        <v>315094397</v>
      </c>
      <c r="L48" s="20">
        <v>-272418748</v>
      </c>
      <c r="M48" s="20">
        <v>21331621</v>
      </c>
      <c r="N48" s="20">
        <v>64007270</v>
      </c>
      <c r="O48" s="20">
        <v>23652669</v>
      </c>
      <c r="P48" s="20">
        <v>752462275</v>
      </c>
      <c r="Q48" s="20">
        <v>20646788</v>
      </c>
      <c r="R48" s="20">
        <v>796761732</v>
      </c>
      <c r="S48" s="20"/>
      <c r="T48" s="20"/>
      <c r="U48" s="20"/>
      <c r="V48" s="20"/>
      <c r="W48" s="20">
        <v>665764393</v>
      </c>
      <c r="X48" s="20">
        <v>71802027</v>
      </c>
      <c r="Y48" s="20">
        <v>593962366</v>
      </c>
      <c r="Z48" s="47">
        <v>827.22228162165959</v>
      </c>
      <c r="AA48" s="22">
        <v>95736044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-100712803</v>
      </c>
      <c r="D51" s="50">
        <f t="shared" ref="D51:Y51" si="7">SUM(D48:D50)</f>
        <v>0</v>
      </c>
      <c r="E51" s="51">
        <f t="shared" si="7"/>
        <v>95736044</v>
      </c>
      <c r="F51" s="52">
        <f t="shared" si="7"/>
        <v>95736044</v>
      </c>
      <c r="G51" s="52">
        <f t="shared" si="7"/>
        <v>-619405824</v>
      </c>
      <c r="H51" s="52">
        <f t="shared" si="7"/>
        <v>401743854</v>
      </c>
      <c r="I51" s="52">
        <f t="shared" si="7"/>
        <v>22657361</v>
      </c>
      <c r="J51" s="52">
        <f t="shared" si="7"/>
        <v>-195004609</v>
      </c>
      <c r="K51" s="52">
        <f t="shared" si="7"/>
        <v>315094397</v>
      </c>
      <c r="L51" s="52">
        <f t="shared" si="7"/>
        <v>-272418748</v>
      </c>
      <c r="M51" s="52">
        <f t="shared" si="7"/>
        <v>21331621</v>
      </c>
      <c r="N51" s="52">
        <f t="shared" si="7"/>
        <v>64007270</v>
      </c>
      <c r="O51" s="52">
        <f t="shared" si="7"/>
        <v>23652669</v>
      </c>
      <c r="P51" s="52">
        <f t="shared" si="7"/>
        <v>752462275</v>
      </c>
      <c r="Q51" s="52">
        <f t="shared" si="7"/>
        <v>20646788</v>
      </c>
      <c r="R51" s="52">
        <f t="shared" si="7"/>
        <v>796761732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665764393</v>
      </c>
      <c r="X51" s="52">
        <f t="shared" si="7"/>
        <v>71802027</v>
      </c>
      <c r="Y51" s="52">
        <f t="shared" si="7"/>
        <v>593962366</v>
      </c>
      <c r="Z51" s="53">
        <f>+IF(X51&lt;&gt;0,+(Y51/X51)*100,0)</f>
        <v>827.22228162165959</v>
      </c>
      <c r="AA51" s="54">
        <f>SUM(AA48:AA50)</f>
        <v>95736044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5588374</v>
      </c>
      <c r="D6" s="18"/>
      <c r="E6" s="19"/>
      <c r="F6" s="20"/>
      <c r="G6" s="20">
        <v>649245</v>
      </c>
      <c r="H6" s="20">
        <v>890435</v>
      </c>
      <c r="I6" s="20">
        <v>928376</v>
      </c>
      <c r="J6" s="20">
        <v>2468056</v>
      </c>
      <c r="K6" s="20">
        <v>661818</v>
      </c>
      <c r="L6" s="20"/>
      <c r="M6" s="20">
        <v>644072</v>
      </c>
      <c r="N6" s="20">
        <v>1305890</v>
      </c>
      <c r="O6" s="20">
        <v>593958</v>
      </c>
      <c r="P6" s="20">
        <v>868576</v>
      </c>
      <c r="Q6" s="20"/>
      <c r="R6" s="20">
        <v>1462534</v>
      </c>
      <c r="S6" s="20"/>
      <c r="T6" s="20"/>
      <c r="U6" s="20"/>
      <c r="V6" s="20"/>
      <c r="W6" s="20">
        <v>5236480</v>
      </c>
      <c r="X6" s="20"/>
      <c r="Y6" s="20">
        <v>5236480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-24587177</v>
      </c>
      <c r="D8" s="18"/>
      <c r="E8" s="19">
        <v>46855444</v>
      </c>
      <c r="F8" s="20">
        <v>46855448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46855445</v>
      </c>
      <c r="Y8" s="20">
        <v>-46855445</v>
      </c>
      <c r="Z8" s="21">
        <v>-100</v>
      </c>
      <c r="AA8" s="22">
        <v>46855448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-18998803</v>
      </c>
      <c r="D14" s="29">
        <f>SUM(D6:D13)</f>
        <v>0</v>
      </c>
      <c r="E14" s="30">
        <f t="shared" si="0"/>
        <v>46855444</v>
      </c>
      <c r="F14" s="31">
        <f t="shared" si="0"/>
        <v>46855448</v>
      </c>
      <c r="G14" s="31">
        <f t="shared" si="0"/>
        <v>649245</v>
      </c>
      <c r="H14" s="31">
        <f t="shared" si="0"/>
        <v>890435</v>
      </c>
      <c r="I14" s="31">
        <f t="shared" si="0"/>
        <v>928376</v>
      </c>
      <c r="J14" s="31">
        <f t="shared" si="0"/>
        <v>2468056</v>
      </c>
      <c r="K14" s="31">
        <f t="shared" si="0"/>
        <v>661818</v>
      </c>
      <c r="L14" s="31">
        <f t="shared" si="0"/>
        <v>0</v>
      </c>
      <c r="M14" s="31">
        <f t="shared" si="0"/>
        <v>644072</v>
      </c>
      <c r="N14" s="31">
        <f t="shared" si="0"/>
        <v>1305890</v>
      </c>
      <c r="O14" s="31">
        <f t="shared" si="0"/>
        <v>593958</v>
      </c>
      <c r="P14" s="31">
        <f t="shared" si="0"/>
        <v>868576</v>
      </c>
      <c r="Q14" s="31">
        <f t="shared" si="0"/>
        <v>0</v>
      </c>
      <c r="R14" s="31">
        <f t="shared" si="0"/>
        <v>1462534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5236480</v>
      </c>
      <c r="X14" s="31">
        <f t="shared" si="0"/>
        <v>46855445</v>
      </c>
      <c r="Y14" s="31">
        <f t="shared" si="0"/>
        <v>-41618965</v>
      </c>
      <c r="Z14" s="32">
        <f>+IF(X14&lt;&gt;0,+(Y14/X14)*100,0)</f>
        <v>-88.824180412756732</v>
      </c>
      <c r="AA14" s="33">
        <f>SUM(AA6:AA13)</f>
        <v>46855448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46089406</v>
      </c>
      <c r="D18" s="18"/>
      <c r="E18" s="19">
        <v>270677611</v>
      </c>
      <c r="F18" s="20">
        <v>309014091</v>
      </c>
      <c r="G18" s="24">
        <v>1782327</v>
      </c>
      <c r="H18" s="24">
        <v>1809787</v>
      </c>
      <c r="I18" s="24">
        <v>3376340</v>
      </c>
      <c r="J18" s="20">
        <v>6968454</v>
      </c>
      <c r="K18" s="24">
        <v>4989350</v>
      </c>
      <c r="L18" s="24">
        <v>1150612</v>
      </c>
      <c r="M18" s="20">
        <v>6911468</v>
      </c>
      <c r="N18" s="24">
        <v>13051430</v>
      </c>
      <c r="O18" s="24">
        <v>382042</v>
      </c>
      <c r="P18" s="24"/>
      <c r="Q18" s="20"/>
      <c r="R18" s="24">
        <v>382042</v>
      </c>
      <c r="S18" s="24"/>
      <c r="T18" s="20"/>
      <c r="U18" s="24"/>
      <c r="V18" s="24"/>
      <c r="W18" s="24">
        <v>20401926</v>
      </c>
      <c r="X18" s="20">
        <v>299676759</v>
      </c>
      <c r="Y18" s="24">
        <v>-279274833</v>
      </c>
      <c r="Z18" s="25">
        <v>-93.192022608600084</v>
      </c>
      <c r="AA18" s="26">
        <v>309014091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46089406</v>
      </c>
      <c r="D26" s="29">
        <f t="shared" ref="D26:Y26" si="1">SUM(D16:D25)</f>
        <v>0</v>
      </c>
      <c r="E26" s="35">
        <f t="shared" si="1"/>
        <v>270677611</v>
      </c>
      <c r="F26" s="36">
        <f t="shared" si="1"/>
        <v>309014091</v>
      </c>
      <c r="G26" s="36">
        <f t="shared" si="1"/>
        <v>1782327</v>
      </c>
      <c r="H26" s="36">
        <f t="shared" si="1"/>
        <v>1809787</v>
      </c>
      <c r="I26" s="36">
        <f t="shared" si="1"/>
        <v>3376340</v>
      </c>
      <c r="J26" s="36">
        <f t="shared" si="1"/>
        <v>6968454</v>
      </c>
      <c r="K26" s="36">
        <f t="shared" si="1"/>
        <v>4989350</v>
      </c>
      <c r="L26" s="36">
        <f t="shared" si="1"/>
        <v>1150612</v>
      </c>
      <c r="M26" s="36">
        <f t="shared" si="1"/>
        <v>6911468</v>
      </c>
      <c r="N26" s="36">
        <f t="shared" si="1"/>
        <v>13051430</v>
      </c>
      <c r="O26" s="36">
        <f t="shared" si="1"/>
        <v>382042</v>
      </c>
      <c r="P26" s="36">
        <f t="shared" si="1"/>
        <v>0</v>
      </c>
      <c r="Q26" s="36">
        <f t="shared" si="1"/>
        <v>0</v>
      </c>
      <c r="R26" s="36">
        <f t="shared" si="1"/>
        <v>382042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20401926</v>
      </c>
      <c r="X26" s="36">
        <f t="shared" si="1"/>
        <v>299676759</v>
      </c>
      <c r="Y26" s="36">
        <f t="shared" si="1"/>
        <v>-279274833</v>
      </c>
      <c r="Z26" s="37">
        <f>+IF(X26&lt;&gt;0,+(Y26/X26)*100,0)</f>
        <v>-93.192022608600084</v>
      </c>
      <c r="AA26" s="38">
        <f>SUM(AA16:AA25)</f>
        <v>309014091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27090603</v>
      </c>
      <c r="D27" s="29">
        <f>+D14+D26</f>
        <v>0</v>
      </c>
      <c r="E27" s="30">
        <f t="shared" si="2"/>
        <v>317533055</v>
      </c>
      <c r="F27" s="31">
        <f t="shared" si="2"/>
        <v>355869539</v>
      </c>
      <c r="G27" s="31">
        <f t="shared" si="2"/>
        <v>2431572</v>
      </c>
      <c r="H27" s="31">
        <f t="shared" si="2"/>
        <v>2700222</v>
      </c>
      <c r="I27" s="31">
        <f t="shared" si="2"/>
        <v>4304716</v>
      </c>
      <c r="J27" s="31">
        <f t="shared" si="2"/>
        <v>9436510</v>
      </c>
      <c r="K27" s="31">
        <f t="shared" si="2"/>
        <v>5651168</v>
      </c>
      <c r="L27" s="31">
        <f t="shared" si="2"/>
        <v>1150612</v>
      </c>
      <c r="M27" s="31">
        <f t="shared" si="2"/>
        <v>7555540</v>
      </c>
      <c r="N27" s="31">
        <f t="shared" si="2"/>
        <v>14357320</v>
      </c>
      <c r="O27" s="31">
        <f t="shared" si="2"/>
        <v>976000</v>
      </c>
      <c r="P27" s="31">
        <f t="shared" si="2"/>
        <v>868576</v>
      </c>
      <c r="Q27" s="31">
        <f t="shared" si="2"/>
        <v>0</v>
      </c>
      <c r="R27" s="31">
        <f t="shared" si="2"/>
        <v>1844576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25638406</v>
      </c>
      <c r="X27" s="31">
        <f t="shared" si="2"/>
        <v>346532204</v>
      </c>
      <c r="Y27" s="31">
        <f t="shared" si="2"/>
        <v>-320893798</v>
      </c>
      <c r="Z27" s="32">
        <f>+IF(X27&lt;&gt;0,+(Y27/X27)*100,0)</f>
        <v>-92.601436257854985</v>
      </c>
      <c r="AA27" s="33">
        <f>+AA14+AA26</f>
        <v>355869539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-11723174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-11723174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-11723174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38813777</v>
      </c>
      <c r="D46" s="42">
        <f t="shared" si="6"/>
        <v>0</v>
      </c>
      <c r="E46" s="43">
        <f t="shared" si="6"/>
        <v>317533055</v>
      </c>
      <c r="F46" s="44">
        <f t="shared" si="6"/>
        <v>355869539</v>
      </c>
      <c r="G46" s="44">
        <f t="shared" si="6"/>
        <v>2431572</v>
      </c>
      <c r="H46" s="44">
        <f t="shared" si="6"/>
        <v>2700222</v>
      </c>
      <c r="I46" s="44">
        <f t="shared" si="6"/>
        <v>4304716</v>
      </c>
      <c r="J46" s="44">
        <f t="shared" si="6"/>
        <v>9436510</v>
      </c>
      <c r="K46" s="44">
        <f t="shared" si="6"/>
        <v>5651168</v>
      </c>
      <c r="L46" s="44">
        <f t="shared" si="6"/>
        <v>1150612</v>
      </c>
      <c r="M46" s="44">
        <f t="shared" si="6"/>
        <v>7555540</v>
      </c>
      <c r="N46" s="44">
        <f t="shared" si="6"/>
        <v>14357320</v>
      </c>
      <c r="O46" s="44">
        <f t="shared" si="6"/>
        <v>976000</v>
      </c>
      <c r="P46" s="44">
        <f t="shared" si="6"/>
        <v>868576</v>
      </c>
      <c r="Q46" s="44">
        <f t="shared" si="6"/>
        <v>0</v>
      </c>
      <c r="R46" s="44">
        <f t="shared" si="6"/>
        <v>1844576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25638406</v>
      </c>
      <c r="X46" s="44">
        <f t="shared" si="6"/>
        <v>346532204</v>
      </c>
      <c r="Y46" s="44">
        <f t="shared" si="6"/>
        <v>-320893798</v>
      </c>
      <c r="Z46" s="45">
        <f>+IF(X46&lt;&gt;0,+(Y46/X46)*100,0)</f>
        <v>-92.601436257854985</v>
      </c>
      <c r="AA46" s="46">
        <f>+AA27-AA45</f>
        <v>355869539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60869979</v>
      </c>
      <c r="D6" s="18"/>
      <c r="E6" s="19">
        <v>80481147</v>
      </c>
      <c r="F6" s="20">
        <v>102937572</v>
      </c>
      <c r="G6" s="20">
        <v>86634916</v>
      </c>
      <c r="H6" s="20">
        <v>-5003308</v>
      </c>
      <c r="I6" s="20">
        <v>196969</v>
      </c>
      <c r="J6" s="20">
        <v>81828577</v>
      </c>
      <c r="K6" s="20">
        <v>-7867551</v>
      </c>
      <c r="L6" s="20">
        <v>-8494967</v>
      </c>
      <c r="M6" s="20">
        <v>20550927</v>
      </c>
      <c r="N6" s="20">
        <v>4188409</v>
      </c>
      <c r="O6" s="20">
        <v>-3404115</v>
      </c>
      <c r="P6" s="20">
        <v>-1701716</v>
      </c>
      <c r="Q6" s="20">
        <v>13672103</v>
      </c>
      <c r="R6" s="20">
        <v>8566272</v>
      </c>
      <c r="S6" s="20"/>
      <c r="T6" s="20"/>
      <c r="U6" s="20"/>
      <c r="V6" s="20"/>
      <c r="W6" s="20">
        <v>94583258</v>
      </c>
      <c r="X6" s="20">
        <v>79152315</v>
      </c>
      <c r="Y6" s="20">
        <v>15430943</v>
      </c>
      <c r="Z6" s="21">
        <v>19.495251654989499</v>
      </c>
      <c r="AA6" s="22">
        <v>102937572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132705419</v>
      </c>
      <c r="D8" s="18"/>
      <c r="E8" s="19">
        <v>8037899</v>
      </c>
      <c r="F8" s="20">
        <v>-33819064</v>
      </c>
      <c r="G8" s="20">
        <v>78887154</v>
      </c>
      <c r="H8" s="20">
        <v>75487332</v>
      </c>
      <c r="I8" s="20">
        <v>-5143164</v>
      </c>
      <c r="J8" s="20">
        <v>149231322</v>
      </c>
      <c r="K8" s="20">
        <v>1561328</v>
      </c>
      <c r="L8" s="20">
        <v>-16181077</v>
      </c>
      <c r="M8" s="20">
        <v>-1237458</v>
      </c>
      <c r="N8" s="20">
        <v>-15857207</v>
      </c>
      <c r="O8" s="20">
        <v>3610263</v>
      </c>
      <c r="P8" s="20">
        <v>2879008</v>
      </c>
      <c r="Q8" s="20">
        <v>3054363</v>
      </c>
      <c r="R8" s="20">
        <v>9543634</v>
      </c>
      <c r="S8" s="20"/>
      <c r="T8" s="20"/>
      <c r="U8" s="20"/>
      <c r="V8" s="20"/>
      <c r="W8" s="20">
        <v>142917749</v>
      </c>
      <c r="X8" s="20">
        <v>-29790598</v>
      </c>
      <c r="Y8" s="20">
        <v>172708347</v>
      </c>
      <c r="Z8" s="21">
        <v>-579.74112167872556</v>
      </c>
      <c r="AA8" s="22">
        <v>-33819064</v>
      </c>
    </row>
    <row r="9" spans="1:27" x14ac:dyDescent="0.25">
      <c r="A9" s="23" t="s">
        <v>38</v>
      </c>
      <c r="B9" s="17" t="s">
        <v>33</v>
      </c>
      <c r="C9" s="18">
        <v>917219</v>
      </c>
      <c r="D9" s="18"/>
      <c r="E9" s="19"/>
      <c r="F9" s="20"/>
      <c r="G9" s="20">
        <v>1110455</v>
      </c>
      <c r="H9" s="20"/>
      <c r="I9" s="20"/>
      <c r="J9" s="20">
        <v>1110455</v>
      </c>
      <c r="K9" s="20"/>
      <c r="L9" s="20">
        <v>-193236</v>
      </c>
      <c r="M9" s="20"/>
      <c r="N9" s="20">
        <v>-193236</v>
      </c>
      <c r="O9" s="20"/>
      <c r="P9" s="20"/>
      <c r="Q9" s="20"/>
      <c r="R9" s="20"/>
      <c r="S9" s="20"/>
      <c r="T9" s="20"/>
      <c r="U9" s="20"/>
      <c r="V9" s="20"/>
      <c r="W9" s="20">
        <v>917219</v>
      </c>
      <c r="X9" s="20"/>
      <c r="Y9" s="20">
        <v>917219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-818169</v>
      </c>
      <c r="D11" s="18"/>
      <c r="E11" s="19">
        <v>-7548542</v>
      </c>
      <c r="F11" s="20">
        <v>-5449988</v>
      </c>
      <c r="G11" s="20">
        <v>-819969</v>
      </c>
      <c r="H11" s="20"/>
      <c r="I11" s="20">
        <v>-25094</v>
      </c>
      <c r="J11" s="20">
        <v>-845063</v>
      </c>
      <c r="K11" s="20"/>
      <c r="L11" s="20">
        <v>-1802</v>
      </c>
      <c r="M11" s="20"/>
      <c r="N11" s="20">
        <v>-1802</v>
      </c>
      <c r="O11" s="20"/>
      <c r="P11" s="20"/>
      <c r="Q11" s="20"/>
      <c r="R11" s="20"/>
      <c r="S11" s="20"/>
      <c r="T11" s="20"/>
      <c r="U11" s="20"/>
      <c r="V11" s="20"/>
      <c r="W11" s="20">
        <v>-846865</v>
      </c>
      <c r="X11" s="20">
        <v>-4962491</v>
      </c>
      <c r="Y11" s="20">
        <v>4115626</v>
      </c>
      <c r="Z11" s="21">
        <v>-82.934679377756055</v>
      </c>
      <c r="AA11" s="22">
        <v>-5449988</v>
      </c>
    </row>
    <row r="12" spans="1:27" x14ac:dyDescent="0.25">
      <c r="A12" s="23" t="s">
        <v>41</v>
      </c>
      <c r="B12" s="17" t="s">
        <v>33</v>
      </c>
      <c r="C12" s="18">
        <v>-101737299</v>
      </c>
      <c r="D12" s="18"/>
      <c r="E12" s="19">
        <v>15976322</v>
      </c>
      <c r="F12" s="20"/>
      <c r="G12" s="24">
        <v>28705214</v>
      </c>
      <c r="H12" s="24">
        <v>-129581394</v>
      </c>
      <c r="I12" s="24">
        <v>60499</v>
      </c>
      <c r="J12" s="20">
        <v>-100815681</v>
      </c>
      <c r="K12" s="24">
        <v>1164115</v>
      </c>
      <c r="L12" s="24">
        <v>1204625</v>
      </c>
      <c r="M12" s="20">
        <v>84026</v>
      </c>
      <c r="N12" s="24">
        <v>2452766</v>
      </c>
      <c r="O12" s="24">
        <v>559927</v>
      </c>
      <c r="P12" s="24">
        <v>361208</v>
      </c>
      <c r="Q12" s="20">
        <v>351960</v>
      </c>
      <c r="R12" s="24">
        <v>1273095</v>
      </c>
      <c r="S12" s="24"/>
      <c r="T12" s="20"/>
      <c r="U12" s="24"/>
      <c r="V12" s="24"/>
      <c r="W12" s="24">
        <v>-97089820</v>
      </c>
      <c r="X12" s="20"/>
      <c r="Y12" s="24">
        <v>-97089820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-111527</v>
      </c>
      <c r="D13" s="18"/>
      <c r="E13" s="19">
        <v>-105457</v>
      </c>
      <c r="F13" s="20"/>
      <c r="G13" s="20">
        <v>-111527</v>
      </c>
      <c r="H13" s="20"/>
      <c r="I13" s="20"/>
      <c r="J13" s="20">
        <v>-111527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-111527</v>
      </c>
      <c r="X13" s="20"/>
      <c r="Y13" s="20">
        <v>-111527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91825622</v>
      </c>
      <c r="D14" s="29">
        <f>SUM(D6:D13)</f>
        <v>0</v>
      </c>
      <c r="E14" s="30">
        <f t="shared" si="0"/>
        <v>96841369</v>
      </c>
      <c r="F14" s="31">
        <f t="shared" si="0"/>
        <v>63668520</v>
      </c>
      <c r="G14" s="31">
        <f t="shared" si="0"/>
        <v>194406243</v>
      </c>
      <c r="H14" s="31">
        <f t="shared" si="0"/>
        <v>-59097370</v>
      </c>
      <c r="I14" s="31">
        <f t="shared" si="0"/>
        <v>-4910790</v>
      </c>
      <c r="J14" s="31">
        <f t="shared" si="0"/>
        <v>130398083</v>
      </c>
      <c r="K14" s="31">
        <f t="shared" si="0"/>
        <v>-5142108</v>
      </c>
      <c r="L14" s="31">
        <f t="shared" si="0"/>
        <v>-23666457</v>
      </c>
      <c r="M14" s="31">
        <f t="shared" si="0"/>
        <v>19397495</v>
      </c>
      <c r="N14" s="31">
        <f t="shared" si="0"/>
        <v>-9411070</v>
      </c>
      <c r="O14" s="31">
        <f t="shared" si="0"/>
        <v>766075</v>
      </c>
      <c r="P14" s="31">
        <f t="shared" si="0"/>
        <v>1538500</v>
      </c>
      <c r="Q14" s="31">
        <f t="shared" si="0"/>
        <v>17078426</v>
      </c>
      <c r="R14" s="31">
        <f t="shared" si="0"/>
        <v>19383001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140370014</v>
      </c>
      <c r="X14" s="31">
        <f t="shared" si="0"/>
        <v>44399226</v>
      </c>
      <c r="Y14" s="31">
        <f t="shared" si="0"/>
        <v>95970788</v>
      </c>
      <c r="Z14" s="32">
        <f>+IF(X14&lt;&gt;0,+(Y14/X14)*100,0)</f>
        <v>216.15419151676201</v>
      </c>
      <c r="AA14" s="33">
        <f>SUM(AA6:AA13)</f>
        <v>63668520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478370318</v>
      </c>
      <c r="D18" s="18"/>
      <c r="E18" s="19">
        <v>419829293</v>
      </c>
      <c r="F18" s="20">
        <v>34415637</v>
      </c>
      <c r="G18" s="24">
        <v>446738220</v>
      </c>
      <c r="H18" s="24">
        <v>33401623</v>
      </c>
      <c r="I18" s="24">
        <v>-1487081</v>
      </c>
      <c r="J18" s="20">
        <v>478652762</v>
      </c>
      <c r="K18" s="24">
        <v>5979546</v>
      </c>
      <c r="L18" s="24">
        <v>5734699</v>
      </c>
      <c r="M18" s="20">
        <v>-1536630</v>
      </c>
      <c r="N18" s="24">
        <v>10177615</v>
      </c>
      <c r="O18" s="24">
        <v>1536963</v>
      </c>
      <c r="P18" s="24">
        <v>675773</v>
      </c>
      <c r="Q18" s="20">
        <v>-196949</v>
      </c>
      <c r="R18" s="24">
        <v>2015787</v>
      </c>
      <c r="S18" s="24"/>
      <c r="T18" s="20"/>
      <c r="U18" s="24"/>
      <c r="V18" s="24"/>
      <c r="W18" s="24">
        <v>490846164</v>
      </c>
      <c r="X18" s="20">
        <v>25796628</v>
      </c>
      <c r="Y18" s="24">
        <v>465049536</v>
      </c>
      <c r="Z18" s="25">
        <v>1802.7531970457535</v>
      </c>
      <c r="AA18" s="26">
        <v>34415637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478370318</v>
      </c>
      <c r="D26" s="29">
        <f t="shared" ref="D26:Y26" si="1">SUM(D16:D25)</f>
        <v>0</v>
      </c>
      <c r="E26" s="35">
        <f t="shared" si="1"/>
        <v>419829293</v>
      </c>
      <c r="F26" s="36">
        <f t="shared" si="1"/>
        <v>34415637</v>
      </c>
      <c r="G26" s="36">
        <f t="shared" si="1"/>
        <v>446738220</v>
      </c>
      <c r="H26" s="36">
        <f t="shared" si="1"/>
        <v>33401623</v>
      </c>
      <c r="I26" s="36">
        <f t="shared" si="1"/>
        <v>-1487081</v>
      </c>
      <c r="J26" s="36">
        <f t="shared" si="1"/>
        <v>478652762</v>
      </c>
      <c r="K26" s="36">
        <f t="shared" si="1"/>
        <v>5979546</v>
      </c>
      <c r="L26" s="36">
        <f t="shared" si="1"/>
        <v>5734699</v>
      </c>
      <c r="M26" s="36">
        <f t="shared" si="1"/>
        <v>-1536630</v>
      </c>
      <c r="N26" s="36">
        <f t="shared" si="1"/>
        <v>10177615</v>
      </c>
      <c r="O26" s="36">
        <f t="shared" si="1"/>
        <v>1536963</v>
      </c>
      <c r="P26" s="36">
        <f t="shared" si="1"/>
        <v>675773</v>
      </c>
      <c r="Q26" s="36">
        <f t="shared" si="1"/>
        <v>-196949</v>
      </c>
      <c r="R26" s="36">
        <f t="shared" si="1"/>
        <v>2015787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490846164</v>
      </c>
      <c r="X26" s="36">
        <f t="shared" si="1"/>
        <v>25796628</v>
      </c>
      <c r="Y26" s="36">
        <f t="shared" si="1"/>
        <v>465049536</v>
      </c>
      <c r="Z26" s="37">
        <f>+IF(X26&lt;&gt;0,+(Y26/X26)*100,0)</f>
        <v>1802.7531970457535</v>
      </c>
      <c r="AA26" s="38">
        <f>SUM(AA16:AA25)</f>
        <v>34415637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570195940</v>
      </c>
      <c r="D27" s="29">
        <f>+D14+D26</f>
        <v>0</v>
      </c>
      <c r="E27" s="30">
        <f t="shared" si="2"/>
        <v>516670662</v>
      </c>
      <c r="F27" s="31">
        <f t="shared" si="2"/>
        <v>98084157</v>
      </c>
      <c r="G27" s="31">
        <f t="shared" si="2"/>
        <v>641144463</v>
      </c>
      <c r="H27" s="31">
        <f t="shared" si="2"/>
        <v>-25695747</v>
      </c>
      <c r="I27" s="31">
        <f t="shared" si="2"/>
        <v>-6397871</v>
      </c>
      <c r="J27" s="31">
        <f t="shared" si="2"/>
        <v>609050845</v>
      </c>
      <c r="K27" s="31">
        <f t="shared" si="2"/>
        <v>837438</v>
      </c>
      <c r="L27" s="31">
        <f t="shared" si="2"/>
        <v>-17931758</v>
      </c>
      <c r="M27" s="31">
        <f t="shared" si="2"/>
        <v>17860865</v>
      </c>
      <c r="N27" s="31">
        <f t="shared" si="2"/>
        <v>766545</v>
      </c>
      <c r="O27" s="31">
        <f t="shared" si="2"/>
        <v>2303038</v>
      </c>
      <c r="P27" s="31">
        <f t="shared" si="2"/>
        <v>2214273</v>
      </c>
      <c r="Q27" s="31">
        <f t="shared" si="2"/>
        <v>16881477</v>
      </c>
      <c r="R27" s="31">
        <f t="shared" si="2"/>
        <v>21398788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631216178</v>
      </c>
      <c r="X27" s="31">
        <f t="shared" si="2"/>
        <v>70195854</v>
      </c>
      <c r="Y27" s="31">
        <f t="shared" si="2"/>
        <v>561020324</v>
      </c>
      <c r="Z27" s="32">
        <f>+IF(X27&lt;&gt;0,+(Y27/X27)*100,0)</f>
        <v>799.22145259462184</v>
      </c>
      <c r="AA27" s="33">
        <f>+AA14+AA26</f>
        <v>98084157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-84156</v>
      </c>
      <c r="D32" s="18"/>
      <c r="E32" s="19">
        <v>-62696</v>
      </c>
      <c r="F32" s="20"/>
      <c r="G32" s="20">
        <v>-84484</v>
      </c>
      <c r="H32" s="20">
        <v>-156</v>
      </c>
      <c r="I32" s="20">
        <v>-22</v>
      </c>
      <c r="J32" s="20">
        <v>-84662</v>
      </c>
      <c r="K32" s="20">
        <v>-29</v>
      </c>
      <c r="L32" s="20">
        <v>-227</v>
      </c>
      <c r="M32" s="20">
        <v>-20</v>
      </c>
      <c r="N32" s="20">
        <v>-276</v>
      </c>
      <c r="O32" s="20">
        <v>-240</v>
      </c>
      <c r="P32" s="20"/>
      <c r="Q32" s="20">
        <v>-297</v>
      </c>
      <c r="R32" s="20">
        <v>-537</v>
      </c>
      <c r="S32" s="20"/>
      <c r="T32" s="20"/>
      <c r="U32" s="20"/>
      <c r="V32" s="20"/>
      <c r="W32" s="20">
        <v>-85475</v>
      </c>
      <c r="X32" s="20"/>
      <c r="Y32" s="20">
        <v>-85475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2812260</v>
      </c>
      <c r="D33" s="18"/>
      <c r="E33" s="19">
        <v>7206392</v>
      </c>
      <c r="F33" s="20">
        <v>46057005</v>
      </c>
      <c r="G33" s="20">
        <v>1845444</v>
      </c>
      <c r="H33" s="20">
        <v>473105</v>
      </c>
      <c r="I33" s="20">
        <v>136658</v>
      </c>
      <c r="J33" s="20">
        <v>2455207</v>
      </c>
      <c r="K33" s="20">
        <v>1075850</v>
      </c>
      <c r="L33" s="20">
        <v>-587342</v>
      </c>
      <c r="M33" s="20">
        <v>431799</v>
      </c>
      <c r="N33" s="20">
        <v>920307</v>
      </c>
      <c r="O33" s="20">
        <v>186259</v>
      </c>
      <c r="P33" s="20">
        <v>570930</v>
      </c>
      <c r="Q33" s="20">
        <v>915851</v>
      </c>
      <c r="R33" s="20">
        <v>1673040</v>
      </c>
      <c r="S33" s="20"/>
      <c r="T33" s="20"/>
      <c r="U33" s="20"/>
      <c r="V33" s="20"/>
      <c r="W33" s="20">
        <v>5048554</v>
      </c>
      <c r="X33" s="20">
        <v>35092752</v>
      </c>
      <c r="Y33" s="20">
        <v>-30044198</v>
      </c>
      <c r="Z33" s="21">
        <v>-85.613684557996478</v>
      </c>
      <c r="AA33" s="22">
        <v>46057005</v>
      </c>
    </row>
    <row r="34" spans="1:27" x14ac:dyDescent="0.25">
      <c r="A34" s="23" t="s">
        <v>62</v>
      </c>
      <c r="B34" s="17" t="s">
        <v>33</v>
      </c>
      <c r="C34" s="18">
        <v>-60487462</v>
      </c>
      <c r="D34" s="18"/>
      <c r="E34" s="19"/>
      <c r="F34" s="20"/>
      <c r="G34" s="20">
        <v>-60487462</v>
      </c>
      <c r="H34" s="20">
        <v>-5569205</v>
      </c>
      <c r="I34" s="20"/>
      <c r="J34" s="20">
        <v>-66056667</v>
      </c>
      <c r="K34" s="20">
        <v>-8643603</v>
      </c>
      <c r="L34" s="20">
        <v>-8305048</v>
      </c>
      <c r="M34" s="20"/>
      <c r="N34" s="20">
        <v>-16948651</v>
      </c>
      <c r="O34" s="20">
        <v>-3534632</v>
      </c>
      <c r="P34" s="20">
        <v>-2373275</v>
      </c>
      <c r="Q34" s="20">
        <v>-1540633</v>
      </c>
      <c r="R34" s="20">
        <v>-7448540</v>
      </c>
      <c r="S34" s="20"/>
      <c r="T34" s="20"/>
      <c r="U34" s="20"/>
      <c r="V34" s="20"/>
      <c r="W34" s="20">
        <v>-90453858</v>
      </c>
      <c r="X34" s="20"/>
      <c r="Y34" s="20">
        <v>-90453858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9239708</v>
      </c>
      <c r="D36" s="18"/>
      <c r="E36" s="19">
        <v>5242083</v>
      </c>
      <c r="F36" s="20"/>
      <c r="G36" s="20">
        <v>9404384</v>
      </c>
      <c r="H36" s="20">
        <v>94152</v>
      </c>
      <c r="I36" s="20">
        <v>100719</v>
      </c>
      <c r="J36" s="20">
        <v>9599255</v>
      </c>
      <c r="K36" s="20">
        <v>159096</v>
      </c>
      <c r="L36" s="20">
        <v>126969</v>
      </c>
      <c r="M36" s="20">
        <v>85794</v>
      </c>
      <c r="N36" s="20">
        <v>371859</v>
      </c>
      <c r="O36" s="20">
        <v>112364</v>
      </c>
      <c r="P36" s="20">
        <v>145134</v>
      </c>
      <c r="Q36" s="20">
        <v>108346</v>
      </c>
      <c r="R36" s="20">
        <v>365844</v>
      </c>
      <c r="S36" s="20"/>
      <c r="T36" s="20"/>
      <c r="U36" s="20"/>
      <c r="V36" s="20"/>
      <c r="W36" s="20">
        <v>10336958</v>
      </c>
      <c r="X36" s="20"/>
      <c r="Y36" s="20">
        <v>10336958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-48519650</v>
      </c>
      <c r="D38" s="29">
        <f t="shared" ref="D38:Y38" si="3">SUM(D30:D37)</f>
        <v>0</v>
      </c>
      <c r="E38" s="30">
        <f t="shared" si="3"/>
        <v>12385779</v>
      </c>
      <c r="F38" s="31">
        <f t="shared" si="3"/>
        <v>46057005</v>
      </c>
      <c r="G38" s="31">
        <f t="shared" si="3"/>
        <v>-49322118</v>
      </c>
      <c r="H38" s="31">
        <f t="shared" si="3"/>
        <v>-5002104</v>
      </c>
      <c r="I38" s="31">
        <f t="shared" si="3"/>
        <v>237355</v>
      </c>
      <c r="J38" s="31">
        <f t="shared" si="3"/>
        <v>-54086867</v>
      </c>
      <c r="K38" s="31">
        <f t="shared" si="3"/>
        <v>-7408686</v>
      </c>
      <c r="L38" s="31">
        <f t="shared" si="3"/>
        <v>-8765648</v>
      </c>
      <c r="M38" s="31">
        <f t="shared" si="3"/>
        <v>517573</v>
      </c>
      <c r="N38" s="31">
        <f t="shared" si="3"/>
        <v>-15656761</v>
      </c>
      <c r="O38" s="31">
        <f t="shared" si="3"/>
        <v>-3236249</v>
      </c>
      <c r="P38" s="31">
        <f t="shared" si="3"/>
        <v>-1657211</v>
      </c>
      <c r="Q38" s="31">
        <f t="shared" si="3"/>
        <v>-516733</v>
      </c>
      <c r="R38" s="31">
        <f t="shared" si="3"/>
        <v>-5410193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-75153821</v>
      </c>
      <c r="X38" s="31">
        <f t="shared" si="3"/>
        <v>35092752</v>
      </c>
      <c r="Y38" s="31">
        <f t="shared" si="3"/>
        <v>-110246573</v>
      </c>
      <c r="Z38" s="32">
        <f>+IF(X38&lt;&gt;0,+(Y38/X38)*100,0)</f>
        <v>-314.15767278667687</v>
      </c>
      <c r="AA38" s="33">
        <f>SUM(AA30:AA37)</f>
        <v>46057005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-48519650</v>
      </c>
      <c r="D45" s="29">
        <f>+D38+D44</f>
        <v>0</v>
      </c>
      <c r="E45" s="30">
        <f t="shared" si="5"/>
        <v>12385779</v>
      </c>
      <c r="F45" s="31">
        <f t="shared" si="5"/>
        <v>46057005</v>
      </c>
      <c r="G45" s="31">
        <f t="shared" si="5"/>
        <v>-49322118</v>
      </c>
      <c r="H45" s="31">
        <f t="shared" si="5"/>
        <v>-5002104</v>
      </c>
      <c r="I45" s="31">
        <f t="shared" si="5"/>
        <v>237355</v>
      </c>
      <c r="J45" s="31">
        <f t="shared" si="5"/>
        <v>-54086867</v>
      </c>
      <c r="K45" s="31">
        <f t="shared" si="5"/>
        <v>-7408686</v>
      </c>
      <c r="L45" s="31">
        <f t="shared" si="5"/>
        <v>-8765648</v>
      </c>
      <c r="M45" s="31">
        <f t="shared" si="5"/>
        <v>517573</v>
      </c>
      <c r="N45" s="31">
        <f t="shared" si="5"/>
        <v>-15656761</v>
      </c>
      <c r="O45" s="31">
        <f t="shared" si="5"/>
        <v>-3236249</v>
      </c>
      <c r="P45" s="31">
        <f t="shared" si="5"/>
        <v>-1657211</v>
      </c>
      <c r="Q45" s="31">
        <f t="shared" si="5"/>
        <v>-516733</v>
      </c>
      <c r="R45" s="31">
        <f t="shared" si="5"/>
        <v>-5410193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-75153821</v>
      </c>
      <c r="X45" s="31">
        <f t="shared" si="5"/>
        <v>35092752</v>
      </c>
      <c r="Y45" s="31">
        <f t="shared" si="5"/>
        <v>-110246573</v>
      </c>
      <c r="Z45" s="32">
        <f>+IF(X45&lt;&gt;0,+(Y45/X45)*100,0)</f>
        <v>-314.15767278667687</v>
      </c>
      <c r="AA45" s="33">
        <f>+AA38+AA44</f>
        <v>46057005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618715590</v>
      </c>
      <c r="D46" s="42">
        <f t="shared" si="6"/>
        <v>0</v>
      </c>
      <c r="E46" s="43">
        <f t="shared" si="6"/>
        <v>504284883</v>
      </c>
      <c r="F46" s="44">
        <f t="shared" si="6"/>
        <v>52027152</v>
      </c>
      <c r="G46" s="44">
        <f t="shared" si="6"/>
        <v>690466581</v>
      </c>
      <c r="H46" s="44">
        <f t="shared" si="6"/>
        <v>-20693643</v>
      </c>
      <c r="I46" s="44">
        <f t="shared" si="6"/>
        <v>-6635226</v>
      </c>
      <c r="J46" s="44">
        <f t="shared" si="6"/>
        <v>663137712</v>
      </c>
      <c r="K46" s="44">
        <f t="shared" si="6"/>
        <v>8246124</v>
      </c>
      <c r="L46" s="44">
        <f t="shared" si="6"/>
        <v>-9166110</v>
      </c>
      <c r="M46" s="44">
        <f t="shared" si="6"/>
        <v>17343292</v>
      </c>
      <c r="N46" s="44">
        <f t="shared" si="6"/>
        <v>16423306</v>
      </c>
      <c r="O46" s="44">
        <f t="shared" si="6"/>
        <v>5539287</v>
      </c>
      <c r="P46" s="44">
        <f t="shared" si="6"/>
        <v>3871484</v>
      </c>
      <c r="Q46" s="44">
        <f t="shared" si="6"/>
        <v>17398210</v>
      </c>
      <c r="R46" s="44">
        <f t="shared" si="6"/>
        <v>26808981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706369999</v>
      </c>
      <c r="X46" s="44">
        <f t="shared" si="6"/>
        <v>35103102</v>
      </c>
      <c r="Y46" s="44">
        <f t="shared" si="6"/>
        <v>671266897</v>
      </c>
      <c r="Z46" s="45">
        <f>+IF(X46&lt;&gt;0,+(Y46/X46)*100,0)</f>
        <v>1912.2723028865084</v>
      </c>
      <c r="AA46" s="46">
        <f>+AA27-AA45</f>
        <v>52027152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105964800</v>
      </c>
      <c r="D48" s="18"/>
      <c r="E48" s="19">
        <v>20163624</v>
      </c>
      <c r="F48" s="20">
        <v>52027152</v>
      </c>
      <c r="G48" s="20">
        <v>108313815</v>
      </c>
      <c r="H48" s="20">
        <v>4436720</v>
      </c>
      <c r="I48" s="20">
        <v>-8325187</v>
      </c>
      <c r="J48" s="20">
        <v>104425348</v>
      </c>
      <c r="K48" s="20">
        <v>36076933</v>
      </c>
      <c r="L48" s="20">
        <v>7322992</v>
      </c>
      <c r="M48" s="20">
        <v>15597713</v>
      </c>
      <c r="N48" s="20">
        <v>58997638</v>
      </c>
      <c r="O48" s="20">
        <v>-2691493</v>
      </c>
      <c r="P48" s="20">
        <v>2226263</v>
      </c>
      <c r="Q48" s="20">
        <v>15706744</v>
      </c>
      <c r="R48" s="20">
        <v>15241514</v>
      </c>
      <c r="S48" s="20"/>
      <c r="T48" s="20"/>
      <c r="U48" s="20"/>
      <c r="V48" s="20"/>
      <c r="W48" s="20">
        <v>178664500</v>
      </c>
      <c r="X48" s="20">
        <v>35103102</v>
      </c>
      <c r="Y48" s="20">
        <v>143561398</v>
      </c>
      <c r="Z48" s="47">
        <v>408.97068868728468</v>
      </c>
      <c r="AA48" s="22">
        <v>52027152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105964800</v>
      </c>
      <c r="D51" s="50">
        <f t="shared" ref="D51:Y51" si="7">SUM(D48:D50)</f>
        <v>0</v>
      </c>
      <c r="E51" s="51">
        <f t="shared" si="7"/>
        <v>20163624</v>
      </c>
      <c r="F51" s="52">
        <f t="shared" si="7"/>
        <v>52027152</v>
      </c>
      <c r="G51" s="52">
        <f t="shared" si="7"/>
        <v>108313815</v>
      </c>
      <c r="H51" s="52">
        <f t="shared" si="7"/>
        <v>4436720</v>
      </c>
      <c r="I51" s="52">
        <f t="shared" si="7"/>
        <v>-8325187</v>
      </c>
      <c r="J51" s="52">
        <f t="shared" si="7"/>
        <v>104425348</v>
      </c>
      <c r="K51" s="52">
        <f t="shared" si="7"/>
        <v>36076933</v>
      </c>
      <c r="L51" s="52">
        <f t="shared" si="7"/>
        <v>7322992</v>
      </c>
      <c r="M51" s="52">
        <f t="shared" si="7"/>
        <v>15597713</v>
      </c>
      <c r="N51" s="52">
        <f t="shared" si="7"/>
        <v>58997638</v>
      </c>
      <c r="O51" s="52">
        <f t="shared" si="7"/>
        <v>-2691493</v>
      </c>
      <c r="P51" s="52">
        <f t="shared" si="7"/>
        <v>2226263</v>
      </c>
      <c r="Q51" s="52">
        <f t="shared" si="7"/>
        <v>15706744</v>
      </c>
      <c r="R51" s="52">
        <f t="shared" si="7"/>
        <v>15241514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178664500</v>
      </c>
      <c r="X51" s="52">
        <f t="shared" si="7"/>
        <v>35103102</v>
      </c>
      <c r="Y51" s="52">
        <f t="shared" si="7"/>
        <v>143561398</v>
      </c>
      <c r="Z51" s="53">
        <f>+IF(X51&lt;&gt;0,+(Y51/X51)*100,0)</f>
        <v>408.97068868728468</v>
      </c>
      <c r="AA51" s="54">
        <f>SUM(AA48:AA50)</f>
        <v>52027152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10732879</v>
      </c>
      <c r="D8" s="18"/>
      <c r="E8" s="19">
        <v>35154798</v>
      </c>
      <c r="F8" s="20">
        <v>35154798</v>
      </c>
      <c r="G8" s="20">
        <v>20918004</v>
      </c>
      <c r="H8" s="20">
        <v>-9219241</v>
      </c>
      <c r="I8" s="20">
        <v>-27349066</v>
      </c>
      <c r="J8" s="20">
        <v>-15650303</v>
      </c>
      <c r="K8" s="20">
        <v>-63945</v>
      </c>
      <c r="L8" s="20">
        <v>4604928</v>
      </c>
      <c r="M8" s="20">
        <v>-3387860</v>
      </c>
      <c r="N8" s="20">
        <v>1153123</v>
      </c>
      <c r="O8" s="20">
        <v>25035450</v>
      </c>
      <c r="P8" s="20">
        <v>287503</v>
      </c>
      <c r="Q8" s="20">
        <v>2114176</v>
      </c>
      <c r="R8" s="20">
        <v>27437129</v>
      </c>
      <c r="S8" s="20"/>
      <c r="T8" s="20"/>
      <c r="U8" s="20"/>
      <c r="V8" s="20"/>
      <c r="W8" s="20">
        <v>12939949</v>
      </c>
      <c r="X8" s="20">
        <v>26366148</v>
      </c>
      <c r="Y8" s="20">
        <v>-13426199</v>
      </c>
      <c r="Z8" s="21">
        <v>-50.922110427355562</v>
      </c>
      <c r="AA8" s="22">
        <v>35154798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10732879</v>
      </c>
      <c r="D14" s="29">
        <f>SUM(D6:D13)</f>
        <v>0</v>
      </c>
      <c r="E14" s="30">
        <f t="shared" si="0"/>
        <v>35154798</v>
      </c>
      <c r="F14" s="31">
        <f t="shared" si="0"/>
        <v>35154798</v>
      </c>
      <c r="G14" s="31">
        <f t="shared" si="0"/>
        <v>20918004</v>
      </c>
      <c r="H14" s="31">
        <f t="shared" si="0"/>
        <v>-9219241</v>
      </c>
      <c r="I14" s="31">
        <f t="shared" si="0"/>
        <v>-27349066</v>
      </c>
      <c r="J14" s="31">
        <f t="shared" si="0"/>
        <v>-15650303</v>
      </c>
      <c r="K14" s="31">
        <f t="shared" si="0"/>
        <v>-63945</v>
      </c>
      <c r="L14" s="31">
        <f t="shared" si="0"/>
        <v>4604928</v>
      </c>
      <c r="M14" s="31">
        <f t="shared" si="0"/>
        <v>-3387860</v>
      </c>
      <c r="N14" s="31">
        <f t="shared" si="0"/>
        <v>1153123</v>
      </c>
      <c r="O14" s="31">
        <f t="shared" si="0"/>
        <v>25035450</v>
      </c>
      <c r="P14" s="31">
        <f t="shared" si="0"/>
        <v>287503</v>
      </c>
      <c r="Q14" s="31">
        <f t="shared" si="0"/>
        <v>2114176</v>
      </c>
      <c r="R14" s="31">
        <f t="shared" si="0"/>
        <v>27437129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12939949</v>
      </c>
      <c r="X14" s="31">
        <f t="shared" si="0"/>
        <v>26366148</v>
      </c>
      <c r="Y14" s="31">
        <f t="shared" si="0"/>
        <v>-13426199</v>
      </c>
      <c r="Z14" s="32">
        <f>+IF(X14&lt;&gt;0,+(Y14/X14)*100,0)</f>
        <v>-50.922110427355562</v>
      </c>
      <c r="AA14" s="33">
        <f>SUM(AA6:AA13)</f>
        <v>35154798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264979714</v>
      </c>
      <c r="D18" s="18"/>
      <c r="E18" s="19">
        <v>290943825</v>
      </c>
      <c r="F18" s="20">
        <v>291138810</v>
      </c>
      <c r="G18" s="24">
        <v>265105875</v>
      </c>
      <c r="H18" s="24">
        <v>-126161</v>
      </c>
      <c r="I18" s="24"/>
      <c r="J18" s="20">
        <v>264979714</v>
      </c>
      <c r="K18" s="24"/>
      <c r="L18" s="24"/>
      <c r="M18" s="20"/>
      <c r="N18" s="24"/>
      <c r="O18" s="24"/>
      <c r="P18" s="24">
        <v>194984</v>
      </c>
      <c r="Q18" s="20"/>
      <c r="R18" s="24">
        <v>194984</v>
      </c>
      <c r="S18" s="24"/>
      <c r="T18" s="20"/>
      <c r="U18" s="24"/>
      <c r="V18" s="24"/>
      <c r="W18" s="24">
        <v>265174698</v>
      </c>
      <c r="X18" s="20">
        <v>218286009</v>
      </c>
      <c r="Y18" s="24">
        <v>46888689</v>
      </c>
      <c r="Z18" s="25">
        <v>21.480391352063247</v>
      </c>
      <c r="AA18" s="26">
        <v>291138810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264979714</v>
      </c>
      <c r="D26" s="29">
        <f t="shared" ref="D26:Y26" si="1">SUM(D16:D25)</f>
        <v>0</v>
      </c>
      <c r="E26" s="35">
        <f t="shared" si="1"/>
        <v>290943825</v>
      </c>
      <c r="F26" s="36">
        <f t="shared" si="1"/>
        <v>291138810</v>
      </c>
      <c r="G26" s="36">
        <f t="shared" si="1"/>
        <v>265105875</v>
      </c>
      <c r="H26" s="36">
        <f t="shared" si="1"/>
        <v>-126161</v>
      </c>
      <c r="I26" s="36">
        <f t="shared" si="1"/>
        <v>0</v>
      </c>
      <c r="J26" s="36">
        <f t="shared" si="1"/>
        <v>264979714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194984</v>
      </c>
      <c r="Q26" s="36">
        <f t="shared" si="1"/>
        <v>0</v>
      </c>
      <c r="R26" s="36">
        <f t="shared" si="1"/>
        <v>194984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265174698</v>
      </c>
      <c r="X26" s="36">
        <f t="shared" si="1"/>
        <v>218286009</v>
      </c>
      <c r="Y26" s="36">
        <f t="shared" si="1"/>
        <v>46888689</v>
      </c>
      <c r="Z26" s="37">
        <f>+IF(X26&lt;&gt;0,+(Y26/X26)*100,0)</f>
        <v>21.480391352063247</v>
      </c>
      <c r="AA26" s="38">
        <f>SUM(AA16:AA25)</f>
        <v>291138810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275712593</v>
      </c>
      <c r="D27" s="29">
        <f>+D14+D26</f>
        <v>0</v>
      </c>
      <c r="E27" s="30">
        <f t="shared" si="2"/>
        <v>326098623</v>
      </c>
      <c r="F27" s="31">
        <f t="shared" si="2"/>
        <v>326293608</v>
      </c>
      <c r="G27" s="31">
        <f t="shared" si="2"/>
        <v>286023879</v>
      </c>
      <c r="H27" s="31">
        <f t="shared" si="2"/>
        <v>-9345402</v>
      </c>
      <c r="I27" s="31">
        <f t="shared" si="2"/>
        <v>-27349066</v>
      </c>
      <c r="J27" s="31">
        <f t="shared" si="2"/>
        <v>249329411</v>
      </c>
      <c r="K27" s="31">
        <f t="shared" si="2"/>
        <v>-63945</v>
      </c>
      <c r="L27" s="31">
        <f t="shared" si="2"/>
        <v>4604928</v>
      </c>
      <c r="M27" s="31">
        <f t="shared" si="2"/>
        <v>-3387860</v>
      </c>
      <c r="N27" s="31">
        <f t="shared" si="2"/>
        <v>1153123</v>
      </c>
      <c r="O27" s="31">
        <f t="shared" si="2"/>
        <v>25035450</v>
      </c>
      <c r="P27" s="31">
        <f t="shared" si="2"/>
        <v>482487</v>
      </c>
      <c r="Q27" s="31">
        <f t="shared" si="2"/>
        <v>2114176</v>
      </c>
      <c r="R27" s="31">
        <f t="shared" si="2"/>
        <v>27632113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278114647</v>
      </c>
      <c r="X27" s="31">
        <f t="shared" si="2"/>
        <v>244652157</v>
      </c>
      <c r="Y27" s="31">
        <f t="shared" si="2"/>
        <v>33462490</v>
      </c>
      <c r="Z27" s="32">
        <f>+IF(X27&lt;&gt;0,+(Y27/X27)*100,0)</f>
        <v>13.677578162533838</v>
      </c>
      <c r="AA27" s="33">
        <f>+AA14+AA26</f>
        <v>326293608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25389833</v>
      </c>
      <c r="D33" s="18"/>
      <c r="E33" s="19">
        <v>16127128</v>
      </c>
      <c r="F33" s="20">
        <v>16127128</v>
      </c>
      <c r="G33" s="20">
        <v>25762849</v>
      </c>
      <c r="H33" s="20">
        <v>352264</v>
      </c>
      <c r="I33" s="20">
        <v>-2163691</v>
      </c>
      <c r="J33" s="20">
        <v>23951422</v>
      </c>
      <c r="K33" s="20">
        <v>305767</v>
      </c>
      <c r="L33" s="20">
        <v>366932</v>
      </c>
      <c r="M33" s="20">
        <v>406580</v>
      </c>
      <c r="N33" s="20">
        <v>1079279</v>
      </c>
      <c r="O33" s="20">
        <v>273011</v>
      </c>
      <c r="P33" s="20">
        <v>343128</v>
      </c>
      <c r="Q33" s="20">
        <v>41337</v>
      </c>
      <c r="R33" s="20">
        <v>657476</v>
      </c>
      <c r="S33" s="20"/>
      <c r="T33" s="20"/>
      <c r="U33" s="20"/>
      <c r="V33" s="20"/>
      <c r="W33" s="20">
        <v>25688177</v>
      </c>
      <c r="X33" s="20">
        <v>12095334</v>
      </c>
      <c r="Y33" s="20">
        <v>13592843</v>
      </c>
      <c r="Z33" s="21">
        <v>112.38088175159116</v>
      </c>
      <c r="AA33" s="22">
        <v>16127128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-224232</v>
      </c>
      <c r="Q34" s="20"/>
      <c r="R34" s="20">
        <v>-224232</v>
      </c>
      <c r="S34" s="20"/>
      <c r="T34" s="20"/>
      <c r="U34" s="20"/>
      <c r="V34" s="20"/>
      <c r="W34" s="20">
        <v>-224232</v>
      </c>
      <c r="X34" s="20"/>
      <c r="Y34" s="20">
        <v>-224232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25389833</v>
      </c>
      <c r="D38" s="29">
        <f t="shared" ref="D38:Y38" si="3">SUM(D30:D37)</f>
        <v>0</v>
      </c>
      <c r="E38" s="30">
        <f t="shared" si="3"/>
        <v>16127128</v>
      </c>
      <c r="F38" s="31">
        <f t="shared" si="3"/>
        <v>16127128</v>
      </c>
      <c r="G38" s="31">
        <f t="shared" si="3"/>
        <v>25762849</v>
      </c>
      <c r="H38" s="31">
        <f t="shared" si="3"/>
        <v>352264</v>
      </c>
      <c r="I38" s="31">
        <f t="shared" si="3"/>
        <v>-2163691</v>
      </c>
      <c r="J38" s="31">
        <f t="shared" si="3"/>
        <v>23951422</v>
      </c>
      <c r="K38" s="31">
        <f t="shared" si="3"/>
        <v>305767</v>
      </c>
      <c r="L38" s="31">
        <f t="shared" si="3"/>
        <v>366932</v>
      </c>
      <c r="M38" s="31">
        <f t="shared" si="3"/>
        <v>406580</v>
      </c>
      <c r="N38" s="31">
        <f t="shared" si="3"/>
        <v>1079279</v>
      </c>
      <c r="O38" s="31">
        <f t="shared" si="3"/>
        <v>273011</v>
      </c>
      <c r="P38" s="31">
        <f t="shared" si="3"/>
        <v>118896</v>
      </c>
      <c r="Q38" s="31">
        <f t="shared" si="3"/>
        <v>41337</v>
      </c>
      <c r="R38" s="31">
        <f t="shared" si="3"/>
        <v>433244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25463945</v>
      </c>
      <c r="X38" s="31">
        <f t="shared" si="3"/>
        <v>12095334</v>
      </c>
      <c r="Y38" s="31">
        <f t="shared" si="3"/>
        <v>13368611</v>
      </c>
      <c r="Z38" s="32">
        <f>+IF(X38&lt;&gt;0,+(Y38/X38)*100,0)</f>
        <v>110.52700983701649</v>
      </c>
      <c r="AA38" s="33">
        <f>SUM(AA30:AA37)</f>
        <v>16127128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25389833</v>
      </c>
      <c r="D45" s="29">
        <f>+D38+D44</f>
        <v>0</v>
      </c>
      <c r="E45" s="30">
        <f t="shared" si="5"/>
        <v>16127128</v>
      </c>
      <c r="F45" s="31">
        <f t="shared" si="5"/>
        <v>16127128</v>
      </c>
      <c r="G45" s="31">
        <f t="shared" si="5"/>
        <v>25762849</v>
      </c>
      <c r="H45" s="31">
        <f t="shared" si="5"/>
        <v>352264</v>
      </c>
      <c r="I45" s="31">
        <f t="shared" si="5"/>
        <v>-2163691</v>
      </c>
      <c r="J45" s="31">
        <f t="shared" si="5"/>
        <v>23951422</v>
      </c>
      <c r="K45" s="31">
        <f t="shared" si="5"/>
        <v>305767</v>
      </c>
      <c r="L45" s="31">
        <f t="shared" si="5"/>
        <v>366932</v>
      </c>
      <c r="M45" s="31">
        <f t="shared" si="5"/>
        <v>406580</v>
      </c>
      <c r="N45" s="31">
        <f t="shared" si="5"/>
        <v>1079279</v>
      </c>
      <c r="O45" s="31">
        <f t="shared" si="5"/>
        <v>273011</v>
      </c>
      <c r="P45" s="31">
        <f t="shared" si="5"/>
        <v>118896</v>
      </c>
      <c r="Q45" s="31">
        <f t="shared" si="5"/>
        <v>41337</v>
      </c>
      <c r="R45" s="31">
        <f t="shared" si="5"/>
        <v>433244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25463945</v>
      </c>
      <c r="X45" s="31">
        <f t="shared" si="5"/>
        <v>12095334</v>
      </c>
      <c r="Y45" s="31">
        <f t="shared" si="5"/>
        <v>13368611</v>
      </c>
      <c r="Z45" s="32">
        <f>+IF(X45&lt;&gt;0,+(Y45/X45)*100,0)</f>
        <v>110.52700983701649</v>
      </c>
      <c r="AA45" s="33">
        <f>+AA38+AA44</f>
        <v>16127128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250322760</v>
      </c>
      <c r="D46" s="42">
        <f t="shared" si="6"/>
        <v>0</v>
      </c>
      <c r="E46" s="43">
        <f t="shared" si="6"/>
        <v>309971495</v>
      </c>
      <c r="F46" s="44">
        <f t="shared" si="6"/>
        <v>310166480</v>
      </c>
      <c r="G46" s="44">
        <f t="shared" si="6"/>
        <v>260261030</v>
      </c>
      <c r="H46" s="44">
        <f t="shared" si="6"/>
        <v>-9697666</v>
      </c>
      <c r="I46" s="44">
        <f t="shared" si="6"/>
        <v>-25185375</v>
      </c>
      <c r="J46" s="44">
        <f t="shared" si="6"/>
        <v>225377989</v>
      </c>
      <c r="K46" s="44">
        <f t="shared" si="6"/>
        <v>-369712</v>
      </c>
      <c r="L46" s="44">
        <f t="shared" si="6"/>
        <v>4237996</v>
      </c>
      <c r="M46" s="44">
        <f t="shared" si="6"/>
        <v>-3794440</v>
      </c>
      <c r="N46" s="44">
        <f t="shared" si="6"/>
        <v>73844</v>
      </c>
      <c r="O46" s="44">
        <f t="shared" si="6"/>
        <v>24762439</v>
      </c>
      <c r="P46" s="44">
        <f t="shared" si="6"/>
        <v>363591</v>
      </c>
      <c r="Q46" s="44">
        <f t="shared" si="6"/>
        <v>2072839</v>
      </c>
      <c r="R46" s="44">
        <f t="shared" si="6"/>
        <v>27198869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252650702</v>
      </c>
      <c r="X46" s="44">
        <f t="shared" si="6"/>
        <v>232556823</v>
      </c>
      <c r="Y46" s="44">
        <f t="shared" si="6"/>
        <v>20093879</v>
      </c>
      <c r="Z46" s="45">
        <f>+IF(X46&lt;&gt;0,+(Y46/X46)*100,0)</f>
        <v>8.6404168842640239</v>
      </c>
      <c r="AA46" s="46">
        <f>+AA27-AA45</f>
        <v>310166480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119490694</v>
      </c>
      <c r="D48" s="18"/>
      <c r="E48" s="19">
        <v>-406997652</v>
      </c>
      <c r="F48" s="20">
        <v>-406997652</v>
      </c>
      <c r="G48" s="20">
        <v>129137426</v>
      </c>
      <c r="H48" s="20">
        <v>-9659668</v>
      </c>
      <c r="I48" s="20">
        <v>-26571997</v>
      </c>
      <c r="J48" s="20">
        <v>92905761</v>
      </c>
      <c r="K48" s="20">
        <v>-1127023</v>
      </c>
      <c r="L48" s="20">
        <v>3236147</v>
      </c>
      <c r="M48" s="20">
        <v>-3135505</v>
      </c>
      <c r="N48" s="20">
        <v>-1026381</v>
      </c>
      <c r="O48" s="20">
        <v>25711682</v>
      </c>
      <c r="P48" s="20">
        <v>-3412710</v>
      </c>
      <c r="Q48" s="20">
        <v>22888331</v>
      </c>
      <c r="R48" s="20">
        <v>45187303</v>
      </c>
      <c r="S48" s="20"/>
      <c r="T48" s="20"/>
      <c r="U48" s="20"/>
      <c r="V48" s="20"/>
      <c r="W48" s="20">
        <v>137066683</v>
      </c>
      <c r="X48" s="20">
        <v>-305248248</v>
      </c>
      <c r="Y48" s="20">
        <v>442314931</v>
      </c>
      <c r="Z48" s="47">
        <v>-144.90334797924868</v>
      </c>
      <c r="AA48" s="22">
        <v>-406997652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119490694</v>
      </c>
      <c r="D51" s="50">
        <f t="shared" ref="D51:Y51" si="7">SUM(D48:D50)</f>
        <v>0</v>
      </c>
      <c r="E51" s="51">
        <f t="shared" si="7"/>
        <v>-406997652</v>
      </c>
      <c r="F51" s="52">
        <f t="shared" si="7"/>
        <v>-406997652</v>
      </c>
      <c r="G51" s="52">
        <f t="shared" si="7"/>
        <v>129137426</v>
      </c>
      <c r="H51" s="52">
        <f t="shared" si="7"/>
        <v>-9659668</v>
      </c>
      <c r="I51" s="52">
        <f t="shared" si="7"/>
        <v>-26571997</v>
      </c>
      <c r="J51" s="52">
        <f t="shared" si="7"/>
        <v>92905761</v>
      </c>
      <c r="K51" s="52">
        <f t="shared" si="7"/>
        <v>-1127023</v>
      </c>
      <c r="L51" s="52">
        <f t="shared" si="7"/>
        <v>3236147</v>
      </c>
      <c r="M51" s="52">
        <f t="shared" si="7"/>
        <v>-3135505</v>
      </c>
      <c r="N51" s="52">
        <f t="shared" si="7"/>
        <v>-1026381</v>
      </c>
      <c r="O51" s="52">
        <f t="shared" si="7"/>
        <v>25711682</v>
      </c>
      <c r="P51" s="52">
        <f t="shared" si="7"/>
        <v>-3412710</v>
      </c>
      <c r="Q51" s="52">
        <f t="shared" si="7"/>
        <v>22888331</v>
      </c>
      <c r="R51" s="52">
        <f t="shared" si="7"/>
        <v>45187303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137066683</v>
      </c>
      <c r="X51" s="52">
        <f t="shared" si="7"/>
        <v>-305248248</v>
      </c>
      <c r="Y51" s="52">
        <f t="shared" si="7"/>
        <v>442314931</v>
      </c>
      <c r="Z51" s="53">
        <f>+IF(X51&lt;&gt;0,+(Y51/X51)*100,0)</f>
        <v>-144.90334797924868</v>
      </c>
      <c r="AA51" s="54">
        <f>SUM(AA48:AA50)</f>
        <v>-406997652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-8764954</v>
      </c>
      <c r="D6" s="18"/>
      <c r="E6" s="19">
        <v>28147667</v>
      </c>
      <c r="F6" s="20">
        <v>28147667</v>
      </c>
      <c r="G6" s="20">
        <v>-8740489</v>
      </c>
      <c r="H6" s="20">
        <v>258239</v>
      </c>
      <c r="I6" s="20">
        <v>3772778</v>
      </c>
      <c r="J6" s="20">
        <v>-4709472</v>
      </c>
      <c r="K6" s="20">
        <v>1183887</v>
      </c>
      <c r="L6" s="20">
        <v>-86507</v>
      </c>
      <c r="M6" s="20">
        <v>175313</v>
      </c>
      <c r="N6" s="20">
        <v>1272693</v>
      </c>
      <c r="O6" s="20">
        <v>339284</v>
      </c>
      <c r="P6" s="20">
        <v>-7629370</v>
      </c>
      <c r="Q6" s="20">
        <v>-8441880</v>
      </c>
      <c r="R6" s="20">
        <v>-15731966</v>
      </c>
      <c r="S6" s="20"/>
      <c r="T6" s="20"/>
      <c r="U6" s="20"/>
      <c r="V6" s="20"/>
      <c r="W6" s="20">
        <v>-19168745</v>
      </c>
      <c r="X6" s="20">
        <v>25394027</v>
      </c>
      <c r="Y6" s="20">
        <v>-44562772</v>
      </c>
      <c r="Z6" s="21">
        <v>-175.48525092140764</v>
      </c>
      <c r="AA6" s="22">
        <v>28147667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94291445</v>
      </c>
      <c r="D8" s="18"/>
      <c r="E8" s="19">
        <v>-9659672</v>
      </c>
      <c r="F8" s="20">
        <v>-9659672</v>
      </c>
      <c r="G8" s="20">
        <v>46207368</v>
      </c>
      <c r="H8" s="20">
        <v>55488210</v>
      </c>
      <c r="I8" s="20">
        <v>407030</v>
      </c>
      <c r="J8" s="20">
        <v>102102608</v>
      </c>
      <c r="K8" s="20">
        <v>-3766243</v>
      </c>
      <c r="L8" s="20">
        <v>-327375</v>
      </c>
      <c r="M8" s="20">
        <v>5816769</v>
      </c>
      <c r="N8" s="20">
        <v>1723151</v>
      </c>
      <c r="O8" s="20">
        <v>3484839</v>
      </c>
      <c r="P8" s="20">
        <v>1619871</v>
      </c>
      <c r="Q8" s="20">
        <v>2674434</v>
      </c>
      <c r="R8" s="20">
        <v>7779144</v>
      </c>
      <c r="S8" s="20"/>
      <c r="T8" s="20"/>
      <c r="U8" s="20"/>
      <c r="V8" s="20"/>
      <c r="W8" s="20">
        <v>111604903</v>
      </c>
      <c r="X8" s="20">
        <v>-14131793</v>
      </c>
      <c r="Y8" s="20">
        <v>125736696</v>
      </c>
      <c r="Z8" s="21">
        <v>-889.7434034025265</v>
      </c>
      <c r="AA8" s="22">
        <v>-9659672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-16271</v>
      </c>
      <c r="D11" s="18"/>
      <c r="E11" s="19">
        <v>-16150800</v>
      </c>
      <c r="F11" s="20">
        <v>-16150800</v>
      </c>
      <c r="G11" s="20">
        <v>-16271</v>
      </c>
      <c r="H11" s="20"/>
      <c r="I11" s="20">
        <v>151500</v>
      </c>
      <c r="J11" s="20">
        <v>135229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135229</v>
      </c>
      <c r="X11" s="20">
        <v>-14081361</v>
      </c>
      <c r="Y11" s="20">
        <v>14216590</v>
      </c>
      <c r="Z11" s="21">
        <v>-100.9603404102771</v>
      </c>
      <c r="AA11" s="22">
        <v>-16150800</v>
      </c>
    </row>
    <row r="12" spans="1:27" x14ac:dyDescent="0.25">
      <c r="A12" s="23" t="s">
        <v>41</v>
      </c>
      <c r="B12" s="17" t="s">
        <v>33</v>
      </c>
      <c r="C12" s="18">
        <v>10250880</v>
      </c>
      <c r="D12" s="18"/>
      <c r="E12" s="19">
        <v>8189250</v>
      </c>
      <c r="F12" s="20">
        <v>8189250</v>
      </c>
      <c r="G12" s="24">
        <v>10291038</v>
      </c>
      <c r="H12" s="24">
        <v>15120</v>
      </c>
      <c r="I12" s="24">
        <v>2946</v>
      </c>
      <c r="J12" s="20">
        <v>10309104</v>
      </c>
      <c r="K12" s="24">
        <v>97125</v>
      </c>
      <c r="L12" s="24">
        <v>327446</v>
      </c>
      <c r="M12" s="20">
        <v>146500</v>
      </c>
      <c r="N12" s="24">
        <v>571071</v>
      </c>
      <c r="O12" s="24">
        <v>110289</v>
      </c>
      <c r="P12" s="24">
        <v>1214521</v>
      </c>
      <c r="Q12" s="20">
        <v>1277227</v>
      </c>
      <c r="R12" s="24">
        <v>2602037</v>
      </c>
      <c r="S12" s="24"/>
      <c r="T12" s="20"/>
      <c r="U12" s="24"/>
      <c r="V12" s="24"/>
      <c r="W12" s="24">
        <v>13482212</v>
      </c>
      <c r="X12" s="20">
        <v>8189250</v>
      </c>
      <c r="Y12" s="24">
        <v>5292962</v>
      </c>
      <c r="Z12" s="25">
        <v>64.633049424550478</v>
      </c>
      <c r="AA12" s="26">
        <v>8189250</v>
      </c>
    </row>
    <row r="13" spans="1:27" x14ac:dyDescent="0.25">
      <c r="A13" s="23" t="s">
        <v>42</v>
      </c>
      <c r="B13" s="17" t="s">
        <v>33</v>
      </c>
      <c r="C13" s="18">
        <v>-87353</v>
      </c>
      <c r="D13" s="18"/>
      <c r="E13" s="19">
        <v>-87353</v>
      </c>
      <c r="F13" s="20">
        <v>-87353</v>
      </c>
      <c r="G13" s="20">
        <v>-87353</v>
      </c>
      <c r="H13" s="20"/>
      <c r="I13" s="20"/>
      <c r="J13" s="20">
        <v>-87353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-87353</v>
      </c>
      <c r="X13" s="20">
        <v>-87353</v>
      </c>
      <c r="Y13" s="20"/>
      <c r="Z13" s="21"/>
      <c r="AA13" s="22">
        <v>-87353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95673747</v>
      </c>
      <c r="D14" s="29">
        <f>SUM(D6:D13)</f>
        <v>0</v>
      </c>
      <c r="E14" s="30">
        <f t="shared" si="0"/>
        <v>10439092</v>
      </c>
      <c r="F14" s="31">
        <f t="shared" si="0"/>
        <v>10439092</v>
      </c>
      <c r="G14" s="31">
        <f t="shared" si="0"/>
        <v>47654293</v>
      </c>
      <c r="H14" s="31">
        <f t="shared" si="0"/>
        <v>55761569</v>
      </c>
      <c r="I14" s="31">
        <f t="shared" si="0"/>
        <v>4334254</v>
      </c>
      <c r="J14" s="31">
        <f t="shared" si="0"/>
        <v>107750116</v>
      </c>
      <c r="K14" s="31">
        <f t="shared" si="0"/>
        <v>-2485231</v>
      </c>
      <c r="L14" s="31">
        <f t="shared" si="0"/>
        <v>-86436</v>
      </c>
      <c r="M14" s="31">
        <f t="shared" si="0"/>
        <v>6138582</v>
      </c>
      <c r="N14" s="31">
        <f t="shared" si="0"/>
        <v>3566915</v>
      </c>
      <c r="O14" s="31">
        <f t="shared" si="0"/>
        <v>3934412</v>
      </c>
      <c r="P14" s="31">
        <f t="shared" si="0"/>
        <v>-4794978</v>
      </c>
      <c r="Q14" s="31">
        <f t="shared" si="0"/>
        <v>-4490219</v>
      </c>
      <c r="R14" s="31">
        <f t="shared" si="0"/>
        <v>-5350785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105966246</v>
      </c>
      <c r="X14" s="31">
        <f t="shared" si="0"/>
        <v>5282770</v>
      </c>
      <c r="Y14" s="31">
        <f t="shared" si="0"/>
        <v>100683476</v>
      </c>
      <c r="Z14" s="32">
        <f>+IF(X14&lt;&gt;0,+(Y14/X14)*100,0)</f>
        <v>1905.8841478996815</v>
      </c>
      <c r="AA14" s="33">
        <f>SUM(AA6:AA13)</f>
        <v>10439092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26352701</v>
      </c>
      <c r="D18" s="18"/>
      <c r="E18" s="19">
        <v>16774092</v>
      </c>
      <c r="F18" s="20">
        <v>16774092</v>
      </c>
      <c r="G18" s="24">
        <v>29896578</v>
      </c>
      <c r="H18" s="24">
        <v>-3543877</v>
      </c>
      <c r="I18" s="24"/>
      <c r="J18" s="20">
        <v>26352701</v>
      </c>
      <c r="K18" s="24"/>
      <c r="L18" s="24">
        <v>1737528</v>
      </c>
      <c r="M18" s="20">
        <v>14552317</v>
      </c>
      <c r="N18" s="24">
        <v>16289845</v>
      </c>
      <c r="O18" s="24"/>
      <c r="P18" s="24">
        <v>955000</v>
      </c>
      <c r="Q18" s="20">
        <v>1651685</v>
      </c>
      <c r="R18" s="24">
        <v>2606685</v>
      </c>
      <c r="S18" s="24"/>
      <c r="T18" s="20"/>
      <c r="U18" s="24"/>
      <c r="V18" s="24"/>
      <c r="W18" s="24">
        <v>45249231</v>
      </c>
      <c r="X18" s="20">
        <v>19926333</v>
      </c>
      <c r="Y18" s="24">
        <v>25322898</v>
      </c>
      <c r="Z18" s="25">
        <v>127.082579619642</v>
      </c>
      <c r="AA18" s="26">
        <v>16774092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26352701</v>
      </c>
      <c r="D26" s="29">
        <f t="shared" ref="D26:Y26" si="1">SUM(D16:D25)</f>
        <v>0</v>
      </c>
      <c r="E26" s="35">
        <f t="shared" si="1"/>
        <v>16774092</v>
      </c>
      <c r="F26" s="36">
        <f t="shared" si="1"/>
        <v>16774092</v>
      </c>
      <c r="G26" s="36">
        <f t="shared" si="1"/>
        <v>29896578</v>
      </c>
      <c r="H26" s="36">
        <f t="shared" si="1"/>
        <v>-3543877</v>
      </c>
      <c r="I26" s="36">
        <f t="shared" si="1"/>
        <v>0</v>
      </c>
      <c r="J26" s="36">
        <f t="shared" si="1"/>
        <v>26352701</v>
      </c>
      <c r="K26" s="36">
        <f t="shared" si="1"/>
        <v>0</v>
      </c>
      <c r="L26" s="36">
        <f t="shared" si="1"/>
        <v>1737528</v>
      </c>
      <c r="M26" s="36">
        <f t="shared" si="1"/>
        <v>14552317</v>
      </c>
      <c r="N26" s="36">
        <f t="shared" si="1"/>
        <v>16289845</v>
      </c>
      <c r="O26" s="36">
        <f t="shared" si="1"/>
        <v>0</v>
      </c>
      <c r="P26" s="36">
        <f t="shared" si="1"/>
        <v>955000</v>
      </c>
      <c r="Q26" s="36">
        <f t="shared" si="1"/>
        <v>1651685</v>
      </c>
      <c r="R26" s="36">
        <f t="shared" si="1"/>
        <v>2606685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45249231</v>
      </c>
      <c r="X26" s="36">
        <f t="shared" si="1"/>
        <v>19926333</v>
      </c>
      <c r="Y26" s="36">
        <f t="shared" si="1"/>
        <v>25322898</v>
      </c>
      <c r="Z26" s="37">
        <f>+IF(X26&lt;&gt;0,+(Y26/X26)*100,0)</f>
        <v>127.082579619642</v>
      </c>
      <c r="AA26" s="38">
        <f>SUM(AA16:AA25)</f>
        <v>16774092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122026448</v>
      </c>
      <c r="D27" s="29">
        <f>+D14+D26</f>
        <v>0</v>
      </c>
      <c r="E27" s="30">
        <f t="shared" si="2"/>
        <v>27213184</v>
      </c>
      <c r="F27" s="31">
        <f t="shared" si="2"/>
        <v>27213184</v>
      </c>
      <c r="G27" s="31">
        <f t="shared" si="2"/>
        <v>77550871</v>
      </c>
      <c r="H27" s="31">
        <f t="shared" si="2"/>
        <v>52217692</v>
      </c>
      <c r="I27" s="31">
        <f t="shared" si="2"/>
        <v>4334254</v>
      </c>
      <c r="J27" s="31">
        <f t="shared" si="2"/>
        <v>134102817</v>
      </c>
      <c r="K27" s="31">
        <f t="shared" si="2"/>
        <v>-2485231</v>
      </c>
      <c r="L27" s="31">
        <f t="shared" si="2"/>
        <v>1651092</v>
      </c>
      <c r="M27" s="31">
        <f t="shared" si="2"/>
        <v>20690899</v>
      </c>
      <c r="N27" s="31">
        <f t="shared" si="2"/>
        <v>19856760</v>
      </c>
      <c r="O27" s="31">
        <f t="shared" si="2"/>
        <v>3934412</v>
      </c>
      <c r="P27" s="31">
        <f t="shared" si="2"/>
        <v>-3839978</v>
      </c>
      <c r="Q27" s="31">
        <f t="shared" si="2"/>
        <v>-2838534</v>
      </c>
      <c r="R27" s="31">
        <f t="shared" si="2"/>
        <v>-2744100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151215477</v>
      </c>
      <c r="X27" s="31">
        <f t="shared" si="2"/>
        <v>25209103</v>
      </c>
      <c r="Y27" s="31">
        <f t="shared" si="2"/>
        <v>126006374</v>
      </c>
      <c r="Z27" s="32">
        <f>+IF(X27&lt;&gt;0,+(Y27/X27)*100,0)</f>
        <v>499.84473465795276</v>
      </c>
      <c r="AA27" s="33">
        <f>+AA14+AA26</f>
        <v>27213184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-44234</v>
      </c>
      <c r="D32" s="18"/>
      <c r="E32" s="19">
        <v>-31075</v>
      </c>
      <c r="F32" s="20">
        <v>-31075</v>
      </c>
      <c r="G32" s="20">
        <v>-45403</v>
      </c>
      <c r="H32" s="20">
        <v>-798</v>
      </c>
      <c r="I32" s="20">
        <v>-989</v>
      </c>
      <c r="J32" s="20">
        <v>-47190</v>
      </c>
      <c r="K32" s="20">
        <v>-471</v>
      </c>
      <c r="L32" s="20">
        <v>-2311</v>
      </c>
      <c r="M32" s="20">
        <v>-616</v>
      </c>
      <c r="N32" s="20">
        <v>-3398</v>
      </c>
      <c r="O32" s="20">
        <v>-747</v>
      </c>
      <c r="P32" s="20">
        <v>-1697</v>
      </c>
      <c r="Q32" s="20">
        <v>-223</v>
      </c>
      <c r="R32" s="20">
        <v>-2667</v>
      </c>
      <c r="S32" s="20"/>
      <c r="T32" s="20"/>
      <c r="U32" s="20"/>
      <c r="V32" s="20"/>
      <c r="W32" s="20">
        <v>-53255</v>
      </c>
      <c r="X32" s="20">
        <v>-31075</v>
      </c>
      <c r="Y32" s="20">
        <v>-22180</v>
      </c>
      <c r="Z32" s="21">
        <v>71.375703942075617</v>
      </c>
      <c r="AA32" s="22">
        <v>-31075</v>
      </c>
    </row>
    <row r="33" spans="1:27" x14ac:dyDescent="0.25">
      <c r="A33" s="23" t="s">
        <v>61</v>
      </c>
      <c r="B33" s="17" t="s">
        <v>33</v>
      </c>
      <c r="C33" s="18">
        <v>-9792240</v>
      </c>
      <c r="D33" s="18"/>
      <c r="E33" s="19">
        <v>22908134</v>
      </c>
      <c r="F33" s="20">
        <v>22598358</v>
      </c>
      <c r="G33" s="20">
        <v>-10092882</v>
      </c>
      <c r="H33" s="20">
        <v>-151597</v>
      </c>
      <c r="I33" s="20">
        <v>109137</v>
      </c>
      <c r="J33" s="20">
        <v>-10135342</v>
      </c>
      <c r="K33" s="20">
        <v>-259329</v>
      </c>
      <c r="L33" s="20">
        <v>-631407</v>
      </c>
      <c r="M33" s="20">
        <v>16159753</v>
      </c>
      <c r="N33" s="20">
        <v>15269017</v>
      </c>
      <c r="O33" s="20">
        <v>185147</v>
      </c>
      <c r="P33" s="20">
        <v>-7751142</v>
      </c>
      <c r="Q33" s="20">
        <v>-7534946</v>
      </c>
      <c r="R33" s="20">
        <v>-15100941</v>
      </c>
      <c r="S33" s="20"/>
      <c r="T33" s="20"/>
      <c r="U33" s="20"/>
      <c r="V33" s="20"/>
      <c r="W33" s="20">
        <v>-9967266</v>
      </c>
      <c r="X33" s="20">
        <v>16527930</v>
      </c>
      <c r="Y33" s="20">
        <v>-26495196</v>
      </c>
      <c r="Z33" s="21">
        <v>-160.30559180732251</v>
      </c>
      <c r="AA33" s="22">
        <v>22598358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10000002</v>
      </c>
      <c r="F34" s="20">
        <v>10000002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10000002</v>
      </c>
      <c r="Y34" s="20">
        <v>-10000002</v>
      </c>
      <c r="Z34" s="21">
        <v>-100</v>
      </c>
      <c r="AA34" s="22">
        <v>10000002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14163799</v>
      </c>
      <c r="D36" s="18"/>
      <c r="E36" s="19">
        <v>9256702</v>
      </c>
      <c r="F36" s="20">
        <v>9256702</v>
      </c>
      <c r="G36" s="20">
        <v>14335074</v>
      </c>
      <c r="H36" s="20">
        <v>103481</v>
      </c>
      <c r="I36" s="20">
        <v>497384</v>
      </c>
      <c r="J36" s="20">
        <v>14935939</v>
      </c>
      <c r="K36" s="20">
        <v>900146</v>
      </c>
      <c r="L36" s="20">
        <v>479206</v>
      </c>
      <c r="M36" s="20">
        <v>172983</v>
      </c>
      <c r="N36" s="20">
        <v>1552335</v>
      </c>
      <c r="O36" s="20">
        <v>214156</v>
      </c>
      <c r="P36" s="20">
        <v>242595</v>
      </c>
      <c r="Q36" s="20">
        <v>189184</v>
      </c>
      <c r="R36" s="20">
        <v>645935</v>
      </c>
      <c r="S36" s="20"/>
      <c r="T36" s="20"/>
      <c r="U36" s="20"/>
      <c r="V36" s="20"/>
      <c r="W36" s="20">
        <v>17134209</v>
      </c>
      <c r="X36" s="20">
        <v>9256702</v>
      </c>
      <c r="Y36" s="20">
        <v>7877507</v>
      </c>
      <c r="Z36" s="21">
        <v>85.100579018315585</v>
      </c>
      <c r="AA36" s="22">
        <v>9256702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4327325</v>
      </c>
      <c r="D38" s="29">
        <f t="shared" ref="D38:Y38" si="3">SUM(D30:D37)</f>
        <v>0</v>
      </c>
      <c r="E38" s="30">
        <f t="shared" si="3"/>
        <v>42133763</v>
      </c>
      <c r="F38" s="31">
        <f t="shared" si="3"/>
        <v>41823987</v>
      </c>
      <c r="G38" s="31">
        <f t="shared" si="3"/>
        <v>4196789</v>
      </c>
      <c r="H38" s="31">
        <f t="shared" si="3"/>
        <v>-48914</v>
      </c>
      <c r="I38" s="31">
        <f t="shared" si="3"/>
        <v>605532</v>
      </c>
      <c r="J38" s="31">
        <f t="shared" si="3"/>
        <v>4753407</v>
      </c>
      <c r="K38" s="31">
        <f t="shared" si="3"/>
        <v>640346</v>
      </c>
      <c r="L38" s="31">
        <f t="shared" si="3"/>
        <v>-154512</v>
      </c>
      <c r="M38" s="31">
        <f t="shared" si="3"/>
        <v>16332120</v>
      </c>
      <c r="N38" s="31">
        <f t="shared" si="3"/>
        <v>16817954</v>
      </c>
      <c r="O38" s="31">
        <f t="shared" si="3"/>
        <v>398556</v>
      </c>
      <c r="P38" s="31">
        <f t="shared" si="3"/>
        <v>-7510244</v>
      </c>
      <c r="Q38" s="31">
        <f t="shared" si="3"/>
        <v>-7345985</v>
      </c>
      <c r="R38" s="31">
        <f t="shared" si="3"/>
        <v>-14457673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7113688</v>
      </c>
      <c r="X38" s="31">
        <f t="shared" si="3"/>
        <v>35753559</v>
      </c>
      <c r="Y38" s="31">
        <f t="shared" si="3"/>
        <v>-28639871</v>
      </c>
      <c r="Z38" s="32">
        <f>+IF(X38&lt;&gt;0,+(Y38/X38)*100,0)</f>
        <v>-80.103552767991573</v>
      </c>
      <c r="AA38" s="33">
        <f>SUM(AA30:AA37)</f>
        <v>41823987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4327325</v>
      </c>
      <c r="D45" s="29">
        <f>+D38+D44</f>
        <v>0</v>
      </c>
      <c r="E45" s="30">
        <f t="shared" si="5"/>
        <v>42133763</v>
      </c>
      <c r="F45" s="31">
        <f t="shared" si="5"/>
        <v>41823987</v>
      </c>
      <c r="G45" s="31">
        <f t="shared" si="5"/>
        <v>4196789</v>
      </c>
      <c r="H45" s="31">
        <f t="shared" si="5"/>
        <v>-48914</v>
      </c>
      <c r="I45" s="31">
        <f t="shared" si="5"/>
        <v>605532</v>
      </c>
      <c r="J45" s="31">
        <f t="shared" si="5"/>
        <v>4753407</v>
      </c>
      <c r="K45" s="31">
        <f t="shared" si="5"/>
        <v>640346</v>
      </c>
      <c r="L45" s="31">
        <f t="shared" si="5"/>
        <v>-154512</v>
      </c>
      <c r="M45" s="31">
        <f t="shared" si="5"/>
        <v>16332120</v>
      </c>
      <c r="N45" s="31">
        <f t="shared" si="5"/>
        <v>16817954</v>
      </c>
      <c r="O45" s="31">
        <f t="shared" si="5"/>
        <v>398556</v>
      </c>
      <c r="P45" s="31">
        <f t="shared" si="5"/>
        <v>-7510244</v>
      </c>
      <c r="Q45" s="31">
        <f t="shared" si="5"/>
        <v>-7345985</v>
      </c>
      <c r="R45" s="31">
        <f t="shared" si="5"/>
        <v>-14457673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7113688</v>
      </c>
      <c r="X45" s="31">
        <f t="shared" si="5"/>
        <v>35753559</v>
      </c>
      <c r="Y45" s="31">
        <f t="shared" si="5"/>
        <v>-28639871</v>
      </c>
      <c r="Z45" s="32">
        <f>+IF(X45&lt;&gt;0,+(Y45/X45)*100,0)</f>
        <v>-80.103552767991573</v>
      </c>
      <c r="AA45" s="33">
        <f>+AA38+AA44</f>
        <v>41823987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117699123</v>
      </c>
      <c r="D46" s="42">
        <f t="shared" si="6"/>
        <v>0</v>
      </c>
      <c r="E46" s="43">
        <f t="shared" si="6"/>
        <v>-14920579</v>
      </c>
      <c r="F46" s="44">
        <f t="shared" si="6"/>
        <v>-14610803</v>
      </c>
      <c r="G46" s="44">
        <f t="shared" si="6"/>
        <v>73354082</v>
      </c>
      <c r="H46" s="44">
        <f t="shared" si="6"/>
        <v>52266606</v>
      </c>
      <c r="I46" s="44">
        <f t="shared" si="6"/>
        <v>3728722</v>
      </c>
      <c r="J46" s="44">
        <f t="shared" si="6"/>
        <v>129349410</v>
      </c>
      <c r="K46" s="44">
        <f t="shared" si="6"/>
        <v>-3125577</v>
      </c>
      <c r="L46" s="44">
        <f t="shared" si="6"/>
        <v>1805604</v>
      </c>
      <c r="M46" s="44">
        <f t="shared" si="6"/>
        <v>4358779</v>
      </c>
      <c r="N46" s="44">
        <f t="shared" si="6"/>
        <v>3038806</v>
      </c>
      <c r="O46" s="44">
        <f t="shared" si="6"/>
        <v>3535856</v>
      </c>
      <c r="P46" s="44">
        <f t="shared" si="6"/>
        <v>3670266</v>
      </c>
      <c r="Q46" s="44">
        <f t="shared" si="6"/>
        <v>4507451</v>
      </c>
      <c r="R46" s="44">
        <f t="shared" si="6"/>
        <v>11713573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144101789</v>
      </c>
      <c r="X46" s="44">
        <f t="shared" si="6"/>
        <v>-10544456</v>
      </c>
      <c r="Y46" s="44">
        <f t="shared" si="6"/>
        <v>154646245</v>
      </c>
      <c r="Z46" s="45">
        <f>+IF(X46&lt;&gt;0,+(Y46/X46)*100,0)</f>
        <v>-1466.6118859047826</v>
      </c>
      <c r="AA46" s="46">
        <f>+AA27-AA45</f>
        <v>-14610803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-43722672</v>
      </c>
      <c r="D48" s="18"/>
      <c r="E48" s="19">
        <v>-40746052</v>
      </c>
      <c r="F48" s="20">
        <v>-40436276</v>
      </c>
      <c r="G48" s="20">
        <v>-53497505</v>
      </c>
      <c r="H48" s="20">
        <v>16308651</v>
      </c>
      <c r="I48" s="20">
        <v>-732264</v>
      </c>
      <c r="J48" s="20">
        <v>-37921118</v>
      </c>
      <c r="K48" s="20">
        <v>-3470852</v>
      </c>
      <c r="L48" s="20">
        <v>-1187192</v>
      </c>
      <c r="M48" s="20">
        <v>897529</v>
      </c>
      <c r="N48" s="20">
        <v>-3760515</v>
      </c>
      <c r="O48" s="20">
        <v>499474</v>
      </c>
      <c r="P48" s="20">
        <v>3190881</v>
      </c>
      <c r="Q48" s="20">
        <v>2082121</v>
      </c>
      <c r="R48" s="20">
        <v>5772476</v>
      </c>
      <c r="S48" s="20"/>
      <c r="T48" s="20"/>
      <c r="U48" s="20"/>
      <c r="V48" s="20"/>
      <c r="W48" s="20">
        <v>-35909157</v>
      </c>
      <c r="X48" s="20">
        <v>-36369929</v>
      </c>
      <c r="Y48" s="20">
        <v>460772</v>
      </c>
      <c r="Z48" s="47">
        <v>-1.2669037654706445</v>
      </c>
      <c r="AA48" s="22">
        <v>-40436276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-43722672</v>
      </c>
      <c r="D51" s="50">
        <f t="shared" ref="D51:Y51" si="7">SUM(D48:D50)</f>
        <v>0</v>
      </c>
      <c r="E51" s="51">
        <f t="shared" si="7"/>
        <v>-40746052</v>
      </c>
      <c r="F51" s="52">
        <f t="shared" si="7"/>
        <v>-40436276</v>
      </c>
      <c r="G51" s="52">
        <f t="shared" si="7"/>
        <v>-53497505</v>
      </c>
      <c r="H51" s="52">
        <f t="shared" si="7"/>
        <v>16308651</v>
      </c>
      <c r="I51" s="52">
        <f t="shared" si="7"/>
        <v>-732264</v>
      </c>
      <c r="J51" s="52">
        <f t="shared" si="7"/>
        <v>-37921118</v>
      </c>
      <c r="K51" s="52">
        <f t="shared" si="7"/>
        <v>-3470852</v>
      </c>
      <c r="L51" s="52">
        <f t="shared" si="7"/>
        <v>-1187192</v>
      </c>
      <c r="M51" s="52">
        <f t="shared" si="7"/>
        <v>897529</v>
      </c>
      <c r="N51" s="52">
        <f t="shared" si="7"/>
        <v>-3760515</v>
      </c>
      <c r="O51" s="52">
        <f t="shared" si="7"/>
        <v>499474</v>
      </c>
      <c r="P51" s="52">
        <f t="shared" si="7"/>
        <v>3190881</v>
      </c>
      <c r="Q51" s="52">
        <f t="shared" si="7"/>
        <v>2082121</v>
      </c>
      <c r="R51" s="52">
        <f t="shared" si="7"/>
        <v>5772476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-35909157</v>
      </c>
      <c r="X51" s="52">
        <f t="shared" si="7"/>
        <v>-36369929</v>
      </c>
      <c r="Y51" s="52">
        <f t="shared" si="7"/>
        <v>460772</v>
      </c>
      <c r="Z51" s="53">
        <f>+IF(X51&lt;&gt;0,+(Y51/X51)*100,0)</f>
        <v>-1.2669037654706445</v>
      </c>
      <c r="AA51" s="54">
        <f>SUM(AA48:AA50)</f>
        <v>-40436276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54039629</v>
      </c>
      <c r="D8" s="18"/>
      <c r="E8" s="19">
        <v>144495621</v>
      </c>
      <c r="F8" s="20">
        <v>144495621</v>
      </c>
      <c r="G8" s="20">
        <v>123688881</v>
      </c>
      <c r="H8" s="20">
        <v>-57415547</v>
      </c>
      <c r="I8" s="20">
        <v>-49526104</v>
      </c>
      <c r="J8" s="20">
        <v>16747230</v>
      </c>
      <c r="K8" s="20">
        <v>5722720</v>
      </c>
      <c r="L8" s="20">
        <v>59445734</v>
      </c>
      <c r="M8" s="20">
        <v>5528256</v>
      </c>
      <c r="N8" s="20">
        <v>70696710</v>
      </c>
      <c r="O8" s="20">
        <v>4928950</v>
      </c>
      <c r="P8" s="20">
        <v>4481364</v>
      </c>
      <c r="Q8" s="20">
        <v>4935059</v>
      </c>
      <c r="R8" s="20">
        <v>14345373</v>
      </c>
      <c r="S8" s="20"/>
      <c r="T8" s="20"/>
      <c r="U8" s="20"/>
      <c r="V8" s="20"/>
      <c r="W8" s="20">
        <v>101789313</v>
      </c>
      <c r="X8" s="20">
        <v>108371727</v>
      </c>
      <c r="Y8" s="20">
        <v>-6582414</v>
      </c>
      <c r="Z8" s="21">
        <v>-6.0739218449476216</v>
      </c>
      <c r="AA8" s="22">
        <v>144495621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54039629</v>
      </c>
      <c r="D14" s="29">
        <f>SUM(D6:D13)</f>
        <v>0</v>
      </c>
      <c r="E14" s="30">
        <f t="shared" si="0"/>
        <v>144495621</v>
      </c>
      <c r="F14" s="31">
        <f t="shared" si="0"/>
        <v>144495621</v>
      </c>
      <c r="G14" s="31">
        <f t="shared" si="0"/>
        <v>123688881</v>
      </c>
      <c r="H14" s="31">
        <f t="shared" si="0"/>
        <v>-57415547</v>
      </c>
      <c r="I14" s="31">
        <f t="shared" si="0"/>
        <v>-49526104</v>
      </c>
      <c r="J14" s="31">
        <f t="shared" si="0"/>
        <v>16747230</v>
      </c>
      <c r="K14" s="31">
        <f t="shared" si="0"/>
        <v>5722720</v>
      </c>
      <c r="L14" s="31">
        <f t="shared" si="0"/>
        <v>59445734</v>
      </c>
      <c r="M14" s="31">
        <f t="shared" si="0"/>
        <v>5528256</v>
      </c>
      <c r="N14" s="31">
        <f t="shared" si="0"/>
        <v>70696710</v>
      </c>
      <c r="O14" s="31">
        <f t="shared" si="0"/>
        <v>4928950</v>
      </c>
      <c r="P14" s="31">
        <f t="shared" si="0"/>
        <v>4481364</v>
      </c>
      <c r="Q14" s="31">
        <f t="shared" si="0"/>
        <v>4935059</v>
      </c>
      <c r="R14" s="31">
        <f t="shared" si="0"/>
        <v>14345373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101789313</v>
      </c>
      <c r="X14" s="31">
        <f t="shared" si="0"/>
        <v>108371727</v>
      </c>
      <c r="Y14" s="31">
        <f t="shared" si="0"/>
        <v>-6582414</v>
      </c>
      <c r="Z14" s="32">
        <f>+IF(X14&lt;&gt;0,+(Y14/X14)*100,0)</f>
        <v>-6.0739218449476216</v>
      </c>
      <c r="AA14" s="33">
        <f>SUM(AA6:AA13)</f>
        <v>144495621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160010777</v>
      </c>
      <c r="D18" s="18"/>
      <c r="E18" s="19">
        <v>-169764399</v>
      </c>
      <c r="F18" s="20">
        <v>-149576719</v>
      </c>
      <c r="G18" s="24">
        <v>1036032369</v>
      </c>
      <c r="H18" s="24">
        <v>-31331329</v>
      </c>
      <c r="I18" s="24">
        <v>-1003072074</v>
      </c>
      <c r="J18" s="20">
        <v>1628966</v>
      </c>
      <c r="K18" s="24">
        <v>909531</v>
      </c>
      <c r="L18" s="24">
        <v>185449051</v>
      </c>
      <c r="M18" s="20">
        <v>3551505</v>
      </c>
      <c r="N18" s="24">
        <v>189910087</v>
      </c>
      <c r="O18" s="24">
        <v>626201</v>
      </c>
      <c r="P18" s="24">
        <v>26410973</v>
      </c>
      <c r="Q18" s="20">
        <v>7116354</v>
      </c>
      <c r="R18" s="24">
        <v>34153528</v>
      </c>
      <c r="S18" s="24"/>
      <c r="T18" s="20"/>
      <c r="U18" s="24"/>
      <c r="V18" s="24"/>
      <c r="W18" s="24">
        <v>225692581</v>
      </c>
      <c r="X18" s="20">
        <v>-128420280</v>
      </c>
      <c r="Y18" s="24">
        <v>354112861</v>
      </c>
      <c r="Z18" s="25">
        <v>-275.74528026258781</v>
      </c>
      <c r="AA18" s="26">
        <v>-149576719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160010777</v>
      </c>
      <c r="D26" s="29">
        <f t="shared" ref="D26:Y26" si="1">SUM(D16:D25)</f>
        <v>0</v>
      </c>
      <c r="E26" s="35">
        <f t="shared" si="1"/>
        <v>-169764399</v>
      </c>
      <c r="F26" s="36">
        <f t="shared" si="1"/>
        <v>-149576719</v>
      </c>
      <c r="G26" s="36">
        <f t="shared" si="1"/>
        <v>1036032369</v>
      </c>
      <c r="H26" s="36">
        <f t="shared" si="1"/>
        <v>-31331329</v>
      </c>
      <c r="I26" s="36">
        <f t="shared" si="1"/>
        <v>-1003072074</v>
      </c>
      <c r="J26" s="36">
        <f t="shared" si="1"/>
        <v>1628966</v>
      </c>
      <c r="K26" s="36">
        <f t="shared" si="1"/>
        <v>909531</v>
      </c>
      <c r="L26" s="36">
        <f t="shared" si="1"/>
        <v>185449051</v>
      </c>
      <c r="M26" s="36">
        <f t="shared" si="1"/>
        <v>3551505</v>
      </c>
      <c r="N26" s="36">
        <f t="shared" si="1"/>
        <v>189910087</v>
      </c>
      <c r="O26" s="36">
        <f t="shared" si="1"/>
        <v>626201</v>
      </c>
      <c r="P26" s="36">
        <f t="shared" si="1"/>
        <v>26410973</v>
      </c>
      <c r="Q26" s="36">
        <f t="shared" si="1"/>
        <v>7116354</v>
      </c>
      <c r="R26" s="36">
        <f t="shared" si="1"/>
        <v>34153528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225692581</v>
      </c>
      <c r="X26" s="36">
        <f t="shared" si="1"/>
        <v>-128420280</v>
      </c>
      <c r="Y26" s="36">
        <f t="shared" si="1"/>
        <v>354112861</v>
      </c>
      <c r="Z26" s="37">
        <f>+IF(X26&lt;&gt;0,+(Y26/X26)*100,0)</f>
        <v>-275.74528026258781</v>
      </c>
      <c r="AA26" s="38">
        <f>SUM(AA16:AA25)</f>
        <v>-149576719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214050406</v>
      </c>
      <c r="D27" s="29">
        <f>+D14+D26</f>
        <v>0</v>
      </c>
      <c r="E27" s="30">
        <f t="shared" si="2"/>
        <v>-25268778</v>
      </c>
      <c r="F27" s="31">
        <f t="shared" si="2"/>
        <v>-5081098</v>
      </c>
      <c r="G27" s="31">
        <f t="shared" si="2"/>
        <v>1159721250</v>
      </c>
      <c r="H27" s="31">
        <f t="shared" si="2"/>
        <v>-88746876</v>
      </c>
      <c r="I27" s="31">
        <f t="shared" si="2"/>
        <v>-1052598178</v>
      </c>
      <c r="J27" s="31">
        <f t="shared" si="2"/>
        <v>18376196</v>
      </c>
      <c r="K27" s="31">
        <f t="shared" si="2"/>
        <v>6632251</v>
      </c>
      <c r="L27" s="31">
        <f t="shared" si="2"/>
        <v>244894785</v>
      </c>
      <c r="M27" s="31">
        <f t="shared" si="2"/>
        <v>9079761</v>
      </c>
      <c r="N27" s="31">
        <f t="shared" si="2"/>
        <v>260606797</v>
      </c>
      <c r="O27" s="31">
        <f t="shared" si="2"/>
        <v>5555151</v>
      </c>
      <c r="P27" s="31">
        <f t="shared" si="2"/>
        <v>30892337</v>
      </c>
      <c r="Q27" s="31">
        <f t="shared" si="2"/>
        <v>12051413</v>
      </c>
      <c r="R27" s="31">
        <f t="shared" si="2"/>
        <v>48498901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327481894</v>
      </c>
      <c r="X27" s="31">
        <f t="shared" si="2"/>
        <v>-20048553</v>
      </c>
      <c r="Y27" s="31">
        <f t="shared" si="2"/>
        <v>347530447</v>
      </c>
      <c r="Z27" s="32">
        <f>+IF(X27&lt;&gt;0,+(Y27/X27)*100,0)</f>
        <v>-1733.4440395773199</v>
      </c>
      <c r="AA27" s="33">
        <f>+AA14+AA26</f>
        <v>-5081098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31304111</v>
      </c>
      <c r="D33" s="18"/>
      <c r="E33" s="19">
        <v>32064754</v>
      </c>
      <c r="F33" s="20">
        <v>32064754</v>
      </c>
      <c r="G33" s="20">
        <v>31922829</v>
      </c>
      <c r="H33" s="20">
        <v>619684</v>
      </c>
      <c r="I33" s="20">
        <v>-30690690</v>
      </c>
      <c r="J33" s="20">
        <v>1851823</v>
      </c>
      <c r="K33" s="20">
        <v>583151</v>
      </c>
      <c r="L33" s="20">
        <v>31606527</v>
      </c>
      <c r="M33" s="20">
        <v>542531</v>
      </c>
      <c r="N33" s="20">
        <v>32732209</v>
      </c>
      <c r="O33" s="20">
        <v>473350</v>
      </c>
      <c r="P33" s="20">
        <v>556155</v>
      </c>
      <c r="Q33" s="20">
        <v>522025</v>
      </c>
      <c r="R33" s="20">
        <v>1551530</v>
      </c>
      <c r="S33" s="20"/>
      <c r="T33" s="20"/>
      <c r="U33" s="20"/>
      <c r="V33" s="20"/>
      <c r="W33" s="20">
        <v>36135562</v>
      </c>
      <c r="X33" s="20">
        <v>24048567</v>
      </c>
      <c r="Y33" s="20">
        <v>12086995</v>
      </c>
      <c r="Z33" s="21">
        <v>50.260770215539239</v>
      </c>
      <c r="AA33" s="22">
        <v>32064754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31304111</v>
      </c>
      <c r="D38" s="29">
        <f t="shared" ref="D38:Y38" si="3">SUM(D30:D37)</f>
        <v>0</v>
      </c>
      <c r="E38" s="30">
        <f t="shared" si="3"/>
        <v>32064754</v>
      </c>
      <c r="F38" s="31">
        <f t="shared" si="3"/>
        <v>32064754</v>
      </c>
      <c r="G38" s="31">
        <f t="shared" si="3"/>
        <v>31922829</v>
      </c>
      <c r="H38" s="31">
        <f t="shared" si="3"/>
        <v>619684</v>
      </c>
      <c r="I38" s="31">
        <f t="shared" si="3"/>
        <v>-30690690</v>
      </c>
      <c r="J38" s="31">
        <f t="shared" si="3"/>
        <v>1851823</v>
      </c>
      <c r="K38" s="31">
        <f t="shared" si="3"/>
        <v>583151</v>
      </c>
      <c r="L38" s="31">
        <f t="shared" si="3"/>
        <v>31606527</v>
      </c>
      <c r="M38" s="31">
        <f t="shared" si="3"/>
        <v>542531</v>
      </c>
      <c r="N38" s="31">
        <f t="shared" si="3"/>
        <v>32732209</v>
      </c>
      <c r="O38" s="31">
        <f t="shared" si="3"/>
        <v>473350</v>
      </c>
      <c r="P38" s="31">
        <f t="shared" si="3"/>
        <v>556155</v>
      </c>
      <c r="Q38" s="31">
        <f t="shared" si="3"/>
        <v>522025</v>
      </c>
      <c r="R38" s="31">
        <f t="shared" si="3"/>
        <v>1551530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36135562</v>
      </c>
      <c r="X38" s="31">
        <f t="shared" si="3"/>
        <v>24048567</v>
      </c>
      <c r="Y38" s="31">
        <f t="shared" si="3"/>
        <v>12086995</v>
      </c>
      <c r="Z38" s="32">
        <f>+IF(X38&lt;&gt;0,+(Y38/X38)*100,0)</f>
        <v>50.260770215539239</v>
      </c>
      <c r="AA38" s="33">
        <f>SUM(AA30:AA37)</f>
        <v>32064754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31304111</v>
      </c>
      <c r="D45" s="29">
        <f>+D38+D44</f>
        <v>0</v>
      </c>
      <c r="E45" s="30">
        <f t="shared" si="5"/>
        <v>32064754</v>
      </c>
      <c r="F45" s="31">
        <f t="shared" si="5"/>
        <v>32064754</v>
      </c>
      <c r="G45" s="31">
        <f t="shared" si="5"/>
        <v>31922829</v>
      </c>
      <c r="H45" s="31">
        <f t="shared" si="5"/>
        <v>619684</v>
      </c>
      <c r="I45" s="31">
        <f t="shared" si="5"/>
        <v>-30690690</v>
      </c>
      <c r="J45" s="31">
        <f t="shared" si="5"/>
        <v>1851823</v>
      </c>
      <c r="K45" s="31">
        <f t="shared" si="5"/>
        <v>583151</v>
      </c>
      <c r="L45" s="31">
        <f t="shared" si="5"/>
        <v>31606527</v>
      </c>
      <c r="M45" s="31">
        <f t="shared" si="5"/>
        <v>542531</v>
      </c>
      <c r="N45" s="31">
        <f t="shared" si="5"/>
        <v>32732209</v>
      </c>
      <c r="O45" s="31">
        <f t="shared" si="5"/>
        <v>473350</v>
      </c>
      <c r="P45" s="31">
        <f t="shared" si="5"/>
        <v>556155</v>
      </c>
      <c r="Q45" s="31">
        <f t="shared" si="5"/>
        <v>522025</v>
      </c>
      <c r="R45" s="31">
        <f t="shared" si="5"/>
        <v>1551530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36135562</v>
      </c>
      <c r="X45" s="31">
        <f t="shared" si="5"/>
        <v>24048567</v>
      </c>
      <c r="Y45" s="31">
        <f t="shared" si="5"/>
        <v>12086995</v>
      </c>
      <c r="Z45" s="32">
        <f>+IF(X45&lt;&gt;0,+(Y45/X45)*100,0)</f>
        <v>50.260770215539239</v>
      </c>
      <c r="AA45" s="33">
        <f>+AA38+AA44</f>
        <v>32064754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182746295</v>
      </c>
      <c r="D46" s="42">
        <f t="shared" si="6"/>
        <v>0</v>
      </c>
      <c r="E46" s="43">
        <f t="shared" si="6"/>
        <v>-57333532</v>
      </c>
      <c r="F46" s="44">
        <f t="shared" si="6"/>
        <v>-37145852</v>
      </c>
      <c r="G46" s="44">
        <f t="shared" si="6"/>
        <v>1127798421</v>
      </c>
      <c r="H46" s="44">
        <f t="shared" si="6"/>
        <v>-89366560</v>
      </c>
      <c r="I46" s="44">
        <f t="shared" si="6"/>
        <v>-1021907488</v>
      </c>
      <c r="J46" s="44">
        <f t="shared" si="6"/>
        <v>16524373</v>
      </c>
      <c r="K46" s="44">
        <f t="shared" si="6"/>
        <v>6049100</v>
      </c>
      <c r="L46" s="44">
        <f t="shared" si="6"/>
        <v>213288258</v>
      </c>
      <c r="M46" s="44">
        <f t="shared" si="6"/>
        <v>8537230</v>
      </c>
      <c r="N46" s="44">
        <f t="shared" si="6"/>
        <v>227874588</v>
      </c>
      <c r="O46" s="44">
        <f t="shared" si="6"/>
        <v>5081801</v>
      </c>
      <c r="P46" s="44">
        <f t="shared" si="6"/>
        <v>30336182</v>
      </c>
      <c r="Q46" s="44">
        <f t="shared" si="6"/>
        <v>11529388</v>
      </c>
      <c r="R46" s="44">
        <f t="shared" si="6"/>
        <v>46947371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291346332</v>
      </c>
      <c r="X46" s="44">
        <f t="shared" si="6"/>
        <v>-44097120</v>
      </c>
      <c r="Y46" s="44">
        <f t="shared" si="6"/>
        <v>335443452</v>
      </c>
      <c r="Z46" s="45">
        <f>+IF(X46&lt;&gt;0,+(Y46/X46)*100,0)</f>
        <v>-760.69242617204941</v>
      </c>
      <c r="AA46" s="46">
        <f>+AA27-AA45</f>
        <v>-37145852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617207495</v>
      </c>
      <c r="D48" s="18"/>
      <c r="E48" s="19">
        <v>390186373</v>
      </c>
      <c r="F48" s="20">
        <v>390186373</v>
      </c>
      <c r="G48" s="20">
        <v>664538076</v>
      </c>
      <c r="H48" s="20">
        <v>-1290361</v>
      </c>
      <c r="I48" s="20">
        <v>-663247715</v>
      </c>
      <c r="J48" s="20"/>
      <c r="K48" s="20"/>
      <c r="L48" s="20">
        <v>448510924</v>
      </c>
      <c r="M48" s="20"/>
      <c r="N48" s="20">
        <v>448510924</v>
      </c>
      <c r="O48" s="20"/>
      <c r="P48" s="20"/>
      <c r="Q48" s="20"/>
      <c r="R48" s="20"/>
      <c r="S48" s="20"/>
      <c r="T48" s="20"/>
      <c r="U48" s="20"/>
      <c r="V48" s="20"/>
      <c r="W48" s="20">
        <v>448510924</v>
      </c>
      <c r="X48" s="20">
        <v>292639779</v>
      </c>
      <c r="Y48" s="20">
        <v>155871145</v>
      </c>
      <c r="Z48" s="47">
        <v>53.263826788223476</v>
      </c>
      <c r="AA48" s="22">
        <v>390186373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617207495</v>
      </c>
      <c r="D51" s="50">
        <f t="shared" ref="D51:Y51" si="7">SUM(D48:D50)</f>
        <v>0</v>
      </c>
      <c r="E51" s="51">
        <f t="shared" si="7"/>
        <v>390186373</v>
      </c>
      <c r="F51" s="52">
        <f t="shared" si="7"/>
        <v>390186373</v>
      </c>
      <c r="G51" s="52">
        <f t="shared" si="7"/>
        <v>664538076</v>
      </c>
      <c r="H51" s="52">
        <f t="shared" si="7"/>
        <v>-1290361</v>
      </c>
      <c r="I51" s="52">
        <f t="shared" si="7"/>
        <v>-663247715</v>
      </c>
      <c r="J51" s="52">
        <f t="shared" si="7"/>
        <v>0</v>
      </c>
      <c r="K51" s="52">
        <f t="shared" si="7"/>
        <v>0</v>
      </c>
      <c r="L51" s="52">
        <f t="shared" si="7"/>
        <v>448510924</v>
      </c>
      <c r="M51" s="52">
        <f t="shared" si="7"/>
        <v>0</v>
      </c>
      <c r="N51" s="52">
        <f t="shared" si="7"/>
        <v>448510924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448510924</v>
      </c>
      <c r="X51" s="52">
        <f t="shared" si="7"/>
        <v>292639779</v>
      </c>
      <c r="Y51" s="52">
        <f t="shared" si="7"/>
        <v>155871145</v>
      </c>
      <c r="Z51" s="53">
        <f>+IF(X51&lt;&gt;0,+(Y51/X51)*100,0)</f>
        <v>53.263826788223476</v>
      </c>
      <c r="AA51" s="54">
        <f>SUM(AA48:AA50)</f>
        <v>390186373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-14004567</v>
      </c>
      <c r="D6" s="18"/>
      <c r="E6" s="19">
        <v>-27885363</v>
      </c>
      <c r="F6" s="20">
        <v>-27098895</v>
      </c>
      <c r="G6" s="20"/>
      <c r="H6" s="20">
        <v>-2758403</v>
      </c>
      <c r="I6" s="20">
        <v>-3910219</v>
      </c>
      <c r="J6" s="20">
        <v>-6668622</v>
      </c>
      <c r="K6" s="20">
        <v>-4740752</v>
      </c>
      <c r="L6" s="20">
        <v>-2871108</v>
      </c>
      <c r="M6" s="20">
        <v>-1556759</v>
      </c>
      <c r="N6" s="20">
        <v>-9168619</v>
      </c>
      <c r="O6" s="20">
        <v>372802</v>
      </c>
      <c r="P6" s="20">
        <v>-758253</v>
      </c>
      <c r="Q6" s="20">
        <v>-530882</v>
      </c>
      <c r="R6" s="20">
        <v>-916333</v>
      </c>
      <c r="S6" s="20"/>
      <c r="T6" s="20"/>
      <c r="U6" s="20"/>
      <c r="V6" s="20"/>
      <c r="W6" s="20">
        <v>-16753574</v>
      </c>
      <c r="X6" s="20">
        <v>-19610864</v>
      </c>
      <c r="Y6" s="20">
        <v>2857290</v>
      </c>
      <c r="Z6" s="21">
        <v>-14.569934297642368</v>
      </c>
      <c r="AA6" s="22">
        <v>-27098895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63526843</v>
      </c>
      <c r="D8" s="18"/>
      <c r="E8" s="19">
        <v>38899415</v>
      </c>
      <c r="F8" s="20">
        <v>108075346</v>
      </c>
      <c r="G8" s="20"/>
      <c r="H8" s="20">
        <v>2342618</v>
      </c>
      <c r="I8" s="20">
        <v>2175086</v>
      </c>
      <c r="J8" s="20">
        <v>4517704</v>
      </c>
      <c r="K8" s="20">
        <v>2156481</v>
      </c>
      <c r="L8" s="20">
        <v>2136716</v>
      </c>
      <c r="M8" s="20">
        <v>13596692</v>
      </c>
      <c r="N8" s="20">
        <v>17889889</v>
      </c>
      <c r="O8" s="20">
        <v>2100689</v>
      </c>
      <c r="P8" s="20">
        <v>2090560</v>
      </c>
      <c r="Q8" s="20">
        <v>2211778</v>
      </c>
      <c r="R8" s="20">
        <v>6403027</v>
      </c>
      <c r="S8" s="20"/>
      <c r="T8" s="20"/>
      <c r="U8" s="20"/>
      <c r="V8" s="20"/>
      <c r="W8" s="20">
        <v>28810620</v>
      </c>
      <c r="X8" s="20">
        <v>98731803</v>
      </c>
      <c r="Y8" s="20">
        <v>-69921183</v>
      </c>
      <c r="Z8" s="21">
        <v>-70.819311382371893</v>
      </c>
      <c r="AA8" s="22">
        <v>108075346</v>
      </c>
    </row>
    <row r="9" spans="1:27" x14ac:dyDescent="0.25">
      <c r="A9" s="23" t="s">
        <v>38</v>
      </c>
      <c r="B9" s="17" t="s">
        <v>33</v>
      </c>
      <c r="C9" s="18">
        <v>-16074228</v>
      </c>
      <c r="D9" s="18"/>
      <c r="E9" s="19">
        <v>-19449708</v>
      </c>
      <c r="F9" s="20">
        <v>-35523937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-30852157</v>
      </c>
      <c r="Y9" s="20">
        <v>30852157</v>
      </c>
      <c r="Z9" s="21">
        <v>-100</v>
      </c>
      <c r="AA9" s="22">
        <v>-35523937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33448048</v>
      </c>
      <c r="D14" s="29">
        <f>SUM(D6:D13)</f>
        <v>0</v>
      </c>
      <c r="E14" s="30">
        <f t="shared" si="0"/>
        <v>-8435656</v>
      </c>
      <c r="F14" s="31">
        <f t="shared" si="0"/>
        <v>45452514</v>
      </c>
      <c r="G14" s="31">
        <f t="shared" si="0"/>
        <v>0</v>
      </c>
      <c r="H14" s="31">
        <f t="shared" si="0"/>
        <v>-415785</v>
      </c>
      <c r="I14" s="31">
        <f t="shared" si="0"/>
        <v>-1735133</v>
      </c>
      <c r="J14" s="31">
        <f t="shared" si="0"/>
        <v>-2150918</v>
      </c>
      <c r="K14" s="31">
        <f t="shared" si="0"/>
        <v>-2584271</v>
      </c>
      <c r="L14" s="31">
        <f t="shared" si="0"/>
        <v>-734392</v>
      </c>
      <c r="M14" s="31">
        <f t="shared" si="0"/>
        <v>12039933</v>
      </c>
      <c r="N14" s="31">
        <f t="shared" si="0"/>
        <v>8721270</v>
      </c>
      <c r="O14" s="31">
        <f t="shared" si="0"/>
        <v>2473491</v>
      </c>
      <c r="P14" s="31">
        <f t="shared" si="0"/>
        <v>1332307</v>
      </c>
      <c r="Q14" s="31">
        <f t="shared" si="0"/>
        <v>1680896</v>
      </c>
      <c r="R14" s="31">
        <f t="shared" si="0"/>
        <v>5486694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12057046</v>
      </c>
      <c r="X14" s="31">
        <f t="shared" si="0"/>
        <v>48268782</v>
      </c>
      <c r="Y14" s="31">
        <f t="shared" si="0"/>
        <v>-36211736</v>
      </c>
      <c r="Z14" s="32">
        <f>+IF(X14&lt;&gt;0,+(Y14/X14)*100,0)</f>
        <v>-75.021027048082544</v>
      </c>
      <c r="AA14" s="33">
        <f>SUM(AA6:AA13)</f>
        <v>45452514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93262149</v>
      </c>
      <c r="D18" s="18"/>
      <c r="E18" s="19">
        <v>201099205</v>
      </c>
      <c r="F18" s="20">
        <v>129457179</v>
      </c>
      <c r="G18" s="24"/>
      <c r="H18" s="24">
        <v>2578306</v>
      </c>
      <c r="I18" s="24">
        <v>4307972</v>
      </c>
      <c r="J18" s="20">
        <v>6886278</v>
      </c>
      <c r="K18" s="24">
        <v>3965481</v>
      </c>
      <c r="L18" s="24">
        <v>2993365</v>
      </c>
      <c r="M18" s="20">
        <v>15905458</v>
      </c>
      <c r="N18" s="24">
        <v>22864304</v>
      </c>
      <c r="O18" s="24"/>
      <c r="P18" s="24">
        <v>1010471</v>
      </c>
      <c r="Q18" s="20">
        <v>705643</v>
      </c>
      <c r="R18" s="24">
        <v>1716114</v>
      </c>
      <c r="S18" s="24"/>
      <c r="T18" s="20"/>
      <c r="U18" s="24"/>
      <c r="V18" s="24"/>
      <c r="W18" s="24">
        <v>31466696</v>
      </c>
      <c r="X18" s="20">
        <v>121684474</v>
      </c>
      <c r="Y18" s="24">
        <v>-90217778</v>
      </c>
      <c r="Z18" s="25">
        <v>-74.140746994559066</v>
      </c>
      <c r="AA18" s="26">
        <v>129457179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93262149</v>
      </c>
      <c r="D26" s="29">
        <f t="shared" ref="D26:Y26" si="1">SUM(D16:D25)</f>
        <v>0</v>
      </c>
      <c r="E26" s="35">
        <f t="shared" si="1"/>
        <v>201099205</v>
      </c>
      <c r="F26" s="36">
        <f t="shared" si="1"/>
        <v>129457179</v>
      </c>
      <c r="G26" s="36">
        <f t="shared" si="1"/>
        <v>0</v>
      </c>
      <c r="H26" s="36">
        <f t="shared" si="1"/>
        <v>2578306</v>
      </c>
      <c r="I26" s="36">
        <f t="shared" si="1"/>
        <v>4307972</v>
      </c>
      <c r="J26" s="36">
        <f t="shared" si="1"/>
        <v>6886278</v>
      </c>
      <c r="K26" s="36">
        <f t="shared" si="1"/>
        <v>3965481</v>
      </c>
      <c r="L26" s="36">
        <f t="shared" si="1"/>
        <v>2993365</v>
      </c>
      <c r="M26" s="36">
        <f t="shared" si="1"/>
        <v>15905458</v>
      </c>
      <c r="N26" s="36">
        <f t="shared" si="1"/>
        <v>22864304</v>
      </c>
      <c r="O26" s="36">
        <f t="shared" si="1"/>
        <v>0</v>
      </c>
      <c r="P26" s="36">
        <f t="shared" si="1"/>
        <v>1010471</v>
      </c>
      <c r="Q26" s="36">
        <f t="shared" si="1"/>
        <v>705643</v>
      </c>
      <c r="R26" s="36">
        <f t="shared" si="1"/>
        <v>1716114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31466696</v>
      </c>
      <c r="X26" s="36">
        <f t="shared" si="1"/>
        <v>121684474</v>
      </c>
      <c r="Y26" s="36">
        <f t="shared" si="1"/>
        <v>-90217778</v>
      </c>
      <c r="Z26" s="37">
        <f>+IF(X26&lt;&gt;0,+(Y26/X26)*100,0)</f>
        <v>-74.140746994559066</v>
      </c>
      <c r="AA26" s="38">
        <f>SUM(AA16:AA25)</f>
        <v>129457179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126710197</v>
      </c>
      <c r="D27" s="29">
        <f>+D14+D26</f>
        <v>0</v>
      </c>
      <c r="E27" s="30">
        <f t="shared" si="2"/>
        <v>192663549</v>
      </c>
      <c r="F27" s="31">
        <f t="shared" si="2"/>
        <v>174909693</v>
      </c>
      <c r="G27" s="31">
        <f t="shared" si="2"/>
        <v>0</v>
      </c>
      <c r="H27" s="31">
        <f t="shared" si="2"/>
        <v>2162521</v>
      </c>
      <c r="I27" s="31">
        <f t="shared" si="2"/>
        <v>2572839</v>
      </c>
      <c r="J27" s="31">
        <f t="shared" si="2"/>
        <v>4735360</v>
      </c>
      <c r="K27" s="31">
        <f t="shared" si="2"/>
        <v>1381210</v>
      </c>
      <c r="L27" s="31">
        <f t="shared" si="2"/>
        <v>2258973</v>
      </c>
      <c r="M27" s="31">
        <f t="shared" si="2"/>
        <v>27945391</v>
      </c>
      <c r="N27" s="31">
        <f t="shared" si="2"/>
        <v>31585574</v>
      </c>
      <c r="O27" s="31">
        <f t="shared" si="2"/>
        <v>2473491</v>
      </c>
      <c r="P27" s="31">
        <f t="shared" si="2"/>
        <v>2342778</v>
      </c>
      <c r="Q27" s="31">
        <f t="shared" si="2"/>
        <v>2386539</v>
      </c>
      <c r="R27" s="31">
        <f t="shared" si="2"/>
        <v>7202808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43523742</v>
      </c>
      <c r="X27" s="31">
        <f t="shared" si="2"/>
        <v>169953256</v>
      </c>
      <c r="Y27" s="31">
        <f t="shared" si="2"/>
        <v>-126429514</v>
      </c>
      <c r="Z27" s="32">
        <f>+IF(X27&lt;&gt;0,+(Y27/X27)*100,0)</f>
        <v>-74.390757185611079</v>
      </c>
      <c r="AA27" s="33">
        <f>+AA14+AA26</f>
        <v>174909693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-38418</v>
      </c>
      <c r="I33" s="20">
        <v>596035</v>
      </c>
      <c r="J33" s="20">
        <v>557617</v>
      </c>
      <c r="K33" s="20">
        <v>-642290</v>
      </c>
      <c r="L33" s="20">
        <v>183393</v>
      </c>
      <c r="M33" s="20">
        <v>-191231</v>
      </c>
      <c r="N33" s="20">
        <v>-650128</v>
      </c>
      <c r="O33" s="20">
        <v>4368</v>
      </c>
      <c r="P33" s="20"/>
      <c r="Q33" s="20">
        <v>27016</v>
      </c>
      <c r="R33" s="20">
        <v>31384</v>
      </c>
      <c r="S33" s="20"/>
      <c r="T33" s="20"/>
      <c r="U33" s="20"/>
      <c r="V33" s="20"/>
      <c r="W33" s="20">
        <v>-61127</v>
      </c>
      <c r="X33" s="20"/>
      <c r="Y33" s="20">
        <v>-61127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-4383859</v>
      </c>
      <c r="D35" s="18"/>
      <c r="E35" s="19">
        <v>-8840139</v>
      </c>
      <c r="F35" s="20">
        <v>-6334631</v>
      </c>
      <c r="G35" s="20"/>
      <c r="H35" s="20"/>
      <c r="I35" s="20"/>
      <c r="J35" s="20"/>
      <c r="K35" s="20"/>
      <c r="L35" s="20"/>
      <c r="M35" s="20">
        <v>-1950772</v>
      </c>
      <c r="N35" s="20">
        <v>-1950772</v>
      </c>
      <c r="O35" s="20"/>
      <c r="P35" s="20"/>
      <c r="Q35" s="20"/>
      <c r="R35" s="20"/>
      <c r="S35" s="20"/>
      <c r="T35" s="20"/>
      <c r="U35" s="20"/>
      <c r="V35" s="20"/>
      <c r="W35" s="20">
        <v>-1950772</v>
      </c>
      <c r="X35" s="20">
        <v>-6334631</v>
      </c>
      <c r="Y35" s="20">
        <v>4383859</v>
      </c>
      <c r="Z35" s="21">
        <v>-69.204646647926296</v>
      </c>
      <c r="AA35" s="22">
        <v>-6334631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-4383859</v>
      </c>
      <c r="D38" s="29">
        <f t="shared" ref="D38:Y38" si="3">SUM(D30:D37)</f>
        <v>0</v>
      </c>
      <c r="E38" s="30">
        <f t="shared" si="3"/>
        <v>-8840139</v>
      </c>
      <c r="F38" s="31">
        <f t="shared" si="3"/>
        <v>-6334631</v>
      </c>
      <c r="G38" s="31">
        <f t="shared" si="3"/>
        <v>0</v>
      </c>
      <c r="H38" s="31">
        <f t="shared" si="3"/>
        <v>-38418</v>
      </c>
      <c r="I38" s="31">
        <f t="shared" si="3"/>
        <v>596035</v>
      </c>
      <c r="J38" s="31">
        <f t="shared" si="3"/>
        <v>557617</v>
      </c>
      <c r="K38" s="31">
        <f t="shared" si="3"/>
        <v>-642290</v>
      </c>
      <c r="L38" s="31">
        <f t="shared" si="3"/>
        <v>183393</v>
      </c>
      <c r="M38" s="31">
        <f t="shared" si="3"/>
        <v>-2142003</v>
      </c>
      <c r="N38" s="31">
        <f t="shared" si="3"/>
        <v>-2600900</v>
      </c>
      <c r="O38" s="31">
        <f t="shared" si="3"/>
        <v>4368</v>
      </c>
      <c r="P38" s="31">
        <f t="shared" si="3"/>
        <v>0</v>
      </c>
      <c r="Q38" s="31">
        <f t="shared" si="3"/>
        <v>27016</v>
      </c>
      <c r="R38" s="31">
        <f t="shared" si="3"/>
        <v>31384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-2011899</v>
      </c>
      <c r="X38" s="31">
        <f t="shared" si="3"/>
        <v>-6334631</v>
      </c>
      <c r="Y38" s="31">
        <f t="shared" si="3"/>
        <v>4322732</v>
      </c>
      <c r="Z38" s="32">
        <f>+IF(X38&lt;&gt;0,+(Y38/X38)*100,0)</f>
        <v>-68.23968120637177</v>
      </c>
      <c r="AA38" s="33">
        <f>SUM(AA30:AA37)</f>
        <v>-6334631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-4383859</v>
      </c>
      <c r="D45" s="29">
        <f>+D38+D44</f>
        <v>0</v>
      </c>
      <c r="E45" s="30">
        <f t="shared" si="5"/>
        <v>-8840139</v>
      </c>
      <c r="F45" s="31">
        <f t="shared" si="5"/>
        <v>-6334631</v>
      </c>
      <c r="G45" s="31">
        <f t="shared" si="5"/>
        <v>0</v>
      </c>
      <c r="H45" s="31">
        <f t="shared" si="5"/>
        <v>-38418</v>
      </c>
      <c r="I45" s="31">
        <f t="shared" si="5"/>
        <v>596035</v>
      </c>
      <c r="J45" s="31">
        <f t="shared" si="5"/>
        <v>557617</v>
      </c>
      <c r="K45" s="31">
        <f t="shared" si="5"/>
        <v>-642290</v>
      </c>
      <c r="L45" s="31">
        <f t="shared" si="5"/>
        <v>183393</v>
      </c>
      <c r="M45" s="31">
        <f t="shared" si="5"/>
        <v>-2142003</v>
      </c>
      <c r="N45" s="31">
        <f t="shared" si="5"/>
        <v>-2600900</v>
      </c>
      <c r="O45" s="31">
        <f t="shared" si="5"/>
        <v>4368</v>
      </c>
      <c r="P45" s="31">
        <f t="shared" si="5"/>
        <v>0</v>
      </c>
      <c r="Q45" s="31">
        <f t="shared" si="5"/>
        <v>27016</v>
      </c>
      <c r="R45" s="31">
        <f t="shared" si="5"/>
        <v>31384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-2011899</v>
      </c>
      <c r="X45" s="31">
        <f t="shared" si="5"/>
        <v>-6334631</v>
      </c>
      <c r="Y45" s="31">
        <f t="shared" si="5"/>
        <v>4322732</v>
      </c>
      <c r="Z45" s="32">
        <f>+IF(X45&lt;&gt;0,+(Y45/X45)*100,0)</f>
        <v>-68.23968120637177</v>
      </c>
      <c r="AA45" s="33">
        <f>+AA38+AA44</f>
        <v>-6334631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131094056</v>
      </c>
      <c r="D46" s="42">
        <f t="shared" si="6"/>
        <v>0</v>
      </c>
      <c r="E46" s="43">
        <f t="shared" si="6"/>
        <v>201503688</v>
      </c>
      <c r="F46" s="44">
        <f t="shared" si="6"/>
        <v>181244324</v>
      </c>
      <c r="G46" s="44">
        <f t="shared" si="6"/>
        <v>0</v>
      </c>
      <c r="H46" s="44">
        <f t="shared" si="6"/>
        <v>2200939</v>
      </c>
      <c r="I46" s="44">
        <f t="shared" si="6"/>
        <v>1976804</v>
      </c>
      <c r="J46" s="44">
        <f t="shared" si="6"/>
        <v>4177743</v>
      </c>
      <c r="K46" s="44">
        <f t="shared" si="6"/>
        <v>2023500</v>
      </c>
      <c r="L46" s="44">
        <f t="shared" si="6"/>
        <v>2075580</v>
      </c>
      <c r="M46" s="44">
        <f t="shared" si="6"/>
        <v>30087394</v>
      </c>
      <c r="N46" s="44">
        <f t="shared" si="6"/>
        <v>34186474</v>
      </c>
      <c r="O46" s="44">
        <f t="shared" si="6"/>
        <v>2469123</v>
      </c>
      <c r="P46" s="44">
        <f t="shared" si="6"/>
        <v>2342778</v>
      </c>
      <c r="Q46" s="44">
        <f t="shared" si="6"/>
        <v>2359523</v>
      </c>
      <c r="R46" s="44">
        <f t="shared" si="6"/>
        <v>7171424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45535641</v>
      </c>
      <c r="X46" s="44">
        <f t="shared" si="6"/>
        <v>176287887</v>
      </c>
      <c r="Y46" s="44">
        <f t="shared" si="6"/>
        <v>-130752246</v>
      </c>
      <c r="Z46" s="45">
        <f>+IF(X46&lt;&gt;0,+(Y46/X46)*100,0)</f>
        <v>-74.169727838419206</v>
      </c>
      <c r="AA46" s="46">
        <f>+AA27-AA45</f>
        <v>181244324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21601490</v>
      </c>
      <c r="F48" s="20">
        <v>23441711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18485274</v>
      </c>
      <c r="Y48" s="20">
        <v>-18485274</v>
      </c>
      <c r="Z48" s="47">
        <v>-100</v>
      </c>
      <c r="AA48" s="22">
        <v>23441711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21601490</v>
      </c>
      <c r="F51" s="52">
        <f t="shared" si="7"/>
        <v>23441711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18485274</v>
      </c>
      <c r="Y51" s="52">
        <f t="shared" si="7"/>
        <v>-18485274</v>
      </c>
      <c r="Z51" s="53">
        <f>+IF(X51&lt;&gt;0,+(Y51/X51)*100,0)</f>
        <v>-100</v>
      </c>
      <c r="AA51" s="54">
        <f>SUM(AA48:AA50)</f>
        <v>23441711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525418</v>
      </c>
      <c r="D6" s="18"/>
      <c r="E6" s="19">
        <v>-2182185</v>
      </c>
      <c r="F6" s="20">
        <v>-2406159</v>
      </c>
      <c r="G6" s="20"/>
      <c r="H6" s="20">
        <v>-21356</v>
      </c>
      <c r="I6" s="20">
        <v>-766660</v>
      </c>
      <c r="J6" s="20">
        <v>-788016</v>
      </c>
      <c r="K6" s="20">
        <v>-619044</v>
      </c>
      <c r="L6" s="20">
        <v>-160372</v>
      </c>
      <c r="M6" s="20">
        <v>-943604</v>
      </c>
      <c r="N6" s="20">
        <v>-1723020</v>
      </c>
      <c r="O6" s="20">
        <v>-982188</v>
      </c>
      <c r="P6" s="20"/>
      <c r="Q6" s="20">
        <v>-443239</v>
      </c>
      <c r="R6" s="20">
        <v>-1425427</v>
      </c>
      <c r="S6" s="20"/>
      <c r="T6" s="20"/>
      <c r="U6" s="20"/>
      <c r="V6" s="20"/>
      <c r="W6" s="20">
        <v>-3936463</v>
      </c>
      <c r="X6" s="20">
        <v>222297</v>
      </c>
      <c r="Y6" s="20">
        <v>-4158760</v>
      </c>
      <c r="Z6" s="21">
        <v>-1870.8124716033055</v>
      </c>
      <c r="AA6" s="22">
        <v>-2406159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117453300</v>
      </c>
      <c r="D8" s="18"/>
      <c r="E8" s="19">
        <v>6641425</v>
      </c>
      <c r="F8" s="20">
        <v>-5635031</v>
      </c>
      <c r="G8" s="20"/>
      <c r="H8" s="20">
        <v>120420121</v>
      </c>
      <c r="I8" s="20">
        <v>2924440</v>
      </c>
      <c r="J8" s="20">
        <v>123344561</v>
      </c>
      <c r="K8" s="20">
        <v>2703291</v>
      </c>
      <c r="L8" s="20">
        <v>2906156</v>
      </c>
      <c r="M8" s="20">
        <v>2847557</v>
      </c>
      <c r="N8" s="20">
        <v>8457004</v>
      </c>
      <c r="O8" s="20">
        <v>2858834</v>
      </c>
      <c r="P8" s="20"/>
      <c r="Q8" s="20">
        <v>2889303</v>
      </c>
      <c r="R8" s="20">
        <v>5748137</v>
      </c>
      <c r="S8" s="20"/>
      <c r="T8" s="20"/>
      <c r="U8" s="20"/>
      <c r="V8" s="20"/>
      <c r="W8" s="20">
        <v>137549702</v>
      </c>
      <c r="X8" s="20">
        <v>1911945</v>
      </c>
      <c r="Y8" s="20">
        <v>135637757</v>
      </c>
      <c r="Z8" s="21">
        <v>7094.22901809414</v>
      </c>
      <c r="AA8" s="22">
        <v>-5635031</v>
      </c>
    </row>
    <row r="9" spans="1:27" x14ac:dyDescent="0.25">
      <c r="A9" s="23" t="s">
        <v>38</v>
      </c>
      <c r="B9" s="17" t="s">
        <v>33</v>
      </c>
      <c r="C9" s="18">
        <v>47679698</v>
      </c>
      <c r="D9" s="18"/>
      <c r="E9" s="19">
        <v>37105327</v>
      </c>
      <c r="F9" s="20">
        <v>37105327</v>
      </c>
      <c r="G9" s="20"/>
      <c r="H9" s="20">
        <v>47679698</v>
      </c>
      <c r="I9" s="20"/>
      <c r="J9" s="20">
        <v>47679698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47679698</v>
      </c>
      <c r="X9" s="20">
        <v>37105327</v>
      </c>
      <c r="Y9" s="20">
        <v>10574371</v>
      </c>
      <c r="Z9" s="21">
        <v>28.498255789525857</v>
      </c>
      <c r="AA9" s="22">
        <v>37105327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-38013</v>
      </c>
      <c r="D11" s="18"/>
      <c r="E11" s="19"/>
      <c r="F11" s="20">
        <v>-900000</v>
      </c>
      <c r="G11" s="20"/>
      <c r="H11" s="20">
        <v>-39988</v>
      </c>
      <c r="I11" s="20">
        <v>-2033</v>
      </c>
      <c r="J11" s="20">
        <v>-42021</v>
      </c>
      <c r="K11" s="20">
        <v>-2493</v>
      </c>
      <c r="L11" s="20">
        <v>-110414</v>
      </c>
      <c r="M11" s="20"/>
      <c r="N11" s="20">
        <v>-112907</v>
      </c>
      <c r="O11" s="20"/>
      <c r="P11" s="20"/>
      <c r="Q11" s="20">
        <v>-33810</v>
      </c>
      <c r="R11" s="20">
        <v>-33810</v>
      </c>
      <c r="S11" s="20"/>
      <c r="T11" s="20"/>
      <c r="U11" s="20"/>
      <c r="V11" s="20"/>
      <c r="W11" s="20">
        <v>-188738</v>
      </c>
      <c r="X11" s="20">
        <v>-262500</v>
      </c>
      <c r="Y11" s="20">
        <v>73762</v>
      </c>
      <c r="Z11" s="21">
        <v>-28.099809523809522</v>
      </c>
      <c r="AA11" s="22">
        <v>-900000</v>
      </c>
    </row>
    <row r="12" spans="1:27" x14ac:dyDescent="0.25">
      <c r="A12" s="23" t="s">
        <v>41</v>
      </c>
      <c r="B12" s="17" t="s">
        <v>33</v>
      </c>
      <c r="C12" s="18">
        <v>1024023</v>
      </c>
      <c r="D12" s="18"/>
      <c r="E12" s="19"/>
      <c r="F12" s="20"/>
      <c r="G12" s="24"/>
      <c r="H12" s="24">
        <v>1024024</v>
      </c>
      <c r="I12" s="24"/>
      <c r="J12" s="20">
        <v>1024024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1024024</v>
      </c>
      <c r="X12" s="20"/>
      <c r="Y12" s="24">
        <v>1024024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166644426</v>
      </c>
      <c r="D14" s="29">
        <f>SUM(D6:D13)</f>
        <v>0</v>
      </c>
      <c r="E14" s="30">
        <f t="shared" si="0"/>
        <v>41564567</v>
      </c>
      <c r="F14" s="31">
        <f t="shared" si="0"/>
        <v>28164137</v>
      </c>
      <c r="G14" s="31">
        <f t="shared" si="0"/>
        <v>0</v>
      </c>
      <c r="H14" s="31">
        <f t="shared" si="0"/>
        <v>169062499</v>
      </c>
      <c r="I14" s="31">
        <f t="shared" si="0"/>
        <v>2155747</v>
      </c>
      <c r="J14" s="31">
        <f t="shared" si="0"/>
        <v>171218246</v>
      </c>
      <c r="K14" s="31">
        <f t="shared" si="0"/>
        <v>2081754</v>
      </c>
      <c r="L14" s="31">
        <f t="shared" si="0"/>
        <v>2635370</v>
      </c>
      <c r="M14" s="31">
        <f t="shared" si="0"/>
        <v>1903953</v>
      </c>
      <c r="N14" s="31">
        <f t="shared" si="0"/>
        <v>6621077</v>
      </c>
      <c r="O14" s="31">
        <f t="shared" si="0"/>
        <v>1876646</v>
      </c>
      <c r="P14" s="31">
        <f t="shared" si="0"/>
        <v>0</v>
      </c>
      <c r="Q14" s="31">
        <f t="shared" si="0"/>
        <v>2412254</v>
      </c>
      <c r="R14" s="31">
        <f t="shared" si="0"/>
        <v>4288900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182128223</v>
      </c>
      <c r="X14" s="31">
        <f t="shared" si="0"/>
        <v>38977069</v>
      </c>
      <c r="Y14" s="31">
        <f t="shared" si="0"/>
        <v>143151154</v>
      </c>
      <c r="Z14" s="32">
        <f>+IF(X14&lt;&gt;0,+(Y14/X14)*100,0)</f>
        <v>367.27018647810587</v>
      </c>
      <c r="AA14" s="33">
        <f>SUM(AA6:AA13)</f>
        <v>28164137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-32093202</v>
      </c>
      <c r="D18" s="18"/>
      <c r="E18" s="19">
        <v>12384000</v>
      </c>
      <c r="F18" s="20">
        <v>20884000</v>
      </c>
      <c r="G18" s="24"/>
      <c r="H18" s="24">
        <v>-32088109</v>
      </c>
      <c r="I18" s="24">
        <v>631342</v>
      </c>
      <c r="J18" s="20">
        <v>-31456767</v>
      </c>
      <c r="K18" s="24"/>
      <c r="L18" s="24"/>
      <c r="M18" s="20"/>
      <c r="N18" s="24"/>
      <c r="O18" s="24">
        <v>1026087</v>
      </c>
      <c r="P18" s="24"/>
      <c r="Q18" s="20"/>
      <c r="R18" s="24">
        <v>1026087</v>
      </c>
      <c r="S18" s="24"/>
      <c r="T18" s="20"/>
      <c r="U18" s="24"/>
      <c r="V18" s="24"/>
      <c r="W18" s="24">
        <v>-30430680</v>
      </c>
      <c r="X18" s="20">
        <v>11413000</v>
      </c>
      <c r="Y18" s="24">
        <v>-41843680</v>
      </c>
      <c r="Z18" s="25">
        <v>-366.63173573994573</v>
      </c>
      <c r="AA18" s="26">
        <v>20884000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-32093202</v>
      </c>
      <c r="D26" s="29">
        <f t="shared" ref="D26:Y26" si="1">SUM(D16:D25)</f>
        <v>0</v>
      </c>
      <c r="E26" s="35">
        <f t="shared" si="1"/>
        <v>12384000</v>
      </c>
      <c r="F26" s="36">
        <f t="shared" si="1"/>
        <v>20884000</v>
      </c>
      <c r="G26" s="36">
        <f t="shared" si="1"/>
        <v>0</v>
      </c>
      <c r="H26" s="36">
        <f t="shared" si="1"/>
        <v>-32088109</v>
      </c>
      <c r="I26" s="36">
        <f t="shared" si="1"/>
        <v>631342</v>
      </c>
      <c r="J26" s="36">
        <f t="shared" si="1"/>
        <v>-31456767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1026087</v>
      </c>
      <c r="P26" s="36">
        <f t="shared" si="1"/>
        <v>0</v>
      </c>
      <c r="Q26" s="36">
        <f t="shared" si="1"/>
        <v>0</v>
      </c>
      <c r="R26" s="36">
        <f t="shared" si="1"/>
        <v>1026087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-30430680</v>
      </c>
      <c r="X26" s="36">
        <f t="shared" si="1"/>
        <v>11413000</v>
      </c>
      <c r="Y26" s="36">
        <f t="shared" si="1"/>
        <v>-41843680</v>
      </c>
      <c r="Z26" s="37">
        <f>+IF(X26&lt;&gt;0,+(Y26/X26)*100,0)</f>
        <v>-366.63173573994573</v>
      </c>
      <c r="AA26" s="38">
        <f>SUM(AA16:AA25)</f>
        <v>20884000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134551224</v>
      </c>
      <c r="D27" s="29">
        <f>+D14+D26</f>
        <v>0</v>
      </c>
      <c r="E27" s="30">
        <f t="shared" si="2"/>
        <v>53948567</v>
      </c>
      <c r="F27" s="31">
        <f t="shared" si="2"/>
        <v>49048137</v>
      </c>
      <c r="G27" s="31">
        <f t="shared" si="2"/>
        <v>0</v>
      </c>
      <c r="H27" s="31">
        <f t="shared" si="2"/>
        <v>136974390</v>
      </c>
      <c r="I27" s="31">
        <f t="shared" si="2"/>
        <v>2787089</v>
      </c>
      <c r="J27" s="31">
        <f t="shared" si="2"/>
        <v>139761479</v>
      </c>
      <c r="K27" s="31">
        <f t="shared" si="2"/>
        <v>2081754</v>
      </c>
      <c r="L27" s="31">
        <f t="shared" si="2"/>
        <v>2635370</v>
      </c>
      <c r="M27" s="31">
        <f t="shared" si="2"/>
        <v>1903953</v>
      </c>
      <c r="N27" s="31">
        <f t="shared" si="2"/>
        <v>6621077</v>
      </c>
      <c r="O27" s="31">
        <f t="shared" si="2"/>
        <v>2902733</v>
      </c>
      <c r="P27" s="31">
        <f t="shared" si="2"/>
        <v>0</v>
      </c>
      <c r="Q27" s="31">
        <f t="shared" si="2"/>
        <v>2412254</v>
      </c>
      <c r="R27" s="31">
        <f t="shared" si="2"/>
        <v>5314987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151697543</v>
      </c>
      <c r="X27" s="31">
        <f t="shared" si="2"/>
        <v>50390069</v>
      </c>
      <c r="Y27" s="31">
        <f t="shared" si="2"/>
        <v>101307474</v>
      </c>
      <c r="Z27" s="32">
        <f>+IF(X27&lt;&gt;0,+(Y27/X27)*100,0)</f>
        <v>201.0465077950181</v>
      </c>
      <c r="AA27" s="33">
        <f>+AA14+AA26</f>
        <v>49048137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-28266</v>
      </c>
      <c r="D32" s="18"/>
      <c r="E32" s="19"/>
      <c r="F32" s="20"/>
      <c r="G32" s="20"/>
      <c r="H32" s="20">
        <v>-28957</v>
      </c>
      <c r="I32" s="20">
        <v>-779</v>
      </c>
      <c r="J32" s="20">
        <v>-29736</v>
      </c>
      <c r="K32" s="20">
        <v>-2946</v>
      </c>
      <c r="L32" s="20">
        <v>-1484</v>
      </c>
      <c r="M32" s="20"/>
      <c r="N32" s="20">
        <v>-4430</v>
      </c>
      <c r="O32" s="20">
        <v>-1039</v>
      </c>
      <c r="P32" s="20"/>
      <c r="Q32" s="20">
        <v>-276</v>
      </c>
      <c r="R32" s="20">
        <v>-1315</v>
      </c>
      <c r="S32" s="20"/>
      <c r="T32" s="20"/>
      <c r="U32" s="20"/>
      <c r="V32" s="20"/>
      <c r="W32" s="20">
        <v>-35481</v>
      </c>
      <c r="X32" s="20"/>
      <c r="Y32" s="20">
        <v>-35481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22800311</v>
      </c>
      <c r="D33" s="18"/>
      <c r="E33" s="19">
        <v>3962952</v>
      </c>
      <c r="F33" s="20">
        <v>5225855</v>
      </c>
      <c r="G33" s="20"/>
      <c r="H33" s="20">
        <v>22672449</v>
      </c>
      <c r="I33" s="20">
        <v>555095</v>
      </c>
      <c r="J33" s="20">
        <v>23227544</v>
      </c>
      <c r="K33" s="20">
        <v>-163403</v>
      </c>
      <c r="L33" s="20">
        <v>1018597</v>
      </c>
      <c r="M33" s="20">
        <v>-96349</v>
      </c>
      <c r="N33" s="20">
        <v>758845</v>
      </c>
      <c r="O33" s="20">
        <v>618008</v>
      </c>
      <c r="P33" s="20"/>
      <c r="Q33" s="20">
        <v>410643</v>
      </c>
      <c r="R33" s="20">
        <v>1028651</v>
      </c>
      <c r="S33" s="20"/>
      <c r="T33" s="20"/>
      <c r="U33" s="20"/>
      <c r="V33" s="20"/>
      <c r="W33" s="20">
        <v>25015040</v>
      </c>
      <c r="X33" s="20">
        <v>5954523</v>
      </c>
      <c r="Y33" s="20">
        <v>19060517</v>
      </c>
      <c r="Z33" s="21">
        <v>320.10149259646823</v>
      </c>
      <c r="AA33" s="22">
        <v>5225855</v>
      </c>
    </row>
    <row r="34" spans="1:27" x14ac:dyDescent="0.25">
      <c r="A34" s="23" t="s">
        <v>62</v>
      </c>
      <c r="B34" s="17" t="s">
        <v>33</v>
      </c>
      <c r="C34" s="18">
        <v>-10145606</v>
      </c>
      <c r="D34" s="18"/>
      <c r="E34" s="19"/>
      <c r="F34" s="20"/>
      <c r="G34" s="20"/>
      <c r="H34" s="20">
        <v>-19163244</v>
      </c>
      <c r="I34" s="20">
        <v>-726043</v>
      </c>
      <c r="J34" s="20">
        <v>-19889287</v>
      </c>
      <c r="K34" s="20"/>
      <c r="L34" s="20"/>
      <c r="M34" s="20">
        <v>9017638</v>
      </c>
      <c r="N34" s="20">
        <v>9017638</v>
      </c>
      <c r="O34" s="20">
        <v>-1180000</v>
      </c>
      <c r="P34" s="20"/>
      <c r="Q34" s="20"/>
      <c r="R34" s="20">
        <v>-1180000</v>
      </c>
      <c r="S34" s="20"/>
      <c r="T34" s="20"/>
      <c r="U34" s="20"/>
      <c r="V34" s="20"/>
      <c r="W34" s="20">
        <v>-12051649</v>
      </c>
      <c r="X34" s="20"/>
      <c r="Y34" s="20">
        <v>-12051649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-443408</v>
      </c>
      <c r="D36" s="18"/>
      <c r="E36" s="19">
        <v>4620756</v>
      </c>
      <c r="F36" s="20">
        <v>4620756</v>
      </c>
      <c r="G36" s="20"/>
      <c r="H36" s="20">
        <v>-435311</v>
      </c>
      <c r="I36" s="20"/>
      <c r="J36" s="20">
        <v>-435311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-435311</v>
      </c>
      <c r="X36" s="20">
        <v>3465567</v>
      </c>
      <c r="Y36" s="20">
        <v>-3900878</v>
      </c>
      <c r="Z36" s="21">
        <v>-112.56103258139289</v>
      </c>
      <c r="AA36" s="22">
        <v>4620756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12183031</v>
      </c>
      <c r="D38" s="29">
        <f t="shared" ref="D38:Y38" si="3">SUM(D30:D37)</f>
        <v>0</v>
      </c>
      <c r="E38" s="30">
        <f t="shared" si="3"/>
        <v>8583708</v>
      </c>
      <c r="F38" s="31">
        <f t="shared" si="3"/>
        <v>9846611</v>
      </c>
      <c r="G38" s="31">
        <f t="shared" si="3"/>
        <v>0</v>
      </c>
      <c r="H38" s="31">
        <f t="shared" si="3"/>
        <v>3044937</v>
      </c>
      <c r="I38" s="31">
        <f t="shared" si="3"/>
        <v>-171727</v>
      </c>
      <c r="J38" s="31">
        <f t="shared" si="3"/>
        <v>2873210</v>
      </c>
      <c r="K38" s="31">
        <f t="shared" si="3"/>
        <v>-166349</v>
      </c>
      <c r="L38" s="31">
        <f t="shared" si="3"/>
        <v>1017113</v>
      </c>
      <c r="M38" s="31">
        <f t="shared" si="3"/>
        <v>8921289</v>
      </c>
      <c r="N38" s="31">
        <f t="shared" si="3"/>
        <v>9772053</v>
      </c>
      <c r="O38" s="31">
        <f t="shared" si="3"/>
        <v>-563031</v>
      </c>
      <c r="P38" s="31">
        <f t="shared" si="3"/>
        <v>0</v>
      </c>
      <c r="Q38" s="31">
        <f t="shared" si="3"/>
        <v>410367</v>
      </c>
      <c r="R38" s="31">
        <f t="shared" si="3"/>
        <v>-152664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12492599</v>
      </c>
      <c r="X38" s="31">
        <f t="shared" si="3"/>
        <v>9420090</v>
      </c>
      <c r="Y38" s="31">
        <f t="shared" si="3"/>
        <v>3072509</v>
      </c>
      <c r="Z38" s="32">
        <f>+IF(X38&lt;&gt;0,+(Y38/X38)*100,0)</f>
        <v>32.61655674202688</v>
      </c>
      <c r="AA38" s="33">
        <f>SUM(AA30:AA37)</f>
        <v>9846611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12183031</v>
      </c>
      <c r="D45" s="29">
        <f>+D38+D44</f>
        <v>0</v>
      </c>
      <c r="E45" s="30">
        <f t="shared" si="5"/>
        <v>8583708</v>
      </c>
      <c r="F45" s="31">
        <f t="shared" si="5"/>
        <v>9846611</v>
      </c>
      <c r="G45" s="31">
        <f t="shared" si="5"/>
        <v>0</v>
      </c>
      <c r="H45" s="31">
        <f t="shared" si="5"/>
        <v>3044937</v>
      </c>
      <c r="I45" s="31">
        <f t="shared" si="5"/>
        <v>-171727</v>
      </c>
      <c r="J45" s="31">
        <f t="shared" si="5"/>
        <v>2873210</v>
      </c>
      <c r="K45" s="31">
        <f t="shared" si="5"/>
        <v>-166349</v>
      </c>
      <c r="L45" s="31">
        <f t="shared" si="5"/>
        <v>1017113</v>
      </c>
      <c r="M45" s="31">
        <f t="shared" si="5"/>
        <v>8921289</v>
      </c>
      <c r="N45" s="31">
        <f t="shared" si="5"/>
        <v>9772053</v>
      </c>
      <c r="O45" s="31">
        <f t="shared" si="5"/>
        <v>-563031</v>
      </c>
      <c r="P45" s="31">
        <f t="shared" si="5"/>
        <v>0</v>
      </c>
      <c r="Q45" s="31">
        <f t="shared" si="5"/>
        <v>410367</v>
      </c>
      <c r="R45" s="31">
        <f t="shared" si="5"/>
        <v>-152664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12492599</v>
      </c>
      <c r="X45" s="31">
        <f t="shared" si="5"/>
        <v>9420090</v>
      </c>
      <c r="Y45" s="31">
        <f t="shared" si="5"/>
        <v>3072509</v>
      </c>
      <c r="Z45" s="32">
        <f>+IF(X45&lt;&gt;0,+(Y45/X45)*100,0)</f>
        <v>32.61655674202688</v>
      </c>
      <c r="AA45" s="33">
        <f>+AA38+AA44</f>
        <v>9846611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122368193</v>
      </c>
      <c r="D46" s="42">
        <f t="shared" si="6"/>
        <v>0</v>
      </c>
      <c r="E46" s="43">
        <f t="shared" si="6"/>
        <v>45364859</v>
      </c>
      <c r="F46" s="44">
        <f t="shared" si="6"/>
        <v>39201526</v>
      </c>
      <c r="G46" s="44">
        <f t="shared" si="6"/>
        <v>0</v>
      </c>
      <c r="H46" s="44">
        <f t="shared" si="6"/>
        <v>133929453</v>
      </c>
      <c r="I46" s="44">
        <f t="shared" si="6"/>
        <v>2958816</v>
      </c>
      <c r="J46" s="44">
        <f t="shared" si="6"/>
        <v>136888269</v>
      </c>
      <c r="K46" s="44">
        <f t="shared" si="6"/>
        <v>2248103</v>
      </c>
      <c r="L46" s="44">
        <f t="shared" si="6"/>
        <v>1618257</v>
      </c>
      <c r="M46" s="44">
        <f t="shared" si="6"/>
        <v>-7017336</v>
      </c>
      <c r="N46" s="44">
        <f t="shared" si="6"/>
        <v>-3150976</v>
      </c>
      <c r="O46" s="44">
        <f t="shared" si="6"/>
        <v>3465764</v>
      </c>
      <c r="P46" s="44">
        <f t="shared" si="6"/>
        <v>0</v>
      </c>
      <c r="Q46" s="44">
        <f t="shared" si="6"/>
        <v>2001887</v>
      </c>
      <c r="R46" s="44">
        <f t="shared" si="6"/>
        <v>5467651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139204944</v>
      </c>
      <c r="X46" s="44">
        <f t="shared" si="6"/>
        <v>40969979</v>
      </c>
      <c r="Y46" s="44">
        <f t="shared" si="6"/>
        <v>98234965</v>
      </c>
      <c r="Z46" s="45">
        <f>+IF(X46&lt;&gt;0,+(Y46/X46)*100,0)</f>
        <v>239.77304210968717</v>
      </c>
      <c r="AA46" s="46">
        <f>+AA27-AA45</f>
        <v>39201526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63364306</v>
      </c>
      <c r="D48" s="18"/>
      <c r="E48" s="19">
        <v>8259532</v>
      </c>
      <c r="F48" s="20">
        <v>2096201</v>
      </c>
      <c r="G48" s="20"/>
      <c r="H48" s="20">
        <v>58037015</v>
      </c>
      <c r="I48" s="20">
        <v>2812960</v>
      </c>
      <c r="J48" s="20">
        <v>60849975</v>
      </c>
      <c r="K48" s="20"/>
      <c r="L48" s="20">
        <v>1677338</v>
      </c>
      <c r="M48" s="20">
        <v>1911222</v>
      </c>
      <c r="N48" s="20">
        <v>3588560</v>
      </c>
      <c r="O48" s="20">
        <v>3214065</v>
      </c>
      <c r="P48" s="20"/>
      <c r="Q48" s="20">
        <v>1784564</v>
      </c>
      <c r="R48" s="20">
        <v>4998629</v>
      </c>
      <c r="S48" s="20"/>
      <c r="T48" s="20"/>
      <c r="U48" s="20"/>
      <c r="V48" s="20"/>
      <c r="W48" s="20">
        <v>69437164</v>
      </c>
      <c r="X48" s="20">
        <v>3864652</v>
      </c>
      <c r="Y48" s="20">
        <v>65572512</v>
      </c>
      <c r="Z48" s="47">
        <v>1696.7248797563143</v>
      </c>
      <c r="AA48" s="22">
        <v>2096201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63364306</v>
      </c>
      <c r="D51" s="50">
        <f t="shared" ref="D51:Y51" si="7">SUM(D48:D50)</f>
        <v>0</v>
      </c>
      <c r="E51" s="51">
        <f t="shared" si="7"/>
        <v>8259532</v>
      </c>
      <c r="F51" s="52">
        <f t="shared" si="7"/>
        <v>2096201</v>
      </c>
      <c r="G51" s="52">
        <f t="shared" si="7"/>
        <v>0</v>
      </c>
      <c r="H51" s="52">
        <f t="shared" si="7"/>
        <v>58037015</v>
      </c>
      <c r="I51" s="52">
        <f t="shared" si="7"/>
        <v>2812960</v>
      </c>
      <c r="J51" s="52">
        <f t="shared" si="7"/>
        <v>60849975</v>
      </c>
      <c r="K51" s="52">
        <f t="shared" si="7"/>
        <v>0</v>
      </c>
      <c r="L51" s="52">
        <f t="shared" si="7"/>
        <v>1677338</v>
      </c>
      <c r="M51" s="52">
        <f t="shared" si="7"/>
        <v>1911222</v>
      </c>
      <c r="N51" s="52">
        <f t="shared" si="7"/>
        <v>3588560</v>
      </c>
      <c r="O51" s="52">
        <f t="shared" si="7"/>
        <v>3214065</v>
      </c>
      <c r="P51" s="52">
        <f t="shared" si="7"/>
        <v>0</v>
      </c>
      <c r="Q51" s="52">
        <f t="shared" si="7"/>
        <v>1784564</v>
      </c>
      <c r="R51" s="52">
        <f t="shared" si="7"/>
        <v>4998629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69437164</v>
      </c>
      <c r="X51" s="52">
        <f t="shared" si="7"/>
        <v>3864652</v>
      </c>
      <c r="Y51" s="52">
        <f t="shared" si="7"/>
        <v>65572512</v>
      </c>
      <c r="Z51" s="53">
        <f>+IF(X51&lt;&gt;0,+(Y51/X51)*100,0)</f>
        <v>1696.7248797563143</v>
      </c>
      <c r="AA51" s="54">
        <f>SUM(AA48:AA50)</f>
        <v>2096201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120973496</v>
      </c>
      <c r="D8" s="18"/>
      <c r="E8" s="19">
        <v>43266717</v>
      </c>
      <c r="F8" s="20">
        <v>43266717</v>
      </c>
      <c r="G8" s="20">
        <v>161690623</v>
      </c>
      <c r="H8" s="20">
        <v>-33958841</v>
      </c>
      <c r="I8" s="20">
        <v>4622028</v>
      </c>
      <c r="J8" s="20">
        <v>132353810</v>
      </c>
      <c r="K8" s="20">
        <v>4342434</v>
      </c>
      <c r="L8" s="20">
        <v>4959705</v>
      </c>
      <c r="M8" s="20">
        <v>5101774</v>
      </c>
      <c r="N8" s="20">
        <v>14403913</v>
      </c>
      <c r="O8" s="20">
        <v>5567404</v>
      </c>
      <c r="P8" s="20">
        <v>5258770</v>
      </c>
      <c r="Q8" s="20">
        <v>-1550315</v>
      </c>
      <c r="R8" s="20">
        <v>9275859</v>
      </c>
      <c r="S8" s="20"/>
      <c r="T8" s="20"/>
      <c r="U8" s="20"/>
      <c r="V8" s="20"/>
      <c r="W8" s="20">
        <v>156033582</v>
      </c>
      <c r="X8" s="20">
        <v>32450058</v>
      </c>
      <c r="Y8" s="20">
        <v>123583524</v>
      </c>
      <c r="Z8" s="21">
        <v>380.84222838677204</v>
      </c>
      <c r="AA8" s="22">
        <v>43266717</v>
      </c>
    </row>
    <row r="9" spans="1:27" x14ac:dyDescent="0.25">
      <c r="A9" s="23" t="s">
        <v>38</v>
      </c>
      <c r="B9" s="17" t="s">
        <v>33</v>
      </c>
      <c r="C9" s="18">
        <v>522673</v>
      </c>
      <c r="D9" s="18"/>
      <c r="E9" s="19"/>
      <c r="F9" s="20"/>
      <c r="G9" s="20">
        <v>574404</v>
      </c>
      <c r="H9" s="20">
        <v>49583</v>
      </c>
      <c r="I9" s="20">
        <v>47601</v>
      </c>
      <c r="J9" s="20">
        <v>671588</v>
      </c>
      <c r="K9" s="20">
        <v>44264</v>
      </c>
      <c r="L9" s="20">
        <v>50671</v>
      </c>
      <c r="M9" s="20">
        <v>37390</v>
      </c>
      <c r="N9" s="20">
        <v>132325</v>
      </c>
      <c r="O9" s="20">
        <v>38045</v>
      </c>
      <c r="P9" s="20">
        <v>49586</v>
      </c>
      <c r="Q9" s="20">
        <v>35289</v>
      </c>
      <c r="R9" s="20">
        <v>122920</v>
      </c>
      <c r="S9" s="20"/>
      <c r="T9" s="20"/>
      <c r="U9" s="20"/>
      <c r="V9" s="20"/>
      <c r="W9" s="20">
        <v>926833</v>
      </c>
      <c r="X9" s="20"/>
      <c r="Y9" s="20">
        <v>926833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121496169</v>
      </c>
      <c r="D14" s="29">
        <f>SUM(D6:D13)</f>
        <v>0</v>
      </c>
      <c r="E14" s="30">
        <f t="shared" si="0"/>
        <v>43266717</v>
      </c>
      <c r="F14" s="31">
        <f t="shared" si="0"/>
        <v>43266717</v>
      </c>
      <c r="G14" s="31">
        <f t="shared" si="0"/>
        <v>162265027</v>
      </c>
      <c r="H14" s="31">
        <f t="shared" si="0"/>
        <v>-33909258</v>
      </c>
      <c r="I14" s="31">
        <f t="shared" si="0"/>
        <v>4669629</v>
      </c>
      <c r="J14" s="31">
        <f t="shared" si="0"/>
        <v>133025398</v>
      </c>
      <c r="K14" s="31">
        <f t="shared" si="0"/>
        <v>4386698</v>
      </c>
      <c r="L14" s="31">
        <f t="shared" si="0"/>
        <v>5010376</v>
      </c>
      <c r="M14" s="31">
        <f t="shared" si="0"/>
        <v>5139164</v>
      </c>
      <c r="N14" s="31">
        <f t="shared" si="0"/>
        <v>14536238</v>
      </c>
      <c r="O14" s="31">
        <f t="shared" si="0"/>
        <v>5605449</v>
      </c>
      <c r="P14" s="31">
        <f t="shared" si="0"/>
        <v>5308356</v>
      </c>
      <c r="Q14" s="31">
        <f t="shared" si="0"/>
        <v>-1515026</v>
      </c>
      <c r="R14" s="31">
        <f t="shared" si="0"/>
        <v>9398779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156960415</v>
      </c>
      <c r="X14" s="31">
        <f t="shared" si="0"/>
        <v>32450058</v>
      </c>
      <c r="Y14" s="31">
        <f t="shared" si="0"/>
        <v>124510357</v>
      </c>
      <c r="Z14" s="32">
        <f>+IF(X14&lt;&gt;0,+(Y14/X14)*100,0)</f>
        <v>383.69841126324025</v>
      </c>
      <c r="AA14" s="33">
        <f>SUM(AA6:AA13)</f>
        <v>43266717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319300274</v>
      </c>
      <c r="D18" s="18"/>
      <c r="E18" s="19">
        <v>374091729</v>
      </c>
      <c r="F18" s="20">
        <v>388265429</v>
      </c>
      <c r="G18" s="24">
        <v>303737813</v>
      </c>
      <c r="H18" s="24">
        <v>15758813</v>
      </c>
      <c r="I18" s="24"/>
      <c r="J18" s="20">
        <v>319496626</v>
      </c>
      <c r="K18" s="24">
        <v>574691</v>
      </c>
      <c r="L18" s="24">
        <v>443361</v>
      </c>
      <c r="M18" s="20">
        <v>2841439</v>
      </c>
      <c r="N18" s="24">
        <v>3859491</v>
      </c>
      <c r="O18" s="24"/>
      <c r="P18" s="24"/>
      <c r="Q18" s="20">
        <v>-11345678</v>
      </c>
      <c r="R18" s="24">
        <v>-11345678</v>
      </c>
      <c r="S18" s="24"/>
      <c r="T18" s="20"/>
      <c r="U18" s="24"/>
      <c r="V18" s="24"/>
      <c r="W18" s="24">
        <v>312010439</v>
      </c>
      <c r="X18" s="20">
        <v>291234164</v>
      </c>
      <c r="Y18" s="24">
        <v>20776275</v>
      </c>
      <c r="Z18" s="25">
        <v>7.133872865272771</v>
      </c>
      <c r="AA18" s="26">
        <v>388265429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319300274</v>
      </c>
      <c r="D26" s="29">
        <f t="shared" ref="D26:Y26" si="1">SUM(D16:D25)</f>
        <v>0</v>
      </c>
      <c r="E26" s="35">
        <f t="shared" si="1"/>
        <v>374091729</v>
      </c>
      <c r="F26" s="36">
        <f t="shared" si="1"/>
        <v>388265429</v>
      </c>
      <c r="G26" s="36">
        <f t="shared" si="1"/>
        <v>303737813</v>
      </c>
      <c r="H26" s="36">
        <f t="shared" si="1"/>
        <v>15758813</v>
      </c>
      <c r="I26" s="36">
        <f t="shared" si="1"/>
        <v>0</v>
      </c>
      <c r="J26" s="36">
        <f t="shared" si="1"/>
        <v>319496626</v>
      </c>
      <c r="K26" s="36">
        <f t="shared" si="1"/>
        <v>574691</v>
      </c>
      <c r="L26" s="36">
        <f t="shared" si="1"/>
        <v>443361</v>
      </c>
      <c r="M26" s="36">
        <f t="shared" si="1"/>
        <v>2841439</v>
      </c>
      <c r="N26" s="36">
        <f t="shared" si="1"/>
        <v>3859491</v>
      </c>
      <c r="O26" s="36">
        <f t="shared" si="1"/>
        <v>0</v>
      </c>
      <c r="P26" s="36">
        <f t="shared" si="1"/>
        <v>0</v>
      </c>
      <c r="Q26" s="36">
        <f t="shared" si="1"/>
        <v>-11345678</v>
      </c>
      <c r="R26" s="36">
        <f t="shared" si="1"/>
        <v>-11345678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312010439</v>
      </c>
      <c r="X26" s="36">
        <f t="shared" si="1"/>
        <v>291234164</v>
      </c>
      <c r="Y26" s="36">
        <f t="shared" si="1"/>
        <v>20776275</v>
      </c>
      <c r="Z26" s="37">
        <f>+IF(X26&lt;&gt;0,+(Y26/X26)*100,0)</f>
        <v>7.133872865272771</v>
      </c>
      <c r="AA26" s="38">
        <f>SUM(AA16:AA25)</f>
        <v>388265429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440796443</v>
      </c>
      <c r="D27" s="29">
        <f>+D14+D26</f>
        <v>0</v>
      </c>
      <c r="E27" s="30">
        <f t="shared" si="2"/>
        <v>417358446</v>
      </c>
      <c r="F27" s="31">
        <f t="shared" si="2"/>
        <v>431532146</v>
      </c>
      <c r="G27" s="31">
        <f t="shared" si="2"/>
        <v>466002840</v>
      </c>
      <c r="H27" s="31">
        <f t="shared" si="2"/>
        <v>-18150445</v>
      </c>
      <c r="I27" s="31">
        <f t="shared" si="2"/>
        <v>4669629</v>
      </c>
      <c r="J27" s="31">
        <f t="shared" si="2"/>
        <v>452522024</v>
      </c>
      <c r="K27" s="31">
        <f t="shared" si="2"/>
        <v>4961389</v>
      </c>
      <c r="L27" s="31">
        <f t="shared" si="2"/>
        <v>5453737</v>
      </c>
      <c r="M27" s="31">
        <f t="shared" si="2"/>
        <v>7980603</v>
      </c>
      <c r="N27" s="31">
        <f t="shared" si="2"/>
        <v>18395729</v>
      </c>
      <c r="O27" s="31">
        <f t="shared" si="2"/>
        <v>5605449</v>
      </c>
      <c r="P27" s="31">
        <f t="shared" si="2"/>
        <v>5308356</v>
      </c>
      <c r="Q27" s="31">
        <f t="shared" si="2"/>
        <v>-12860704</v>
      </c>
      <c r="R27" s="31">
        <f t="shared" si="2"/>
        <v>-1946899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468970854</v>
      </c>
      <c r="X27" s="31">
        <f t="shared" si="2"/>
        <v>323684222</v>
      </c>
      <c r="Y27" s="31">
        <f t="shared" si="2"/>
        <v>145286632</v>
      </c>
      <c r="Z27" s="32">
        <f>+IF(X27&lt;&gt;0,+(Y27/X27)*100,0)</f>
        <v>44.885299352033293</v>
      </c>
      <c r="AA27" s="33">
        <f>+AA14+AA26</f>
        <v>431532146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17931829</v>
      </c>
      <c r="D33" s="18"/>
      <c r="E33" s="19">
        <v>9251325</v>
      </c>
      <c r="F33" s="20">
        <v>9251325</v>
      </c>
      <c r="G33" s="20">
        <v>18479855</v>
      </c>
      <c r="H33" s="20">
        <v>-22750</v>
      </c>
      <c r="I33" s="20">
        <v>431545</v>
      </c>
      <c r="J33" s="20">
        <v>18888650</v>
      </c>
      <c r="K33" s="20">
        <v>395581</v>
      </c>
      <c r="L33" s="20">
        <v>462945</v>
      </c>
      <c r="M33" s="20">
        <v>476362</v>
      </c>
      <c r="N33" s="20">
        <v>1334888</v>
      </c>
      <c r="O33" s="20">
        <v>537149</v>
      </c>
      <c r="P33" s="20">
        <v>500657</v>
      </c>
      <c r="Q33" s="20">
        <v>-388126</v>
      </c>
      <c r="R33" s="20">
        <v>649680</v>
      </c>
      <c r="S33" s="20"/>
      <c r="T33" s="20"/>
      <c r="U33" s="20"/>
      <c r="V33" s="20"/>
      <c r="W33" s="20">
        <v>20873218</v>
      </c>
      <c r="X33" s="20">
        <v>6938487</v>
      </c>
      <c r="Y33" s="20">
        <v>13934731</v>
      </c>
      <c r="Z33" s="21">
        <v>200.83241490543978</v>
      </c>
      <c r="AA33" s="22">
        <v>9251325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17931829</v>
      </c>
      <c r="D38" s="29">
        <f t="shared" ref="D38:Y38" si="3">SUM(D30:D37)</f>
        <v>0</v>
      </c>
      <c r="E38" s="30">
        <f t="shared" si="3"/>
        <v>9251325</v>
      </c>
      <c r="F38" s="31">
        <f t="shared" si="3"/>
        <v>9251325</v>
      </c>
      <c r="G38" s="31">
        <f t="shared" si="3"/>
        <v>18479855</v>
      </c>
      <c r="H38" s="31">
        <f t="shared" si="3"/>
        <v>-22750</v>
      </c>
      <c r="I38" s="31">
        <f t="shared" si="3"/>
        <v>431545</v>
      </c>
      <c r="J38" s="31">
        <f t="shared" si="3"/>
        <v>18888650</v>
      </c>
      <c r="K38" s="31">
        <f t="shared" si="3"/>
        <v>395581</v>
      </c>
      <c r="L38" s="31">
        <f t="shared" si="3"/>
        <v>462945</v>
      </c>
      <c r="M38" s="31">
        <f t="shared" si="3"/>
        <v>476362</v>
      </c>
      <c r="N38" s="31">
        <f t="shared" si="3"/>
        <v>1334888</v>
      </c>
      <c r="O38" s="31">
        <f t="shared" si="3"/>
        <v>537149</v>
      </c>
      <c r="P38" s="31">
        <f t="shared" si="3"/>
        <v>500657</v>
      </c>
      <c r="Q38" s="31">
        <f t="shared" si="3"/>
        <v>-388126</v>
      </c>
      <c r="R38" s="31">
        <f t="shared" si="3"/>
        <v>649680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20873218</v>
      </c>
      <c r="X38" s="31">
        <f t="shared" si="3"/>
        <v>6938487</v>
      </c>
      <c r="Y38" s="31">
        <f t="shared" si="3"/>
        <v>13934731</v>
      </c>
      <c r="Z38" s="32">
        <f>+IF(X38&lt;&gt;0,+(Y38/X38)*100,0)</f>
        <v>200.83241490543978</v>
      </c>
      <c r="AA38" s="33">
        <f>SUM(AA30:AA37)</f>
        <v>9251325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17931829</v>
      </c>
      <c r="D45" s="29">
        <f>+D38+D44</f>
        <v>0</v>
      </c>
      <c r="E45" s="30">
        <f t="shared" si="5"/>
        <v>9251325</v>
      </c>
      <c r="F45" s="31">
        <f t="shared" si="5"/>
        <v>9251325</v>
      </c>
      <c r="G45" s="31">
        <f t="shared" si="5"/>
        <v>18479855</v>
      </c>
      <c r="H45" s="31">
        <f t="shared" si="5"/>
        <v>-22750</v>
      </c>
      <c r="I45" s="31">
        <f t="shared" si="5"/>
        <v>431545</v>
      </c>
      <c r="J45" s="31">
        <f t="shared" si="5"/>
        <v>18888650</v>
      </c>
      <c r="K45" s="31">
        <f t="shared" si="5"/>
        <v>395581</v>
      </c>
      <c r="L45" s="31">
        <f t="shared" si="5"/>
        <v>462945</v>
      </c>
      <c r="M45" s="31">
        <f t="shared" si="5"/>
        <v>476362</v>
      </c>
      <c r="N45" s="31">
        <f t="shared" si="5"/>
        <v>1334888</v>
      </c>
      <c r="O45" s="31">
        <f t="shared" si="5"/>
        <v>537149</v>
      </c>
      <c r="P45" s="31">
        <f t="shared" si="5"/>
        <v>500657</v>
      </c>
      <c r="Q45" s="31">
        <f t="shared" si="5"/>
        <v>-388126</v>
      </c>
      <c r="R45" s="31">
        <f t="shared" si="5"/>
        <v>649680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20873218</v>
      </c>
      <c r="X45" s="31">
        <f t="shared" si="5"/>
        <v>6938487</v>
      </c>
      <c r="Y45" s="31">
        <f t="shared" si="5"/>
        <v>13934731</v>
      </c>
      <c r="Z45" s="32">
        <f>+IF(X45&lt;&gt;0,+(Y45/X45)*100,0)</f>
        <v>200.83241490543978</v>
      </c>
      <c r="AA45" s="33">
        <f>+AA38+AA44</f>
        <v>9251325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422864614</v>
      </c>
      <c r="D46" s="42">
        <f t="shared" si="6"/>
        <v>0</v>
      </c>
      <c r="E46" s="43">
        <f t="shared" si="6"/>
        <v>408107121</v>
      </c>
      <c r="F46" s="44">
        <f t="shared" si="6"/>
        <v>422280821</v>
      </c>
      <c r="G46" s="44">
        <f t="shared" si="6"/>
        <v>447522985</v>
      </c>
      <c r="H46" s="44">
        <f t="shared" si="6"/>
        <v>-18127695</v>
      </c>
      <c r="I46" s="44">
        <f t="shared" si="6"/>
        <v>4238084</v>
      </c>
      <c r="J46" s="44">
        <f t="shared" si="6"/>
        <v>433633374</v>
      </c>
      <c r="K46" s="44">
        <f t="shared" si="6"/>
        <v>4565808</v>
      </c>
      <c r="L46" s="44">
        <f t="shared" si="6"/>
        <v>4990792</v>
      </c>
      <c r="M46" s="44">
        <f t="shared" si="6"/>
        <v>7504241</v>
      </c>
      <c r="N46" s="44">
        <f t="shared" si="6"/>
        <v>17060841</v>
      </c>
      <c r="O46" s="44">
        <f t="shared" si="6"/>
        <v>5068300</v>
      </c>
      <c r="P46" s="44">
        <f t="shared" si="6"/>
        <v>4807699</v>
      </c>
      <c r="Q46" s="44">
        <f t="shared" si="6"/>
        <v>-12472578</v>
      </c>
      <c r="R46" s="44">
        <f t="shared" si="6"/>
        <v>-2596579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448097636</v>
      </c>
      <c r="X46" s="44">
        <f t="shared" si="6"/>
        <v>316745735</v>
      </c>
      <c r="Y46" s="44">
        <f t="shared" si="6"/>
        <v>131351901</v>
      </c>
      <c r="Z46" s="45">
        <f>+IF(X46&lt;&gt;0,+(Y46/X46)*100,0)</f>
        <v>41.469193263170531</v>
      </c>
      <c r="AA46" s="46">
        <f>+AA27-AA45</f>
        <v>422280821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-144663137</v>
      </c>
      <c r="D48" s="18"/>
      <c r="E48" s="19">
        <v>37963409</v>
      </c>
      <c r="F48" s="20">
        <v>37963409</v>
      </c>
      <c r="G48" s="20">
        <v>-130235626</v>
      </c>
      <c r="H48" s="20">
        <v>-54590840</v>
      </c>
      <c r="I48" s="20">
        <v>2296139</v>
      </c>
      <c r="J48" s="20">
        <v>-182530327</v>
      </c>
      <c r="K48" s="20">
        <v>1689990</v>
      </c>
      <c r="L48" s="20">
        <v>-1427669</v>
      </c>
      <c r="M48" s="20">
        <v>7047215</v>
      </c>
      <c r="N48" s="20">
        <v>7309536</v>
      </c>
      <c r="O48" s="20">
        <v>-283054</v>
      </c>
      <c r="P48" s="20">
        <v>3659369</v>
      </c>
      <c r="Q48" s="20">
        <v>-6005644</v>
      </c>
      <c r="R48" s="20">
        <v>-2629329</v>
      </c>
      <c r="S48" s="20"/>
      <c r="T48" s="20"/>
      <c r="U48" s="20"/>
      <c r="V48" s="20"/>
      <c r="W48" s="20">
        <v>-177850120</v>
      </c>
      <c r="X48" s="20">
        <v>28472544</v>
      </c>
      <c r="Y48" s="20">
        <v>-206322664</v>
      </c>
      <c r="Z48" s="47">
        <v>-724.63726458724591</v>
      </c>
      <c r="AA48" s="22">
        <v>37963409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-144663137</v>
      </c>
      <c r="D51" s="50">
        <f t="shared" ref="D51:Y51" si="7">SUM(D48:D50)</f>
        <v>0</v>
      </c>
      <c r="E51" s="51">
        <f t="shared" si="7"/>
        <v>37963409</v>
      </c>
      <c r="F51" s="52">
        <f t="shared" si="7"/>
        <v>37963409</v>
      </c>
      <c r="G51" s="52">
        <f t="shared" si="7"/>
        <v>-130235626</v>
      </c>
      <c r="H51" s="52">
        <f t="shared" si="7"/>
        <v>-54590840</v>
      </c>
      <c r="I51" s="52">
        <f t="shared" si="7"/>
        <v>2296139</v>
      </c>
      <c r="J51" s="52">
        <f t="shared" si="7"/>
        <v>-182530327</v>
      </c>
      <c r="K51" s="52">
        <f t="shared" si="7"/>
        <v>1689990</v>
      </c>
      <c r="L51" s="52">
        <f t="shared" si="7"/>
        <v>-1427669</v>
      </c>
      <c r="M51" s="52">
        <f t="shared" si="7"/>
        <v>7047215</v>
      </c>
      <c r="N51" s="52">
        <f t="shared" si="7"/>
        <v>7309536</v>
      </c>
      <c r="O51" s="52">
        <f t="shared" si="7"/>
        <v>-283054</v>
      </c>
      <c r="P51" s="52">
        <f t="shared" si="7"/>
        <v>3659369</v>
      </c>
      <c r="Q51" s="52">
        <f t="shared" si="7"/>
        <v>-6005644</v>
      </c>
      <c r="R51" s="52">
        <f t="shared" si="7"/>
        <v>-2629329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-177850120</v>
      </c>
      <c r="X51" s="52">
        <f t="shared" si="7"/>
        <v>28472544</v>
      </c>
      <c r="Y51" s="52">
        <f t="shared" si="7"/>
        <v>-206322664</v>
      </c>
      <c r="Z51" s="53">
        <f>+IF(X51&lt;&gt;0,+(Y51/X51)*100,0)</f>
        <v>-724.63726458724591</v>
      </c>
      <c r="AA51" s="54">
        <f>SUM(AA48:AA50)</f>
        <v>37963409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80009830</v>
      </c>
      <c r="D8" s="18"/>
      <c r="E8" s="19">
        <v>44625785</v>
      </c>
      <c r="F8" s="20">
        <v>44625785</v>
      </c>
      <c r="G8" s="20">
        <v>126233768</v>
      </c>
      <c r="H8" s="20">
        <v>-115393325</v>
      </c>
      <c r="I8" s="20">
        <v>76284876</v>
      </c>
      <c r="J8" s="20">
        <v>87125319</v>
      </c>
      <c r="K8" s="20">
        <v>2212558</v>
      </c>
      <c r="L8" s="20">
        <v>3386773</v>
      </c>
      <c r="M8" s="20">
        <v>4635618</v>
      </c>
      <c r="N8" s="20">
        <v>10234949</v>
      </c>
      <c r="O8" s="20">
        <v>4626195</v>
      </c>
      <c r="P8" s="20">
        <v>-958145</v>
      </c>
      <c r="Q8" s="20">
        <v>-2581636</v>
      </c>
      <c r="R8" s="20">
        <v>1086414</v>
      </c>
      <c r="S8" s="20"/>
      <c r="T8" s="20"/>
      <c r="U8" s="20"/>
      <c r="V8" s="20"/>
      <c r="W8" s="20">
        <v>98446682</v>
      </c>
      <c r="X8" s="20">
        <v>33469389</v>
      </c>
      <c r="Y8" s="20">
        <v>64977293</v>
      </c>
      <c r="Z8" s="21">
        <v>194.13946576676378</v>
      </c>
      <c r="AA8" s="22">
        <v>44625785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80009830</v>
      </c>
      <c r="D14" s="29">
        <f>SUM(D6:D13)</f>
        <v>0</v>
      </c>
      <c r="E14" s="30">
        <f t="shared" si="0"/>
        <v>44625785</v>
      </c>
      <c r="F14" s="31">
        <f t="shared" si="0"/>
        <v>44625785</v>
      </c>
      <c r="G14" s="31">
        <f t="shared" si="0"/>
        <v>126233768</v>
      </c>
      <c r="H14" s="31">
        <f t="shared" si="0"/>
        <v>-115393325</v>
      </c>
      <c r="I14" s="31">
        <f t="shared" si="0"/>
        <v>76284876</v>
      </c>
      <c r="J14" s="31">
        <f t="shared" si="0"/>
        <v>87125319</v>
      </c>
      <c r="K14" s="31">
        <f t="shared" si="0"/>
        <v>2212558</v>
      </c>
      <c r="L14" s="31">
        <f t="shared" si="0"/>
        <v>3386773</v>
      </c>
      <c r="M14" s="31">
        <f t="shared" si="0"/>
        <v>4635618</v>
      </c>
      <c r="N14" s="31">
        <f t="shared" si="0"/>
        <v>10234949</v>
      </c>
      <c r="O14" s="31">
        <f t="shared" si="0"/>
        <v>4626195</v>
      </c>
      <c r="P14" s="31">
        <f t="shared" si="0"/>
        <v>-958145</v>
      </c>
      <c r="Q14" s="31">
        <f t="shared" si="0"/>
        <v>-2581636</v>
      </c>
      <c r="R14" s="31">
        <f t="shared" si="0"/>
        <v>1086414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98446682</v>
      </c>
      <c r="X14" s="31">
        <f t="shared" si="0"/>
        <v>33469389</v>
      </c>
      <c r="Y14" s="31">
        <f t="shared" si="0"/>
        <v>64977293</v>
      </c>
      <c r="Z14" s="32">
        <f>+IF(X14&lt;&gt;0,+(Y14/X14)*100,0)</f>
        <v>194.13946576676378</v>
      </c>
      <c r="AA14" s="33">
        <f>SUM(AA6:AA13)</f>
        <v>44625785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457785877</v>
      </c>
      <c r="D18" s="18"/>
      <c r="E18" s="19">
        <v>631649137</v>
      </c>
      <c r="F18" s="20">
        <v>628987721</v>
      </c>
      <c r="G18" s="24">
        <v>458049734</v>
      </c>
      <c r="H18" s="24">
        <v>-458356817</v>
      </c>
      <c r="I18" s="24">
        <v>457785876</v>
      </c>
      <c r="J18" s="20">
        <v>457478793</v>
      </c>
      <c r="K18" s="24">
        <v>-3251755</v>
      </c>
      <c r="L18" s="24"/>
      <c r="M18" s="20">
        <v>3449735</v>
      </c>
      <c r="N18" s="24">
        <v>197980</v>
      </c>
      <c r="O18" s="24">
        <v>-2300981</v>
      </c>
      <c r="P18" s="24">
        <v>-11790</v>
      </c>
      <c r="Q18" s="20">
        <v>1577414</v>
      </c>
      <c r="R18" s="24">
        <v>-735357</v>
      </c>
      <c r="S18" s="24"/>
      <c r="T18" s="20"/>
      <c r="U18" s="24"/>
      <c r="V18" s="24"/>
      <c r="W18" s="24">
        <v>456941416</v>
      </c>
      <c r="X18" s="20">
        <v>470068001</v>
      </c>
      <c r="Y18" s="24">
        <v>-13126585</v>
      </c>
      <c r="Z18" s="25">
        <v>-2.7924864002814775</v>
      </c>
      <c r="AA18" s="26">
        <v>628987721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457785877</v>
      </c>
      <c r="D26" s="29">
        <f t="shared" ref="D26:Y26" si="1">SUM(D16:D25)</f>
        <v>0</v>
      </c>
      <c r="E26" s="35">
        <f t="shared" si="1"/>
        <v>631649137</v>
      </c>
      <c r="F26" s="36">
        <f t="shared" si="1"/>
        <v>628987721</v>
      </c>
      <c r="G26" s="36">
        <f t="shared" si="1"/>
        <v>458049734</v>
      </c>
      <c r="H26" s="36">
        <f t="shared" si="1"/>
        <v>-458356817</v>
      </c>
      <c r="I26" s="36">
        <f t="shared" si="1"/>
        <v>457785876</v>
      </c>
      <c r="J26" s="36">
        <f t="shared" si="1"/>
        <v>457478793</v>
      </c>
      <c r="K26" s="36">
        <f t="shared" si="1"/>
        <v>-3251755</v>
      </c>
      <c r="L26" s="36">
        <f t="shared" si="1"/>
        <v>0</v>
      </c>
      <c r="M26" s="36">
        <f t="shared" si="1"/>
        <v>3449735</v>
      </c>
      <c r="N26" s="36">
        <f t="shared" si="1"/>
        <v>197980</v>
      </c>
      <c r="O26" s="36">
        <f t="shared" si="1"/>
        <v>-2300981</v>
      </c>
      <c r="P26" s="36">
        <f t="shared" si="1"/>
        <v>-11790</v>
      </c>
      <c r="Q26" s="36">
        <f t="shared" si="1"/>
        <v>1577414</v>
      </c>
      <c r="R26" s="36">
        <f t="shared" si="1"/>
        <v>-735357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456941416</v>
      </c>
      <c r="X26" s="36">
        <f t="shared" si="1"/>
        <v>470068001</v>
      </c>
      <c r="Y26" s="36">
        <f t="shared" si="1"/>
        <v>-13126585</v>
      </c>
      <c r="Z26" s="37">
        <f>+IF(X26&lt;&gt;0,+(Y26/X26)*100,0)</f>
        <v>-2.7924864002814775</v>
      </c>
      <c r="AA26" s="38">
        <f>SUM(AA16:AA25)</f>
        <v>628987721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537795707</v>
      </c>
      <c r="D27" s="29">
        <f>+D14+D26</f>
        <v>0</v>
      </c>
      <c r="E27" s="30">
        <f t="shared" si="2"/>
        <v>676274922</v>
      </c>
      <c r="F27" s="31">
        <f t="shared" si="2"/>
        <v>673613506</v>
      </c>
      <c r="G27" s="31">
        <f t="shared" si="2"/>
        <v>584283502</v>
      </c>
      <c r="H27" s="31">
        <f t="shared" si="2"/>
        <v>-573750142</v>
      </c>
      <c r="I27" s="31">
        <f t="shared" si="2"/>
        <v>534070752</v>
      </c>
      <c r="J27" s="31">
        <f t="shared" si="2"/>
        <v>544604112</v>
      </c>
      <c r="K27" s="31">
        <f t="shared" si="2"/>
        <v>-1039197</v>
      </c>
      <c r="L27" s="31">
        <f t="shared" si="2"/>
        <v>3386773</v>
      </c>
      <c r="M27" s="31">
        <f t="shared" si="2"/>
        <v>8085353</v>
      </c>
      <c r="N27" s="31">
        <f t="shared" si="2"/>
        <v>10432929</v>
      </c>
      <c r="O27" s="31">
        <f t="shared" si="2"/>
        <v>2325214</v>
      </c>
      <c r="P27" s="31">
        <f t="shared" si="2"/>
        <v>-969935</v>
      </c>
      <c r="Q27" s="31">
        <f t="shared" si="2"/>
        <v>-1004222</v>
      </c>
      <c r="R27" s="31">
        <f t="shared" si="2"/>
        <v>351057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555388098</v>
      </c>
      <c r="X27" s="31">
        <f t="shared" si="2"/>
        <v>503537390</v>
      </c>
      <c r="Y27" s="31">
        <f t="shared" si="2"/>
        <v>51850708</v>
      </c>
      <c r="Z27" s="32">
        <f>+IF(X27&lt;&gt;0,+(Y27/X27)*100,0)</f>
        <v>10.297290534869715</v>
      </c>
      <c r="AA27" s="33">
        <f>+AA14+AA26</f>
        <v>673613506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29847291</v>
      </c>
      <c r="D33" s="18"/>
      <c r="E33" s="19">
        <v>-110038340</v>
      </c>
      <c r="F33" s="20">
        <v>-110038340</v>
      </c>
      <c r="G33" s="20">
        <v>30476338</v>
      </c>
      <c r="H33" s="20">
        <v>-29452397</v>
      </c>
      <c r="I33" s="20">
        <v>21754906</v>
      </c>
      <c r="J33" s="20">
        <v>22778847</v>
      </c>
      <c r="K33" s="20">
        <v>-1975483</v>
      </c>
      <c r="L33" s="20">
        <v>396964</v>
      </c>
      <c r="M33" s="20">
        <v>595384</v>
      </c>
      <c r="N33" s="20">
        <v>-983135</v>
      </c>
      <c r="O33" s="20">
        <v>445618</v>
      </c>
      <c r="P33" s="20">
        <v>-233047</v>
      </c>
      <c r="Q33" s="20">
        <v>-396132</v>
      </c>
      <c r="R33" s="20">
        <v>-183561</v>
      </c>
      <c r="S33" s="20"/>
      <c r="T33" s="20"/>
      <c r="U33" s="20"/>
      <c r="V33" s="20"/>
      <c r="W33" s="20">
        <v>21612151</v>
      </c>
      <c r="X33" s="20">
        <v>-82528767</v>
      </c>
      <c r="Y33" s="20">
        <v>104140918</v>
      </c>
      <c r="Z33" s="21">
        <v>-126.18741535300049</v>
      </c>
      <c r="AA33" s="22">
        <v>-110038340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29847291</v>
      </c>
      <c r="D38" s="29">
        <f t="shared" ref="D38:Y38" si="3">SUM(D30:D37)</f>
        <v>0</v>
      </c>
      <c r="E38" s="30">
        <f t="shared" si="3"/>
        <v>-110038340</v>
      </c>
      <c r="F38" s="31">
        <f t="shared" si="3"/>
        <v>-110038340</v>
      </c>
      <c r="G38" s="31">
        <f t="shared" si="3"/>
        <v>30476338</v>
      </c>
      <c r="H38" s="31">
        <f t="shared" si="3"/>
        <v>-29452397</v>
      </c>
      <c r="I38" s="31">
        <f t="shared" si="3"/>
        <v>21754906</v>
      </c>
      <c r="J38" s="31">
        <f t="shared" si="3"/>
        <v>22778847</v>
      </c>
      <c r="K38" s="31">
        <f t="shared" si="3"/>
        <v>-1975483</v>
      </c>
      <c r="L38" s="31">
        <f t="shared" si="3"/>
        <v>396964</v>
      </c>
      <c r="M38" s="31">
        <f t="shared" si="3"/>
        <v>595384</v>
      </c>
      <c r="N38" s="31">
        <f t="shared" si="3"/>
        <v>-983135</v>
      </c>
      <c r="O38" s="31">
        <f t="shared" si="3"/>
        <v>445618</v>
      </c>
      <c r="P38" s="31">
        <f t="shared" si="3"/>
        <v>-233047</v>
      </c>
      <c r="Q38" s="31">
        <f t="shared" si="3"/>
        <v>-396132</v>
      </c>
      <c r="R38" s="31">
        <f t="shared" si="3"/>
        <v>-183561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21612151</v>
      </c>
      <c r="X38" s="31">
        <f t="shared" si="3"/>
        <v>-82528767</v>
      </c>
      <c r="Y38" s="31">
        <f t="shared" si="3"/>
        <v>104140918</v>
      </c>
      <c r="Z38" s="32">
        <f>+IF(X38&lt;&gt;0,+(Y38/X38)*100,0)</f>
        <v>-126.18741535300049</v>
      </c>
      <c r="AA38" s="33">
        <f>SUM(AA30:AA37)</f>
        <v>-110038340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29847291</v>
      </c>
      <c r="D45" s="29">
        <f>+D38+D44</f>
        <v>0</v>
      </c>
      <c r="E45" s="30">
        <f t="shared" si="5"/>
        <v>-110038340</v>
      </c>
      <c r="F45" s="31">
        <f t="shared" si="5"/>
        <v>-110038340</v>
      </c>
      <c r="G45" s="31">
        <f t="shared" si="5"/>
        <v>30476338</v>
      </c>
      <c r="H45" s="31">
        <f t="shared" si="5"/>
        <v>-29452397</v>
      </c>
      <c r="I45" s="31">
        <f t="shared" si="5"/>
        <v>21754906</v>
      </c>
      <c r="J45" s="31">
        <f t="shared" si="5"/>
        <v>22778847</v>
      </c>
      <c r="K45" s="31">
        <f t="shared" si="5"/>
        <v>-1975483</v>
      </c>
      <c r="L45" s="31">
        <f t="shared" si="5"/>
        <v>396964</v>
      </c>
      <c r="M45" s="31">
        <f t="shared" si="5"/>
        <v>595384</v>
      </c>
      <c r="N45" s="31">
        <f t="shared" si="5"/>
        <v>-983135</v>
      </c>
      <c r="O45" s="31">
        <f t="shared" si="5"/>
        <v>445618</v>
      </c>
      <c r="P45" s="31">
        <f t="shared" si="5"/>
        <v>-233047</v>
      </c>
      <c r="Q45" s="31">
        <f t="shared" si="5"/>
        <v>-396132</v>
      </c>
      <c r="R45" s="31">
        <f t="shared" si="5"/>
        <v>-183561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21612151</v>
      </c>
      <c r="X45" s="31">
        <f t="shared" si="5"/>
        <v>-82528767</v>
      </c>
      <c r="Y45" s="31">
        <f t="shared" si="5"/>
        <v>104140918</v>
      </c>
      <c r="Z45" s="32">
        <f>+IF(X45&lt;&gt;0,+(Y45/X45)*100,0)</f>
        <v>-126.18741535300049</v>
      </c>
      <c r="AA45" s="33">
        <f>+AA38+AA44</f>
        <v>-110038340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507948416</v>
      </c>
      <c r="D46" s="42">
        <f t="shared" si="6"/>
        <v>0</v>
      </c>
      <c r="E46" s="43">
        <f t="shared" si="6"/>
        <v>786313262</v>
      </c>
      <c r="F46" s="44">
        <f t="shared" si="6"/>
        <v>783651846</v>
      </c>
      <c r="G46" s="44">
        <f t="shared" si="6"/>
        <v>553807164</v>
      </c>
      <c r="H46" s="44">
        <f t="shared" si="6"/>
        <v>-544297745</v>
      </c>
      <c r="I46" s="44">
        <f t="shared" si="6"/>
        <v>512315846</v>
      </c>
      <c r="J46" s="44">
        <f t="shared" si="6"/>
        <v>521825265</v>
      </c>
      <c r="K46" s="44">
        <f t="shared" si="6"/>
        <v>936286</v>
      </c>
      <c r="L46" s="44">
        <f t="shared" si="6"/>
        <v>2989809</v>
      </c>
      <c r="M46" s="44">
        <f t="shared" si="6"/>
        <v>7489969</v>
      </c>
      <c r="N46" s="44">
        <f t="shared" si="6"/>
        <v>11416064</v>
      </c>
      <c r="O46" s="44">
        <f t="shared" si="6"/>
        <v>1879596</v>
      </c>
      <c r="P46" s="44">
        <f t="shared" si="6"/>
        <v>-736888</v>
      </c>
      <c r="Q46" s="44">
        <f t="shared" si="6"/>
        <v>-608090</v>
      </c>
      <c r="R46" s="44">
        <f t="shared" si="6"/>
        <v>534618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533775947</v>
      </c>
      <c r="X46" s="44">
        <f t="shared" si="6"/>
        <v>586066157</v>
      </c>
      <c r="Y46" s="44">
        <f t="shared" si="6"/>
        <v>-52290210</v>
      </c>
      <c r="Z46" s="45">
        <f>+IF(X46&lt;&gt;0,+(Y46/X46)*100,0)</f>
        <v>-8.9222367433170184</v>
      </c>
      <c r="AA46" s="46">
        <f>+AA27-AA45</f>
        <v>783651846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-38817502</v>
      </c>
      <c r="D48" s="18"/>
      <c r="E48" s="19">
        <v>28356906</v>
      </c>
      <c r="F48" s="20">
        <v>28356906</v>
      </c>
      <c r="G48" s="20">
        <v>-4247038</v>
      </c>
      <c r="H48" s="20">
        <v>19134165</v>
      </c>
      <c r="I48" s="20">
        <v>-45111483</v>
      </c>
      <c r="J48" s="20">
        <v>-30224356</v>
      </c>
      <c r="K48" s="20">
        <v>3818948</v>
      </c>
      <c r="L48" s="20">
        <v>6338139</v>
      </c>
      <c r="M48" s="20">
        <v>4754655</v>
      </c>
      <c r="N48" s="20">
        <v>14911742</v>
      </c>
      <c r="O48" s="20">
        <v>1291250</v>
      </c>
      <c r="P48" s="20">
        <v>-2029061</v>
      </c>
      <c r="Q48" s="20">
        <v>2263865</v>
      </c>
      <c r="R48" s="20">
        <v>1526054</v>
      </c>
      <c r="S48" s="20"/>
      <c r="T48" s="20"/>
      <c r="U48" s="20"/>
      <c r="V48" s="20"/>
      <c r="W48" s="20">
        <v>-13786560</v>
      </c>
      <c r="X48" s="20">
        <v>21267666</v>
      </c>
      <c r="Y48" s="20">
        <v>-35054226</v>
      </c>
      <c r="Z48" s="47">
        <v>-164.82403851931849</v>
      </c>
      <c r="AA48" s="22">
        <v>28356906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-38817502</v>
      </c>
      <c r="D51" s="50">
        <f t="shared" ref="D51:Y51" si="7">SUM(D48:D50)</f>
        <v>0</v>
      </c>
      <c r="E51" s="51">
        <f t="shared" si="7"/>
        <v>28356906</v>
      </c>
      <c r="F51" s="52">
        <f t="shared" si="7"/>
        <v>28356906</v>
      </c>
      <c r="G51" s="52">
        <f t="shared" si="7"/>
        <v>-4247038</v>
      </c>
      <c r="H51" s="52">
        <f t="shared" si="7"/>
        <v>19134165</v>
      </c>
      <c r="I51" s="52">
        <f t="shared" si="7"/>
        <v>-45111483</v>
      </c>
      <c r="J51" s="52">
        <f t="shared" si="7"/>
        <v>-30224356</v>
      </c>
      <c r="K51" s="52">
        <f t="shared" si="7"/>
        <v>3818948</v>
      </c>
      <c r="L51" s="52">
        <f t="shared" si="7"/>
        <v>6338139</v>
      </c>
      <c r="M51" s="52">
        <f t="shared" si="7"/>
        <v>4754655</v>
      </c>
      <c r="N51" s="52">
        <f t="shared" si="7"/>
        <v>14911742</v>
      </c>
      <c r="O51" s="52">
        <f t="shared" si="7"/>
        <v>1291250</v>
      </c>
      <c r="P51" s="52">
        <f t="shared" si="7"/>
        <v>-2029061</v>
      </c>
      <c r="Q51" s="52">
        <f t="shared" si="7"/>
        <v>2263865</v>
      </c>
      <c r="R51" s="52">
        <f t="shared" si="7"/>
        <v>1526054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-13786560</v>
      </c>
      <c r="X51" s="52">
        <f t="shared" si="7"/>
        <v>21267666</v>
      </c>
      <c r="Y51" s="52">
        <f t="shared" si="7"/>
        <v>-35054226</v>
      </c>
      <c r="Z51" s="53">
        <f>+IF(X51&lt;&gt;0,+(Y51/X51)*100,0)</f>
        <v>-164.82403851931849</v>
      </c>
      <c r="AA51" s="54">
        <f>SUM(AA48:AA50)</f>
        <v>28356906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25814215</v>
      </c>
      <c r="D8" s="18"/>
      <c r="E8" s="19">
        <v>12153410</v>
      </c>
      <c r="F8" s="20">
        <v>12153410</v>
      </c>
      <c r="G8" s="20">
        <v>26081994</v>
      </c>
      <c r="H8" s="20">
        <v>-1204872</v>
      </c>
      <c r="I8" s="20">
        <v>1326541</v>
      </c>
      <c r="J8" s="20">
        <v>26203663</v>
      </c>
      <c r="K8" s="20">
        <v>-665523</v>
      </c>
      <c r="L8" s="20">
        <v>2230680</v>
      </c>
      <c r="M8" s="20">
        <v>1037769</v>
      </c>
      <c r="N8" s="20">
        <v>2602926</v>
      </c>
      <c r="O8" s="20">
        <v>-14017558</v>
      </c>
      <c r="P8" s="20">
        <v>14055447</v>
      </c>
      <c r="Q8" s="20">
        <v>916220</v>
      </c>
      <c r="R8" s="20">
        <v>954109</v>
      </c>
      <c r="S8" s="20"/>
      <c r="T8" s="20"/>
      <c r="U8" s="20"/>
      <c r="V8" s="20"/>
      <c r="W8" s="20">
        <v>29760698</v>
      </c>
      <c r="X8" s="20">
        <v>9115083</v>
      </c>
      <c r="Y8" s="20">
        <v>20645615</v>
      </c>
      <c r="Z8" s="21">
        <v>226.49947345515122</v>
      </c>
      <c r="AA8" s="22">
        <v>12153410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25814215</v>
      </c>
      <c r="D14" s="29">
        <f>SUM(D6:D13)</f>
        <v>0</v>
      </c>
      <c r="E14" s="30">
        <f t="shared" si="0"/>
        <v>12153410</v>
      </c>
      <c r="F14" s="31">
        <f t="shared" si="0"/>
        <v>12153410</v>
      </c>
      <c r="G14" s="31">
        <f t="shared" si="0"/>
        <v>26081994</v>
      </c>
      <c r="H14" s="31">
        <f t="shared" si="0"/>
        <v>-1204872</v>
      </c>
      <c r="I14" s="31">
        <f t="shared" si="0"/>
        <v>1326541</v>
      </c>
      <c r="J14" s="31">
        <f t="shared" si="0"/>
        <v>26203663</v>
      </c>
      <c r="K14" s="31">
        <f t="shared" si="0"/>
        <v>-665523</v>
      </c>
      <c r="L14" s="31">
        <f t="shared" si="0"/>
        <v>2230680</v>
      </c>
      <c r="M14" s="31">
        <f t="shared" si="0"/>
        <v>1037769</v>
      </c>
      <c r="N14" s="31">
        <f t="shared" si="0"/>
        <v>2602926</v>
      </c>
      <c r="O14" s="31">
        <f t="shared" si="0"/>
        <v>-14017558</v>
      </c>
      <c r="P14" s="31">
        <f t="shared" si="0"/>
        <v>14055447</v>
      </c>
      <c r="Q14" s="31">
        <f t="shared" si="0"/>
        <v>916220</v>
      </c>
      <c r="R14" s="31">
        <f t="shared" si="0"/>
        <v>954109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29760698</v>
      </c>
      <c r="X14" s="31">
        <f t="shared" si="0"/>
        <v>9115083</v>
      </c>
      <c r="Y14" s="31">
        <f t="shared" si="0"/>
        <v>20645615</v>
      </c>
      <c r="Z14" s="32">
        <f>+IF(X14&lt;&gt;0,+(Y14/X14)*100,0)</f>
        <v>226.49947345515122</v>
      </c>
      <c r="AA14" s="33">
        <f>SUM(AA6:AA13)</f>
        <v>12153410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380322896</v>
      </c>
      <c r="D18" s="18"/>
      <c r="E18" s="19">
        <v>397401039</v>
      </c>
      <c r="F18" s="20">
        <v>422654538</v>
      </c>
      <c r="G18" s="24">
        <v>280662220</v>
      </c>
      <c r="H18" s="24">
        <v>102852515</v>
      </c>
      <c r="I18" s="24">
        <v>1099883</v>
      </c>
      <c r="J18" s="20">
        <v>384614618</v>
      </c>
      <c r="K18" s="24">
        <v>5412309</v>
      </c>
      <c r="L18" s="24">
        <v>1037172</v>
      </c>
      <c r="M18" s="20">
        <v>8066514</v>
      </c>
      <c r="N18" s="24">
        <v>14515995</v>
      </c>
      <c r="O18" s="24">
        <v>-262247822</v>
      </c>
      <c r="P18" s="24">
        <v>252098605</v>
      </c>
      <c r="Q18" s="20">
        <v>-1563944</v>
      </c>
      <c r="R18" s="24">
        <v>-11713161</v>
      </c>
      <c r="S18" s="24"/>
      <c r="T18" s="20"/>
      <c r="U18" s="24"/>
      <c r="V18" s="24"/>
      <c r="W18" s="24">
        <v>387417452</v>
      </c>
      <c r="X18" s="20">
        <v>315265424</v>
      </c>
      <c r="Y18" s="24">
        <v>72152028</v>
      </c>
      <c r="Z18" s="25">
        <v>22.886121505033802</v>
      </c>
      <c r="AA18" s="26">
        <v>422654538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41971</v>
      </c>
      <c r="D21" s="18"/>
      <c r="E21" s="19">
        <v>41972</v>
      </c>
      <c r="F21" s="20">
        <v>41972</v>
      </c>
      <c r="G21" s="20">
        <v>41971</v>
      </c>
      <c r="H21" s="20"/>
      <c r="I21" s="20"/>
      <c r="J21" s="20">
        <v>41971</v>
      </c>
      <c r="K21" s="20"/>
      <c r="L21" s="20"/>
      <c r="M21" s="20"/>
      <c r="N21" s="20"/>
      <c r="O21" s="20">
        <v>-41971</v>
      </c>
      <c r="P21" s="20">
        <v>41971</v>
      </c>
      <c r="Q21" s="20"/>
      <c r="R21" s="20"/>
      <c r="S21" s="20"/>
      <c r="T21" s="20"/>
      <c r="U21" s="20"/>
      <c r="V21" s="20"/>
      <c r="W21" s="20">
        <v>41971</v>
      </c>
      <c r="X21" s="20">
        <v>31482</v>
      </c>
      <c r="Y21" s="20">
        <v>10489</v>
      </c>
      <c r="Z21" s="21">
        <v>33.317451241979548</v>
      </c>
      <c r="AA21" s="22">
        <v>41972</v>
      </c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380364867</v>
      </c>
      <c r="D26" s="29">
        <f t="shared" ref="D26:Y26" si="1">SUM(D16:D25)</f>
        <v>0</v>
      </c>
      <c r="E26" s="35">
        <f t="shared" si="1"/>
        <v>397443011</v>
      </c>
      <c r="F26" s="36">
        <f t="shared" si="1"/>
        <v>422696510</v>
      </c>
      <c r="G26" s="36">
        <f t="shared" si="1"/>
        <v>280704191</v>
      </c>
      <c r="H26" s="36">
        <f t="shared" si="1"/>
        <v>102852515</v>
      </c>
      <c r="I26" s="36">
        <f t="shared" si="1"/>
        <v>1099883</v>
      </c>
      <c r="J26" s="36">
        <f t="shared" si="1"/>
        <v>384656589</v>
      </c>
      <c r="K26" s="36">
        <f t="shared" si="1"/>
        <v>5412309</v>
      </c>
      <c r="L26" s="36">
        <f t="shared" si="1"/>
        <v>1037172</v>
      </c>
      <c r="M26" s="36">
        <f t="shared" si="1"/>
        <v>8066514</v>
      </c>
      <c r="N26" s="36">
        <f t="shared" si="1"/>
        <v>14515995</v>
      </c>
      <c r="O26" s="36">
        <f t="shared" si="1"/>
        <v>-262289793</v>
      </c>
      <c r="P26" s="36">
        <f t="shared" si="1"/>
        <v>252140576</v>
      </c>
      <c r="Q26" s="36">
        <f t="shared" si="1"/>
        <v>-1563944</v>
      </c>
      <c r="R26" s="36">
        <f t="shared" si="1"/>
        <v>-11713161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387459423</v>
      </c>
      <c r="X26" s="36">
        <f t="shared" si="1"/>
        <v>315296906</v>
      </c>
      <c r="Y26" s="36">
        <f t="shared" si="1"/>
        <v>72162517</v>
      </c>
      <c r="Z26" s="37">
        <f>+IF(X26&lt;&gt;0,+(Y26/X26)*100,0)</f>
        <v>22.887163060204593</v>
      </c>
      <c r="AA26" s="38">
        <f>SUM(AA16:AA25)</f>
        <v>422696510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406179082</v>
      </c>
      <c r="D27" s="29">
        <f>+D14+D26</f>
        <v>0</v>
      </c>
      <c r="E27" s="30">
        <f t="shared" si="2"/>
        <v>409596421</v>
      </c>
      <c r="F27" s="31">
        <f t="shared" si="2"/>
        <v>434849920</v>
      </c>
      <c r="G27" s="31">
        <f t="shared" si="2"/>
        <v>306786185</v>
      </c>
      <c r="H27" s="31">
        <f t="shared" si="2"/>
        <v>101647643</v>
      </c>
      <c r="I27" s="31">
        <f t="shared" si="2"/>
        <v>2426424</v>
      </c>
      <c r="J27" s="31">
        <f t="shared" si="2"/>
        <v>410860252</v>
      </c>
      <c r="K27" s="31">
        <f t="shared" si="2"/>
        <v>4746786</v>
      </c>
      <c r="L27" s="31">
        <f t="shared" si="2"/>
        <v>3267852</v>
      </c>
      <c r="M27" s="31">
        <f t="shared" si="2"/>
        <v>9104283</v>
      </c>
      <c r="N27" s="31">
        <f t="shared" si="2"/>
        <v>17118921</v>
      </c>
      <c r="O27" s="31">
        <f t="shared" si="2"/>
        <v>-276307351</v>
      </c>
      <c r="P27" s="31">
        <f t="shared" si="2"/>
        <v>266196023</v>
      </c>
      <c r="Q27" s="31">
        <f t="shared" si="2"/>
        <v>-647724</v>
      </c>
      <c r="R27" s="31">
        <f t="shared" si="2"/>
        <v>-10759052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417220121</v>
      </c>
      <c r="X27" s="31">
        <f t="shared" si="2"/>
        <v>324411989</v>
      </c>
      <c r="Y27" s="31">
        <f t="shared" si="2"/>
        <v>92808132</v>
      </c>
      <c r="Z27" s="32">
        <f>+IF(X27&lt;&gt;0,+(Y27/X27)*100,0)</f>
        <v>28.6081079451105</v>
      </c>
      <c r="AA27" s="33">
        <f>+AA14+AA26</f>
        <v>434849920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15580221</v>
      </c>
      <c r="D33" s="18"/>
      <c r="E33" s="19">
        <v>-1010552</v>
      </c>
      <c r="F33" s="20">
        <v>-1010552</v>
      </c>
      <c r="G33" s="20">
        <v>15791755</v>
      </c>
      <c r="H33" s="20">
        <v>19881</v>
      </c>
      <c r="I33" s="20">
        <v>344789</v>
      </c>
      <c r="J33" s="20">
        <v>16156425</v>
      </c>
      <c r="K33" s="20">
        <v>309761</v>
      </c>
      <c r="L33" s="20">
        <v>236357</v>
      </c>
      <c r="M33" s="20">
        <v>304395</v>
      </c>
      <c r="N33" s="20">
        <v>850513</v>
      </c>
      <c r="O33" s="20">
        <v>-13312608</v>
      </c>
      <c r="P33" s="20">
        <v>13655644</v>
      </c>
      <c r="Q33" s="20">
        <v>299684</v>
      </c>
      <c r="R33" s="20">
        <v>642720</v>
      </c>
      <c r="S33" s="20"/>
      <c r="T33" s="20"/>
      <c r="U33" s="20"/>
      <c r="V33" s="20"/>
      <c r="W33" s="20">
        <v>17649658</v>
      </c>
      <c r="X33" s="20">
        <v>-757917</v>
      </c>
      <c r="Y33" s="20">
        <v>18407575</v>
      </c>
      <c r="Z33" s="21">
        <v>-2428.7059137082292</v>
      </c>
      <c r="AA33" s="22">
        <v>-1010552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-386899</v>
      </c>
      <c r="R34" s="20">
        <v>-386899</v>
      </c>
      <c r="S34" s="20"/>
      <c r="T34" s="20"/>
      <c r="U34" s="20"/>
      <c r="V34" s="20"/>
      <c r="W34" s="20">
        <v>-386899</v>
      </c>
      <c r="X34" s="20"/>
      <c r="Y34" s="20">
        <v>-386899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15580221</v>
      </c>
      <c r="D38" s="29">
        <f t="shared" ref="D38:Y38" si="3">SUM(D30:D37)</f>
        <v>0</v>
      </c>
      <c r="E38" s="30">
        <f t="shared" si="3"/>
        <v>-1010552</v>
      </c>
      <c r="F38" s="31">
        <f t="shared" si="3"/>
        <v>-1010552</v>
      </c>
      <c r="G38" s="31">
        <f t="shared" si="3"/>
        <v>15791755</v>
      </c>
      <c r="H38" s="31">
        <f t="shared" si="3"/>
        <v>19881</v>
      </c>
      <c r="I38" s="31">
        <f t="shared" si="3"/>
        <v>344789</v>
      </c>
      <c r="J38" s="31">
        <f t="shared" si="3"/>
        <v>16156425</v>
      </c>
      <c r="K38" s="31">
        <f t="shared" si="3"/>
        <v>309761</v>
      </c>
      <c r="L38" s="31">
        <f t="shared" si="3"/>
        <v>236357</v>
      </c>
      <c r="M38" s="31">
        <f t="shared" si="3"/>
        <v>304395</v>
      </c>
      <c r="N38" s="31">
        <f t="shared" si="3"/>
        <v>850513</v>
      </c>
      <c r="O38" s="31">
        <f t="shared" si="3"/>
        <v>-13312608</v>
      </c>
      <c r="P38" s="31">
        <f t="shared" si="3"/>
        <v>13655644</v>
      </c>
      <c r="Q38" s="31">
        <f t="shared" si="3"/>
        <v>-87215</v>
      </c>
      <c r="R38" s="31">
        <f t="shared" si="3"/>
        <v>255821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17262759</v>
      </c>
      <c r="X38" s="31">
        <f t="shared" si="3"/>
        <v>-757917</v>
      </c>
      <c r="Y38" s="31">
        <f t="shared" si="3"/>
        <v>18020676</v>
      </c>
      <c r="Z38" s="32">
        <f>+IF(X38&lt;&gt;0,+(Y38/X38)*100,0)</f>
        <v>-2377.6582396225444</v>
      </c>
      <c r="AA38" s="33">
        <f>SUM(AA30:AA37)</f>
        <v>-1010552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15580221</v>
      </c>
      <c r="D45" s="29">
        <f>+D38+D44</f>
        <v>0</v>
      </c>
      <c r="E45" s="30">
        <f t="shared" si="5"/>
        <v>-1010552</v>
      </c>
      <c r="F45" s="31">
        <f t="shared" si="5"/>
        <v>-1010552</v>
      </c>
      <c r="G45" s="31">
        <f t="shared" si="5"/>
        <v>15791755</v>
      </c>
      <c r="H45" s="31">
        <f t="shared" si="5"/>
        <v>19881</v>
      </c>
      <c r="I45" s="31">
        <f t="shared" si="5"/>
        <v>344789</v>
      </c>
      <c r="J45" s="31">
        <f t="shared" si="5"/>
        <v>16156425</v>
      </c>
      <c r="K45" s="31">
        <f t="shared" si="5"/>
        <v>309761</v>
      </c>
      <c r="L45" s="31">
        <f t="shared" si="5"/>
        <v>236357</v>
      </c>
      <c r="M45" s="31">
        <f t="shared" si="5"/>
        <v>304395</v>
      </c>
      <c r="N45" s="31">
        <f t="shared" si="5"/>
        <v>850513</v>
      </c>
      <c r="O45" s="31">
        <f t="shared" si="5"/>
        <v>-13312608</v>
      </c>
      <c r="P45" s="31">
        <f t="shared" si="5"/>
        <v>13655644</v>
      </c>
      <c r="Q45" s="31">
        <f t="shared" si="5"/>
        <v>-87215</v>
      </c>
      <c r="R45" s="31">
        <f t="shared" si="5"/>
        <v>255821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17262759</v>
      </c>
      <c r="X45" s="31">
        <f t="shared" si="5"/>
        <v>-757917</v>
      </c>
      <c r="Y45" s="31">
        <f t="shared" si="5"/>
        <v>18020676</v>
      </c>
      <c r="Z45" s="32">
        <f>+IF(X45&lt;&gt;0,+(Y45/X45)*100,0)</f>
        <v>-2377.6582396225444</v>
      </c>
      <c r="AA45" s="33">
        <f>+AA38+AA44</f>
        <v>-1010552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390598861</v>
      </c>
      <c r="D46" s="42">
        <f t="shared" si="6"/>
        <v>0</v>
      </c>
      <c r="E46" s="43">
        <f t="shared" si="6"/>
        <v>410606973</v>
      </c>
      <c r="F46" s="44">
        <f t="shared" si="6"/>
        <v>435860472</v>
      </c>
      <c r="G46" s="44">
        <f t="shared" si="6"/>
        <v>290994430</v>
      </c>
      <c r="H46" s="44">
        <f t="shared" si="6"/>
        <v>101627762</v>
      </c>
      <c r="I46" s="44">
        <f t="shared" si="6"/>
        <v>2081635</v>
      </c>
      <c r="J46" s="44">
        <f t="shared" si="6"/>
        <v>394703827</v>
      </c>
      <c r="K46" s="44">
        <f t="shared" si="6"/>
        <v>4437025</v>
      </c>
      <c r="L46" s="44">
        <f t="shared" si="6"/>
        <v>3031495</v>
      </c>
      <c r="M46" s="44">
        <f t="shared" si="6"/>
        <v>8799888</v>
      </c>
      <c r="N46" s="44">
        <f t="shared" si="6"/>
        <v>16268408</v>
      </c>
      <c r="O46" s="44">
        <f t="shared" si="6"/>
        <v>-262994743</v>
      </c>
      <c r="P46" s="44">
        <f t="shared" si="6"/>
        <v>252540379</v>
      </c>
      <c r="Q46" s="44">
        <f t="shared" si="6"/>
        <v>-560509</v>
      </c>
      <c r="R46" s="44">
        <f t="shared" si="6"/>
        <v>-11014873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399957362</v>
      </c>
      <c r="X46" s="44">
        <f t="shared" si="6"/>
        <v>325169906</v>
      </c>
      <c r="Y46" s="44">
        <f t="shared" si="6"/>
        <v>74787456</v>
      </c>
      <c r="Z46" s="45">
        <f>+IF(X46&lt;&gt;0,+(Y46/X46)*100,0)</f>
        <v>22.999501066989883</v>
      </c>
      <c r="AA46" s="46">
        <f>+AA27-AA45</f>
        <v>435860472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339179485</v>
      </c>
      <c r="D48" s="18"/>
      <c r="E48" s="19">
        <v>224029926</v>
      </c>
      <c r="F48" s="20">
        <v>224029926</v>
      </c>
      <c r="G48" s="20">
        <v>350709289</v>
      </c>
      <c r="H48" s="20">
        <v>-6915069</v>
      </c>
      <c r="I48" s="20">
        <v>2952608</v>
      </c>
      <c r="J48" s="20">
        <v>346746828</v>
      </c>
      <c r="K48" s="20">
        <v>6420029</v>
      </c>
      <c r="L48" s="20">
        <v>2334439</v>
      </c>
      <c r="M48" s="20">
        <v>1642318</v>
      </c>
      <c r="N48" s="20">
        <v>10396786</v>
      </c>
      <c r="O48" s="20">
        <v>-278435394</v>
      </c>
      <c r="P48" s="20">
        <v>296706199</v>
      </c>
      <c r="Q48" s="20">
        <v>1073291</v>
      </c>
      <c r="R48" s="20">
        <v>19344096</v>
      </c>
      <c r="S48" s="20"/>
      <c r="T48" s="20"/>
      <c r="U48" s="20"/>
      <c r="V48" s="20"/>
      <c r="W48" s="20">
        <v>376487710</v>
      </c>
      <c r="X48" s="20">
        <v>168022422</v>
      </c>
      <c r="Y48" s="20">
        <v>208465288</v>
      </c>
      <c r="Z48" s="47">
        <v>124.06992204885607</v>
      </c>
      <c r="AA48" s="22">
        <v>224029926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339179485</v>
      </c>
      <c r="D51" s="50">
        <f t="shared" ref="D51:Y51" si="7">SUM(D48:D50)</f>
        <v>0</v>
      </c>
      <c r="E51" s="51">
        <f t="shared" si="7"/>
        <v>224029926</v>
      </c>
      <c r="F51" s="52">
        <f t="shared" si="7"/>
        <v>224029926</v>
      </c>
      <c r="G51" s="52">
        <f t="shared" si="7"/>
        <v>350709289</v>
      </c>
      <c r="H51" s="52">
        <f t="shared" si="7"/>
        <v>-6915069</v>
      </c>
      <c r="I51" s="52">
        <f t="shared" si="7"/>
        <v>2952608</v>
      </c>
      <c r="J51" s="52">
        <f t="shared" si="7"/>
        <v>346746828</v>
      </c>
      <c r="K51" s="52">
        <f t="shared" si="7"/>
        <v>6420029</v>
      </c>
      <c r="L51" s="52">
        <f t="shared" si="7"/>
        <v>2334439</v>
      </c>
      <c r="M51" s="52">
        <f t="shared" si="7"/>
        <v>1642318</v>
      </c>
      <c r="N51" s="52">
        <f t="shared" si="7"/>
        <v>10396786</v>
      </c>
      <c r="O51" s="52">
        <f t="shared" si="7"/>
        <v>-278435394</v>
      </c>
      <c r="P51" s="52">
        <f t="shared" si="7"/>
        <v>296706199</v>
      </c>
      <c r="Q51" s="52">
        <f t="shared" si="7"/>
        <v>1073291</v>
      </c>
      <c r="R51" s="52">
        <f t="shared" si="7"/>
        <v>19344096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376487710</v>
      </c>
      <c r="X51" s="52">
        <f t="shared" si="7"/>
        <v>168022422</v>
      </c>
      <c r="Y51" s="52">
        <f t="shared" si="7"/>
        <v>208465288</v>
      </c>
      <c r="Z51" s="53">
        <f>+IF(X51&lt;&gt;0,+(Y51/X51)*100,0)</f>
        <v>124.06992204885607</v>
      </c>
      <c r="AA51" s="54">
        <f>SUM(AA48:AA50)</f>
        <v>224029926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1163407</v>
      </c>
      <c r="D8" s="18"/>
      <c r="E8" s="19"/>
      <c r="F8" s="20"/>
      <c r="G8" s="20">
        <v>58890231</v>
      </c>
      <c r="H8" s="20">
        <v>-46695994</v>
      </c>
      <c r="I8" s="20">
        <v>4539046</v>
      </c>
      <c r="J8" s="20">
        <v>16733283</v>
      </c>
      <c r="K8" s="20">
        <v>4465422</v>
      </c>
      <c r="L8" s="20">
        <v>3085286</v>
      </c>
      <c r="M8" s="20">
        <v>4718256</v>
      </c>
      <c r="N8" s="20">
        <v>12268964</v>
      </c>
      <c r="O8" s="20">
        <v>4622772</v>
      </c>
      <c r="P8" s="20">
        <v>4428512</v>
      </c>
      <c r="Q8" s="20">
        <v>4437180</v>
      </c>
      <c r="R8" s="20">
        <v>13488464</v>
      </c>
      <c r="S8" s="20"/>
      <c r="T8" s="20"/>
      <c r="U8" s="20"/>
      <c r="V8" s="20"/>
      <c r="W8" s="20">
        <v>42490711</v>
      </c>
      <c r="X8" s="20"/>
      <c r="Y8" s="20">
        <v>42490711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>
        <v>351175090</v>
      </c>
      <c r="F9" s="20">
        <v>351175090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263381328</v>
      </c>
      <c r="Y9" s="20">
        <v>-263381328</v>
      </c>
      <c r="Z9" s="21">
        <v>-100</v>
      </c>
      <c r="AA9" s="22">
        <v>351175090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1163407</v>
      </c>
      <c r="D14" s="29">
        <f>SUM(D6:D13)</f>
        <v>0</v>
      </c>
      <c r="E14" s="30">
        <f t="shared" si="0"/>
        <v>351175090</v>
      </c>
      <c r="F14" s="31">
        <f t="shared" si="0"/>
        <v>351175090</v>
      </c>
      <c r="G14" s="31">
        <f t="shared" si="0"/>
        <v>58890231</v>
      </c>
      <c r="H14" s="31">
        <f t="shared" si="0"/>
        <v>-46695994</v>
      </c>
      <c r="I14" s="31">
        <f t="shared" si="0"/>
        <v>4539046</v>
      </c>
      <c r="J14" s="31">
        <f t="shared" si="0"/>
        <v>16733283</v>
      </c>
      <c r="K14" s="31">
        <f t="shared" si="0"/>
        <v>4465422</v>
      </c>
      <c r="L14" s="31">
        <f t="shared" si="0"/>
        <v>3085286</v>
      </c>
      <c r="M14" s="31">
        <f t="shared" si="0"/>
        <v>4718256</v>
      </c>
      <c r="N14" s="31">
        <f t="shared" si="0"/>
        <v>12268964</v>
      </c>
      <c r="O14" s="31">
        <f t="shared" si="0"/>
        <v>4622772</v>
      </c>
      <c r="P14" s="31">
        <f t="shared" si="0"/>
        <v>4428512</v>
      </c>
      <c r="Q14" s="31">
        <f t="shared" si="0"/>
        <v>4437180</v>
      </c>
      <c r="R14" s="31">
        <f t="shared" si="0"/>
        <v>13488464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42490711</v>
      </c>
      <c r="X14" s="31">
        <f t="shared" si="0"/>
        <v>263381328</v>
      </c>
      <c r="Y14" s="31">
        <f t="shared" si="0"/>
        <v>-220890617</v>
      </c>
      <c r="Z14" s="32">
        <f>+IF(X14&lt;&gt;0,+(Y14/X14)*100,0)</f>
        <v>-83.867227292589234</v>
      </c>
      <c r="AA14" s="33">
        <f>SUM(AA6:AA13)</f>
        <v>351175090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394344496</v>
      </c>
      <c r="D18" s="18"/>
      <c r="E18" s="19"/>
      <c r="F18" s="20"/>
      <c r="G18" s="24">
        <v>394344496</v>
      </c>
      <c r="H18" s="24"/>
      <c r="I18" s="24"/>
      <c r="J18" s="20">
        <v>394344496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394344496</v>
      </c>
      <c r="X18" s="20"/>
      <c r="Y18" s="24">
        <v>394344496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394344496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394344496</v>
      </c>
      <c r="H26" s="36">
        <f t="shared" si="1"/>
        <v>0</v>
      </c>
      <c r="I26" s="36">
        <f t="shared" si="1"/>
        <v>0</v>
      </c>
      <c r="J26" s="36">
        <f t="shared" si="1"/>
        <v>394344496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394344496</v>
      </c>
      <c r="X26" s="36">
        <f t="shared" si="1"/>
        <v>0</v>
      </c>
      <c r="Y26" s="36">
        <f t="shared" si="1"/>
        <v>394344496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395507903</v>
      </c>
      <c r="D27" s="29">
        <f>+D14+D26</f>
        <v>0</v>
      </c>
      <c r="E27" s="30">
        <f t="shared" si="2"/>
        <v>351175090</v>
      </c>
      <c r="F27" s="31">
        <f t="shared" si="2"/>
        <v>351175090</v>
      </c>
      <c r="G27" s="31">
        <f t="shared" si="2"/>
        <v>453234727</v>
      </c>
      <c r="H27" s="31">
        <f t="shared" si="2"/>
        <v>-46695994</v>
      </c>
      <c r="I27" s="31">
        <f t="shared" si="2"/>
        <v>4539046</v>
      </c>
      <c r="J27" s="31">
        <f t="shared" si="2"/>
        <v>411077779</v>
      </c>
      <c r="K27" s="31">
        <f t="shared" si="2"/>
        <v>4465422</v>
      </c>
      <c r="L27" s="31">
        <f t="shared" si="2"/>
        <v>3085286</v>
      </c>
      <c r="M27" s="31">
        <f t="shared" si="2"/>
        <v>4718256</v>
      </c>
      <c r="N27" s="31">
        <f t="shared" si="2"/>
        <v>12268964</v>
      </c>
      <c r="O27" s="31">
        <f t="shared" si="2"/>
        <v>4622772</v>
      </c>
      <c r="P27" s="31">
        <f t="shared" si="2"/>
        <v>4428512</v>
      </c>
      <c r="Q27" s="31">
        <f t="shared" si="2"/>
        <v>4437180</v>
      </c>
      <c r="R27" s="31">
        <f t="shared" si="2"/>
        <v>13488464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436835207</v>
      </c>
      <c r="X27" s="31">
        <f t="shared" si="2"/>
        <v>263381328</v>
      </c>
      <c r="Y27" s="31">
        <f t="shared" si="2"/>
        <v>173453879</v>
      </c>
      <c r="Z27" s="32">
        <f>+IF(X27&lt;&gt;0,+(Y27/X27)*100,0)</f>
        <v>65.85655874588042</v>
      </c>
      <c r="AA27" s="33">
        <f>+AA14+AA26</f>
        <v>351175090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29952116</v>
      </c>
      <c r="D33" s="18"/>
      <c r="E33" s="19"/>
      <c r="F33" s="20"/>
      <c r="G33" s="20">
        <v>30294525</v>
      </c>
      <c r="H33" s="20">
        <v>344864</v>
      </c>
      <c r="I33" s="20">
        <v>326024</v>
      </c>
      <c r="J33" s="20">
        <v>30965413</v>
      </c>
      <c r="K33" s="20">
        <v>336683</v>
      </c>
      <c r="L33" s="20">
        <v>355296</v>
      </c>
      <c r="M33" s="20">
        <v>343682</v>
      </c>
      <c r="N33" s="20">
        <v>1035661</v>
      </c>
      <c r="O33" s="20">
        <v>330802</v>
      </c>
      <c r="P33" s="20">
        <v>298216</v>
      </c>
      <c r="Q33" s="20">
        <v>299812</v>
      </c>
      <c r="R33" s="20">
        <v>928830</v>
      </c>
      <c r="S33" s="20"/>
      <c r="T33" s="20"/>
      <c r="U33" s="20"/>
      <c r="V33" s="20"/>
      <c r="W33" s="20">
        <v>32929904</v>
      </c>
      <c r="X33" s="20"/>
      <c r="Y33" s="20">
        <v>32929904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29952116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30294525</v>
      </c>
      <c r="H38" s="31">
        <f t="shared" si="3"/>
        <v>344864</v>
      </c>
      <c r="I38" s="31">
        <f t="shared" si="3"/>
        <v>326024</v>
      </c>
      <c r="J38" s="31">
        <f t="shared" si="3"/>
        <v>30965413</v>
      </c>
      <c r="K38" s="31">
        <f t="shared" si="3"/>
        <v>336683</v>
      </c>
      <c r="L38" s="31">
        <f t="shared" si="3"/>
        <v>355296</v>
      </c>
      <c r="M38" s="31">
        <f t="shared" si="3"/>
        <v>343682</v>
      </c>
      <c r="N38" s="31">
        <f t="shared" si="3"/>
        <v>1035661</v>
      </c>
      <c r="O38" s="31">
        <f t="shared" si="3"/>
        <v>330802</v>
      </c>
      <c r="P38" s="31">
        <f t="shared" si="3"/>
        <v>298216</v>
      </c>
      <c r="Q38" s="31">
        <f t="shared" si="3"/>
        <v>299812</v>
      </c>
      <c r="R38" s="31">
        <f t="shared" si="3"/>
        <v>928830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32929904</v>
      </c>
      <c r="X38" s="31">
        <f t="shared" si="3"/>
        <v>0</v>
      </c>
      <c r="Y38" s="31">
        <f t="shared" si="3"/>
        <v>32929904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29952116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30294525</v>
      </c>
      <c r="H45" s="31">
        <f t="shared" si="5"/>
        <v>344864</v>
      </c>
      <c r="I45" s="31">
        <f t="shared" si="5"/>
        <v>326024</v>
      </c>
      <c r="J45" s="31">
        <f t="shared" si="5"/>
        <v>30965413</v>
      </c>
      <c r="K45" s="31">
        <f t="shared" si="5"/>
        <v>336683</v>
      </c>
      <c r="L45" s="31">
        <f t="shared" si="5"/>
        <v>355296</v>
      </c>
      <c r="M45" s="31">
        <f t="shared" si="5"/>
        <v>343682</v>
      </c>
      <c r="N45" s="31">
        <f t="shared" si="5"/>
        <v>1035661</v>
      </c>
      <c r="O45" s="31">
        <f t="shared" si="5"/>
        <v>330802</v>
      </c>
      <c r="P45" s="31">
        <f t="shared" si="5"/>
        <v>298216</v>
      </c>
      <c r="Q45" s="31">
        <f t="shared" si="5"/>
        <v>299812</v>
      </c>
      <c r="R45" s="31">
        <f t="shared" si="5"/>
        <v>928830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32929904</v>
      </c>
      <c r="X45" s="31">
        <f t="shared" si="5"/>
        <v>0</v>
      </c>
      <c r="Y45" s="31">
        <f t="shared" si="5"/>
        <v>32929904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365555787</v>
      </c>
      <c r="D46" s="42">
        <f t="shared" si="6"/>
        <v>0</v>
      </c>
      <c r="E46" s="43">
        <f t="shared" si="6"/>
        <v>351175090</v>
      </c>
      <c r="F46" s="44">
        <f t="shared" si="6"/>
        <v>351175090</v>
      </c>
      <c r="G46" s="44">
        <f t="shared" si="6"/>
        <v>422940202</v>
      </c>
      <c r="H46" s="44">
        <f t="shared" si="6"/>
        <v>-47040858</v>
      </c>
      <c r="I46" s="44">
        <f t="shared" si="6"/>
        <v>4213022</v>
      </c>
      <c r="J46" s="44">
        <f t="shared" si="6"/>
        <v>380112366</v>
      </c>
      <c r="K46" s="44">
        <f t="shared" si="6"/>
        <v>4128739</v>
      </c>
      <c r="L46" s="44">
        <f t="shared" si="6"/>
        <v>2729990</v>
      </c>
      <c r="M46" s="44">
        <f t="shared" si="6"/>
        <v>4374574</v>
      </c>
      <c r="N46" s="44">
        <f t="shared" si="6"/>
        <v>11233303</v>
      </c>
      <c r="O46" s="44">
        <f t="shared" si="6"/>
        <v>4291970</v>
      </c>
      <c r="P46" s="44">
        <f t="shared" si="6"/>
        <v>4130296</v>
      </c>
      <c r="Q46" s="44">
        <f t="shared" si="6"/>
        <v>4137368</v>
      </c>
      <c r="R46" s="44">
        <f t="shared" si="6"/>
        <v>12559634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403905303</v>
      </c>
      <c r="X46" s="44">
        <f t="shared" si="6"/>
        <v>263381328</v>
      </c>
      <c r="Y46" s="44">
        <f t="shared" si="6"/>
        <v>140523975</v>
      </c>
      <c r="Z46" s="45">
        <f>+IF(X46&lt;&gt;0,+(Y46/X46)*100,0)</f>
        <v>53.353810639150545</v>
      </c>
      <c r="AA46" s="46">
        <f>+AA27-AA45</f>
        <v>351175090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214194787</v>
      </c>
      <c r="D48" s="18"/>
      <c r="E48" s="19">
        <v>27604093</v>
      </c>
      <c r="F48" s="20">
        <v>27604093</v>
      </c>
      <c r="G48" s="20">
        <v>221668068</v>
      </c>
      <c r="H48" s="20">
        <v>2069022</v>
      </c>
      <c r="I48" s="20">
        <v>1981455</v>
      </c>
      <c r="J48" s="20">
        <v>225718545</v>
      </c>
      <c r="K48" s="20">
        <v>2196716</v>
      </c>
      <c r="L48" s="20">
        <v>1348128</v>
      </c>
      <c r="M48" s="20">
        <v>2269811</v>
      </c>
      <c r="N48" s="20">
        <v>5814655</v>
      </c>
      <c r="O48" s="20">
        <v>2291789</v>
      </c>
      <c r="P48" s="20">
        <v>2036323</v>
      </c>
      <c r="Q48" s="20">
        <v>1927954</v>
      </c>
      <c r="R48" s="20">
        <v>6256066</v>
      </c>
      <c r="S48" s="20"/>
      <c r="T48" s="20"/>
      <c r="U48" s="20"/>
      <c r="V48" s="20"/>
      <c r="W48" s="20">
        <v>237789266</v>
      </c>
      <c r="X48" s="20">
        <v>20703060</v>
      </c>
      <c r="Y48" s="20">
        <v>217086206</v>
      </c>
      <c r="Z48" s="47">
        <v>1048.5706267575904</v>
      </c>
      <c r="AA48" s="22">
        <v>27604093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214194787</v>
      </c>
      <c r="D51" s="50">
        <f t="shared" ref="D51:Y51" si="7">SUM(D48:D50)</f>
        <v>0</v>
      </c>
      <c r="E51" s="51">
        <f t="shared" si="7"/>
        <v>27604093</v>
      </c>
      <c r="F51" s="52">
        <f t="shared" si="7"/>
        <v>27604093</v>
      </c>
      <c r="G51" s="52">
        <f t="shared" si="7"/>
        <v>221668068</v>
      </c>
      <c r="H51" s="52">
        <f t="shared" si="7"/>
        <v>2069022</v>
      </c>
      <c r="I51" s="52">
        <f t="shared" si="7"/>
        <v>1981455</v>
      </c>
      <c r="J51" s="52">
        <f t="shared" si="7"/>
        <v>225718545</v>
      </c>
      <c r="K51" s="52">
        <f t="shared" si="7"/>
        <v>2196716</v>
      </c>
      <c r="L51" s="52">
        <f t="shared" si="7"/>
        <v>1348128</v>
      </c>
      <c r="M51" s="52">
        <f t="shared" si="7"/>
        <v>2269811</v>
      </c>
      <c r="N51" s="52">
        <f t="shared" si="7"/>
        <v>5814655</v>
      </c>
      <c r="O51" s="52">
        <f t="shared" si="7"/>
        <v>2291789</v>
      </c>
      <c r="P51" s="52">
        <f t="shared" si="7"/>
        <v>2036323</v>
      </c>
      <c r="Q51" s="52">
        <f t="shared" si="7"/>
        <v>1927954</v>
      </c>
      <c r="R51" s="52">
        <f t="shared" si="7"/>
        <v>6256066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237789266</v>
      </c>
      <c r="X51" s="52">
        <f t="shared" si="7"/>
        <v>20703060</v>
      </c>
      <c r="Y51" s="52">
        <f t="shared" si="7"/>
        <v>217086206</v>
      </c>
      <c r="Z51" s="53">
        <f>+IF(X51&lt;&gt;0,+(Y51/X51)*100,0)</f>
        <v>1048.5706267575904</v>
      </c>
      <c r="AA51" s="54">
        <f>SUM(AA48:AA50)</f>
        <v>27604093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130167815</v>
      </c>
      <c r="D6" s="18"/>
      <c r="E6" s="19">
        <v>71684317</v>
      </c>
      <c r="F6" s="20">
        <v>114886695</v>
      </c>
      <c r="G6" s="20">
        <v>230118736</v>
      </c>
      <c r="H6" s="20">
        <v>62991029</v>
      </c>
      <c r="I6" s="20">
        <v>-130633535</v>
      </c>
      <c r="J6" s="20">
        <v>162476230</v>
      </c>
      <c r="K6" s="20">
        <v>-3045563</v>
      </c>
      <c r="L6" s="20">
        <v>-26456438</v>
      </c>
      <c r="M6" s="20">
        <v>115736072</v>
      </c>
      <c r="N6" s="20">
        <v>86234071</v>
      </c>
      <c r="O6" s="20">
        <v>-240915240</v>
      </c>
      <c r="P6" s="20">
        <v>139734816</v>
      </c>
      <c r="Q6" s="20">
        <v>-11824151</v>
      </c>
      <c r="R6" s="20">
        <v>-113004575</v>
      </c>
      <c r="S6" s="20"/>
      <c r="T6" s="20"/>
      <c r="U6" s="20"/>
      <c r="V6" s="20"/>
      <c r="W6" s="20">
        <v>135705726</v>
      </c>
      <c r="X6" s="20">
        <v>61036353</v>
      </c>
      <c r="Y6" s="20">
        <v>74669373</v>
      </c>
      <c r="Z6" s="21">
        <v>122.33590201563975</v>
      </c>
      <c r="AA6" s="22">
        <v>114886695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30582625</v>
      </c>
      <c r="D8" s="18"/>
      <c r="E8" s="19">
        <v>15057490</v>
      </c>
      <c r="F8" s="20">
        <v>30582626</v>
      </c>
      <c r="G8" s="20">
        <v>15354883</v>
      </c>
      <c r="H8" s="20">
        <v>-6430155</v>
      </c>
      <c r="I8" s="20">
        <v>28101767</v>
      </c>
      <c r="J8" s="20">
        <v>37026495</v>
      </c>
      <c r="K8" s="20">
        <v>-12843295</v>
      </c>
      <c r="L8" s="20">
        <v>10363134</v>
      </c>
      <c r="M8" s="20">
        <v>-11686887</v>
      </c>
      <c r="N8" s="20">
        <v>-14167048</v>
      </c>
      <c r="O8" s="20">
        <v>-14365867</v>
      </c>
      <c r="P8" s="20">
        <v>29815886</v>
      </c>
      <c r="Q8" s="20">
        <v>-19905430</v>
      </c>
      <c r="R8" s="20">
        <v>-4455411</v>
      </c>
      <c r="S8" s="20"/>
      <c r="T8" s="20"/>
      <c r="U8" s="20"/>
      <c r="V8" s="20"/>
      <c r="W8" s="20">
        <v>18404036</v>
      </c>
      <c r="X8" s="20">
        <v>18527587</v>
      </c>
      <c r="Y8" s="20">
        <v>-123551</v>
      </c>
      <c r="Z8" s="21">
        <v>-0.66684884545407885</v>
      </c>
      <c r="AA8" s="22">
        <v>30582626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7584057</v>
      </c>
      <c r="D12" s="18"/>
      <c r="E12" s="19">
        <v>13264542</v>
      </c>
      <c r="F12" s="20">
        <v>7584055</v>
      </c>
      <c r="G12" s="24">
        <v>24472660</v>
      </c>
      <c r="H12" s="24">
        <v>5699082</v>
      </c>
      <c r="I12" s="24">
        <v>10383827</v>
      </c>
      <c r="J12" s="20">
        <v>40555569</v>
      </c>
      <c r="K12" s="24">
        <v>-36797861</v>
      </c>
      <c r="L12" s="24">
        <v>-11062466</v>
      </c>
      <c r="M12" s="20">
        <v>-17842389</v>
      </c>
      <c r="N12" s="24">
        <v>-65702716</v>
      </c>
      <c r="O12" s="24">
        <v>-2435540</v>
      </c>
      <c r="P12" s="24">
        <v>21584309</v>
      </c>
      <c r="Q12" s="20">
        <v>-59148548</v>
      </c>
      <c r="R12" s="24">
        <v>-39999779</v>
      </c>
      <c r="S12" s="24"/>
      <c r="T12" s="20"/>
      <c r="U12" s="24"/>
      <c r="V12" s="24"/>
      <c r="W12" s="24">
        <v>-65146926</v>
      </c>
      <c r="X12" s="20">
        <v>6729838</v>
      </c>
      <c r="Y12" s="24">
        <v>-71876764</v>
      </c>
      <c r="Z12" s="25">
        <v>-1068.0311175395307</v>
      </c>
      <c r="AA12" s="26">
        <v>7584055</v>
      </c>
    </row>
    <row r="13" spans="1:27" x14ac:dyDescent="0.25">
      <c r="A13" s="23" t="s">
        <v>42</v>
      </c>
      <c r="B13" s="17" t="s">
        <v>33</v>
      </c>
      <c r="C13" s="18">
        <v>1339565768</v>
      </c>
      <c r="D13" s="18"/>
      <c r="E13" s="19">
        <v>931890412</v>
      </c>
      <c r="F13" s="20">
        <v>1339565769</v>
      </c>
      <c r="G13" s="20">
        <v>1226719539</v>
      </c>
      <c r="H13" s="20">
        <v>28875729</v>
      </c>
      <c r="I13" s="20">
        <v>165141706</v>
      </c>
      <c r="J13" s="20">
        <v>1420736974</v>
      </c>
      <c r="K13" s="20">
        <v>-34890479</v>
      </c>
      <c r="L13" s="20">
        <v>21281287</v>
      </c>
      <c r="M13" s="20">
        <v>-70123075</v>
      </c>
      <c r="N13" s="20">
        <v>-83732267</v>
      </c>
      <c r="O13" s="20">
        <v>-777969240</v>
      </c>
      <c r="P13" s="20">
        <v>945225492</v>
      </c>
      <c r="Q13" s="20">
        <v>426231879</v>
      </c>
      <c r="R13" s="20">
        <v>593488131</v>
      </c>
      <c r="S13" s="20"/>
      <c r="T13" s="20"/>
      <c r="U13" s="20"/>
      <c r="V13" s="20"/>
      <c r="W13" s="20">
        <v>1930492838</v>
      </c>
      <c r="X13" s="20">
        <v>1004674320</v>
      </c>
      <c r="Y13" s="20">
        <v>925818518</v>
      </c>
      <c r="Z13" s="21">
        <v>92.151108032700591</v>
      </c>
      <c r="AA13" s="22">
        <v>1339565769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1507900265</v>
      </c>
      <c r="D14" s="29">
        <f>SUM(D6:D13)</f>
        <v>0</v>
      </c>
      <c r="E14" s="30">
        <f t="shared" si="0"/>
        <v>1031896761</v>
      </c>
      <c r="F14" s="31">
        <f t="shared" si="0"/>
        <v>1492619145</v>
      </c>
      <c r="G14" s="31">
        <f t="shared" si="0"/>
        <v>1496665818</v>
      </c>
      <c r="H14" s="31">
        <f t="shared" si="0"/>
        <v>91135685</v>
      </c>
      <c r="I14" s="31">
        <f t="shared" si="0"/>
        <v>72993765</v>
      </c>
      <c r="J14" s="31">
        <f t="shared" si="0"/>
        <v>1660795268</v>
      </c>
      <c r="K14" s="31">
        <f t="shared" si="0"/>
        <v>-87577198</v>
      </c>
      <c r="L14" s="31">
        <f t="shared" si="0"/>
        <v>-5874483</v>
      </c>
      <c r="M14" s="31">
        <f t="shared" si="0"/>
        <v>16083721</v>
      </c>
      <c r="N14" s="31">
        <f t="shared" si="0"/>
        <v>-77367960</v>
      </c>
      <c r="O14" s="31">
        <f t="shared" si="0"/>
        <v>-1035685887</v>
      </c>
      <c r="P14" s="31">
        <f t="shared" si="0"/>
        <v>1136360503</v>
      </c>
      <c r="Q14" s="31">
        <f t="shared" si="0"/>
        <v>335353750</v>
      </c>
      <c r="R14" s="31">
        <f t="shared" si="0"/>
        <v>436028366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2019455674</v>
      </c>
      <c r="X14" s="31">
        <f t="shared" si="0"/>
        <v>1090968098</v>
      </c>
      <c r="Y14" s="31">
        <f t="shared" si="0"/>
        <v>928487576</v>
      </c>
      <c r="Z14" s="32">
        <f>+IF(X14&lt;&gt;0,+(Y14/X14)*100,0)</f>
        <v>85.106757722992555</v>
      </c>
      <c r="AA14" s="33">
        <f>SUM(AA6:AA13)</f>
        <v>1492619145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11442995</v>
      </c>
      <c r="D16" s="18"/>
      <c r="E16" s="19">
        <v>10948157</v>
      </c>
      <c r="F16" s="20">
        <v>11442996</v>
      </c>
      <c r="G16" s="20">
        <v>11442996</v>
      </c>
      <c r="H16" s="20"/>
      <c r="I16" s="20"/>
      <c r="J16" s="20">
        <v>11442996</v>
      </c>
      <c r="K16" s="20"/>
      <c r="L16" s="20"/>
      <c r="M16" s="20"/>
      <c r="N16" s="20"/>
      <c r="O16" s="20">
        <v>-9785661</v>
      </c>
      <c r="P16" s="20">
        <v>9785661</v>
      </c>
      <c r="Q16" s="20"/>
      <c r="R16" s="20"/>
      <c r="S16" s="20"/>
      <c r="T16" s="20"/>
      <c r="U16" s="20"/>
      <c r="V16" s="20"/>
      <c r="W16" s="20">
        <v>11442996</v>
      </c>
      <c r="X16" s="20">
        <v>8582238</v>
      </c>
      <c r="Y16" s="20">
        <v>2860758</v>
      </c>
      <c r="Z16" s="21">
        <v>33.333473157001706</v>
      </c>
      <c r="AA16" s="22">
        <v>11442996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2020704672</v>
      </c>
      <c r="D18" s="18"/>
      <c r="E18" s="19">
        <v>2199497742</v>
      </c>
      <c r="F18" s="20">
        <v>2198219557</v>
      </c>
      <c r="G18" s="24">
        <v>2024232875</v>
      </c>
      <c r="H18" s="24">
        <v>-20548061</v>
      </c>
      <c r="I18" s="24">
        <v>22067025</v>
      </c>
      <c r="J18" s="20">
        <v>2025751839</v>
      </c>
      <c r="K18" s="24">
        <v>64261</v>
      </c>
      <c r="L18" s="24">
        <v>-9440461</v>
      </c>
      <c r="M18" s="20">
        <v>53688355</v>
      </c>
      <c r="N18" s="24">
        <v>44312155</v>
      </c>
      <c r="O18" s="24">
        <v>-2103162795</v>
      </c>
      <c r="P18" s="24">
        <v>2104363726</v>
      </c>
      <c r="Q18" s="20">
        <v>66744428</v>
      </c>
      <c r="R18" s="24">
        <v>67945359</v>
      </c>
      <c r="S18" s="24"/>
      <c r="T18" s="20"/>
      <c r="U18" s="24"/>
      <c r="V18" s="24"/>
      <c r="W18" s="24">
        <v>2138009353</v>
      </c>
      <c r="X18" s="20">
        <v>1631166885</v>
      </c>
      <c r="Y18" s="24">
        <v>506842468</v>
      </c>
      <c r="Z18" s="25">
        <v>31.072385827646322</v>
      </c>
      <c r="AA18" s="26">
        <v>2198219557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3336038</v>
      </c>
      <c r="D22" s="18"/>
      <c r="E22" s="19">
        <v>1923339</v>
      </c>
      <c r="F22" s="20">
        <v>2191933</v>
      </c>
      <c r="G22" s="20">
        <v>3240146</v>
      </c>
      <c r="H22" s="20">
        <v>-95894</v>
      </c>
      <c r="I22" s="20">
        <v>-122511</v>
      </c>
      <c r="J22" s="20">
        <v>3021741</v>
      </c>
      <c r="K22" s="20">
        <v>-122511</v>
      </c>
      <c r="L22" s="20">
        <v>-122511</v>
      </c>
      <c r="M22" s="20">
        <v>-122511</v>
      </c>
      <c r="N22" s="20">
        <v>-367533</v>
      </c>
      <c r="O22" s="20">
        <v>-5356248</v>
      </c>
      <c r="P22" s="20">
        <v>5175248</v>
      </c>
      <c r="Q22" s="20">
        <v>-117024</v>
      </c>
      <c r="R22" s="20">
        <v>-298024</v>
      </c>
      <c r="S22" s="20"/>
      <c r="T22" s="20"/>
      <c r="U22" s="20"/>
      <c r="V22" s="20"/>
      <c r="W22" s="20">
        <v>2356184</v>
      </c>
      <c r="X22" s="20">
        <v>1644030</v>
      </c>
      <c r="Y22" s="20">
        <v>712154</v>
      </c>
      <c r="Z22" s="21">
        <v>43.317579362907004</v>
      </c>
      <c r="AA22" s="22">
        <v>2191933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2035483705</v>
      </c>
      <c r="D26" s="29">
        <f t="shared" ref="D26:Y26" si="1">SUM(D16:D25)</f>
        <v>0</v>
      </c>
      <c r="E26" s="35">
        <f t="shared" si="1"/>
        <v>2212369238</v>
      </c>
      <c r="F26" s="36">
        <f t="shared" si="1"/>
        <v>2211854486</v>
      </c>
      <c r="G26" s="36">
        <f t="shared" si="1"/>
        <v>2038916017</v>
      </c>
      <c r="H26" s="36">
        <f t="shared" si="1"/>
        <v>-20643955</v>
      </c>
      <c r="I26" s="36">
        <f t="shared" si="1"/>
        <v>21944514</v>
      </c>
      <c r="J26" s="36">
        <f t="shared" si="1"/>
        <v>2040216576</v>
      </c>
      <c r="K26" s="36">
        <f t="shared" si="1"/>
        <v>-58250</v>
      </c>
      <c r="L26" s="36">
        <f t="shared" si="1"/>
        <v>-9562972</v>
      </c>
      <c r="M26" s="36">
        <f t="shared" si="1"/>
        <v>53565844</v>
      </c>
      <c r="N26" s="36">
        <f t="shared" si="1"/>
        <v>43944622</v>
      </c>
      <c r="O26" s="36">
        <f t="shared" si="1"/>
        <v>-2118304704</v>
      </c>
      <c r="P26" s="36">
        <f t="shared" si="1"/>
        <v>2119324635</v>
      </c>
      <c r="Q26" s="36">
        <f t="shared" si="1"/>
        <v>66627404</v>
      </c>
      <c r="R26" s="36">
        <f t="shared" si="1"/>
        <v>67647335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2151808533</v>
      </c>
      <c r="X26" s="36">
        <f t="shared" si="1"/>
        <v>1641393153</v>
      </c>
      <c r="Y26" s="36">
        <f t="shared" si="1"/>
        <v>510415380</v>
      </c>
      <c r="Z26" s="37">
        <f>+IF(X26&lt;&gt;0,+(Y26/X26)*100,0)</f>
        <v>31.096473082460825</v>
      </c>
      <c r="AA26" s="38">
        <f>SUM(AA16:AA25)</f>
        <v>2211854486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3543383970</v>
      </c>
      <c r="D27" s="29">
        <f>+D14+D26</f>
        <v>0</v>
      </c>
      <c r="E27" s="30">
        <f t="shared" si="2"/>
        <v>3244265999</v>
      </c>
      <c r="F27" s="31">
        <f t="shared" si="2"/>
        <v>3704473631</v>
      </c>
      <c r="G27" s="31">
        <f t="shared" si="2"/>
        <v>3535581835</v>
      </c>
      <c r="H27" s="31">
        <f t="shared" si="2"/>
        <v>70491730</v>
      </c>
      <c r="I27" s="31">
        <f t="shared" si="2"/>
        <v>94938279</v>
      </c>
      <c r="J27" s="31">
        <f t="shared" si="2"/>
        <v>3701011844</v>
      </c>
      <c r="K27" s="31">
        <f t="shared" si="2"/>
        <v>-87635448</v>
      </c>
      <c r="L27" s="31">
        <f t="shared" si="2"/>
        <v>-15437455</v>
      </c>
      <c r="M27" s="31">
        <f t="shared" si="2"/>
        <v>69649565</v>
      </c>
      <c r="N27" s="31">
        <f t="shared" si="2"/>
        <v>-33423338</v>
      </c>
      <c r="O27" s="31">
        <f t="shared" si="2"/>
        <v>-3153990591</v>
      </c>
      <c r="P27" s="31">
        <f t="shared" si="2"/>
        <v>3255685138</v>
      </c>
      <c r="Q27" s="31">
        <f t="shared" si="2"/>
        <v>401981154</v>
      </c>
      <c r="R27" s="31">
        <f t="shared" si="2"/>
        <v>503675701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4171264207</v>
      </c>
      <c r="X27" s="31">
        <f t="shared" si="2"/>
        <v>2732361251</v>
      </c>
      <c r="Y27" s="31">
        <f t="shared" si="2"/>
        <v>1438902956</v>
      </c>
      <c r="Z27" s="32">
        <f>+IF(X27&lt;&gt;0,+(Y27/X27)*100,0)</f>
        <v>52.661519609582555</v>
      </c>
      <c r="AA27" s="33">
        <f>+AA14+AA26</f>
        <v>3704473631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53025985</v>
      </c>
      <c r="D31" s="18"/>
      <c r="E31" s="19">
        <v>42505569</v>
      </c>
      <c r="F31" s="20">
        <v>53025985</v>
      </c>
      <c r="G31" s="20">
        <v>53025985</v>
      </c>
      <c r="H31" s="20"/>
      <c r="I31" s="20"/>
      <c r="J31" s="20">
        <v>53025985</v>
      </c>
      <c r="K31" s="20"/>
      <c r="L31" s="20"/>
      <c r="M31" s="20"/>
      <c r="N31" s="20"/>
      <c r="O31" s="20">
        <v>-53025985</v>
      </c>
      <c r="P31" s="20">
        <v>53025985</v>
      </c>
      <c r="Q31" s="20">
        <v>1822470</v>
      </c>
      <c r="R31" s="20">
        <v>1822470</v>
      </c>
      <c r="S31" s="20"/>
      <c r="T31" s="20"/>
      <c r="U31" s="20"/>
      <c r="V31" s="20"/>
      <c r="W31" s="20">
        <v>54848455</v>
      </c>
      <c r="X31" s="20">
        <v>34509274</v>
      </c>
      <c r="Y31" s="20">
        <v>20339181</v>
      </c>
      <c r="Z31" s="21">
        <v>58.93830452648757</v>
      </c>
      <c r="AA31" s="22">
        <v>53025985</v>
      </c>
    </row>
    <row r="32" spans="1:27" x14ac:dyDescent="0.25">
      <c r="A32" s="23" t="s">
        <v>60</v>
      </c>
      <c r="B32" s="17" t="s">
        <v>33</v>
      </c>
      <c r="C32" s="18">
        <v>-15788478</v>
      </c>
      <c r="D32" s="18"/>
      <c r="E32" s="19">
        <v>-16242515</v>
      </c>
      <c r="F32" s="20">
        <v>-15788478</v>
      </c>
      <c r="G32" s="20">
        <v>-15788478</v>
      </c>
      <c r="H32" s="20"/>
      <c r="I32" s="20"/>
      <c r="J32" s="20">
        <v>-15788478</v>
      </c>
      <c r="K32" s="20"/>
      <c r="L32" s="20"/>
      <c r="M32" s="20"/>
      <c r="N32" s="20"/>
      <c r="O32" s="20">
        <v>15780960</v>
      </c>
      <c r="P32" s="20">
        <v>-15780960</v>
      </c>
      <c r="Q32" s="20">
        <v>-1220315</v>
      </c>
      <c r="R32" s="20">
        <v>-1220315</v>
      </c>
      <c r="S32" s="20"/>
      <c r="T32" s="20"/>
      <c r="U32" s="20"/>
      <c r="V32" s="20"/>
      <c r="W32" s="20">
        <v>-17008793</v>
      </c>
      <c r="X32" s="20">
        <v>-11841354</v>
      </c>
      <c r="Y32" s="20">
        <v>-5167439</v>
      </c>
      <c r="Z32" s="21">
        <v>43.638920008640902</v>
      </c>
      <c r="AA32" s="22">
        <v>-15788478</v>
      </c>
    </row>
    <row r="33" spans="1:27" x14ac:dyDescent="0.25">
      <c r="A33" s="23" t="s">
        <v>61</v>
      </c>
      <c r="B33" s="17" t="s">
        <v>33</v>
      </c>
      <c r="C33" s="18">
        <v>172318140</v>
      </c>
      <c r="D33" s="18"/>
      <c r="E33" s="19">
        <v>59536605</v>
      </c>
      <c r="F33" s="20">
        <v>173033005</v>
      </c>
      <c r="G33" s="20">
        <v>44082702</v>
      </c>
      <c r="H33" s="20">
        <v>1713152</v>
      </c>
      <c r="I33" s="20">
        <v>82063463</v>
      </c>
      <c r="J33" s="20">
        <v>127859317</v>
      </c>
      <c r="K33" s="20">
        <v>-81012217</v>
      </c>
      <c r="L33" s="20">
        <v>7862560</v>
      </c>
      <c r="M33" s="20">
        <v>23938115</v>
      </c>
      <c r="N33" s="20">
        <v>-49211542</v>
      </c>
      <c r="O33" s="20">
        <v>-140666805</v>
      </c>
      <c r="P33" s="20">
        <v>110719268</v>
      </c>
      <c r="Q33" s="20">
        <v>63701191</v>
      </c>
      <c r="R33" s="20">
        <v>33753654</v>
      </c>
      <c r="S33" s="20"/>
      <c r="T33" s="20"/>
      <c r="U33" s="20"/>
      <c r="V33" s="20"/>
      <c r="W33" s="20">
        <v>112401429</v>
      </c>
      <c r="X33" s="20">
        <v>129676390</v>
      </c>
      <c r="Y33" s="20">
        <v>-17274961</v>
      </c>
      <c r="Z33" s="21">
        <v>-13.321593082595836</v>
      </c>
      <c r="AA33" s="22">
        <v>173033005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30013671</v>
      </c>
      <c r="D35" s="18"/>
      <c r="E35" s="19">
        <v>39293184</v>
      </c>
      <c r="F35" s="20">
        <v>30013672</v>
      </c>
      <c r="G35" s="20">
        <v>31439297</v>
      </c>
      <c r="H35" s="20">
        <v>1635248</v>
      </c>
      <c r="I35" s="20">
        <v>1604117</v>
      </c>
      <c r="J35" s="20">
        <v>34678662</v>
      </c>
      <c r="K35" s="20">
        <v>998861</v>
      </c>
      <c r="L35" s="20">
        <v>-19899766</v>
      </c>
      <c r="M35" s="20">
        <v>-7040648</v>
      </c>
      <c r="N35" s="20">
        <v>-25941553</v>
      </c>
      <c r="O35" s="20">
        <v>-40833018</v>
      </c>
      <c r="P35" s="20">
        <v>39396847</v>
      </c>
      <c r="Q35" s="20">
        <v>28802044</v>
      </c>
      <c r="R35" s="20">
        <v>27365873</v>
      </c>
      <c r="S35" s="20"/>
      <c r="T35" s="20"/>
      <c r="U35" s="20"/>
      <c r="V35" s="20"/>
      <c r="W35" s="20">
        <v>36102982</v>
      </c>
      <c r="X35" s="20">
        <v>22510233</v>
      </c>
      <c r="Y35" s="20">
        <v>13592749</v>
      </c>
      <c r="Z35" s="21">
        <v>60.384754791298704</v>
      </c>
      <c r="AA35" s="22">
        <v>30013672</v>
      </c>
    </row>
    <row r="36" spans="1:27" x14ac:dyDescent="0.25">
      <c r="A36" s="23" t="s">
        <v>64</v>
      </c>
      <c r="B36" s="17" t="s">
        <v>33</v>
      </c>
      <c r="C36" s="18">
        <v>5431206</v>
      </c>
      <c r="D36" s="18"/>
      <c r="E36" s="19">
        <v>-12956585</v>
      </c>
      <c r="F36" s="20">
        <v>5431206</v>
      </c>
      <c r="G36" s="20">
        <v>26612373</v>
      </c>
      <c r="H36" s="20">
        <v>21546774</v>
      </c>
      <c r="I36" s="20">
        <v>22717994</v>
      </c>
      <c r="J36" s="20">
        <v>70877141</v>
      </c>
      <c r="K36" s="20">
        <v>-45357320</v>
      </c>
      <c r="L36" s="20">
        <v>-1482779</v>
      </c>
      <c r="M36" s="20">
        <v>-34284057</v>
      </c>
      <c r="N36" s="20">
        <v>-81124156</v>
      </c>
      <c r="O36" s="20">
        <v>33731934</v>
      </c>
      <c r="P36" s="20">
        <v>8606649</v>
      </c>
      <c r="Q36" s="20">
        <v>-36270847</v>
      </c>
      <c r="R36" s="20">
        <v>6067736</v>
      </c>
      <c r="S36" s="20"/>
      <c r="T36" s="20"/>
      <c r="U36" s="20"/>
      <c r="V36" s="20"/>
      <c r="W36" s="20">
        <v>-4179279</v>
      </c>
      <c r="X36" s="20">
        <v>4073400</v>
      </c>
      <c r="Y36" s="20">
        <v>-8252679</v>
      </c>
      <c r="Z36" s="21">
        <v>-202.59927824421857</v>
      </c>
      <c r="AA36" s="22">
        <v>5431206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245000524</v>
      </c>
      <c r="D38" s="29">
        <f t="shared" ref="D38:Y38" si="3">SUM(D30:D37)</f>
        <v>0</v>
      </c>
      <c r="E38" s="30">
        <f t="shared" si="3"/>
        <v>112136258</v>
      </c>
      <c r="F38" s="31">
        <f t="shared" si="3"/>
        <v>245715390</v>
      </c>
      <c r="G38" s="31">
        <f t="shared" si="3"/>
        <v>139371879</v>
      </c>
      <c r="H38" s="31">
        <f t="shared" si="3"/>
        <v>24895174</v>
      </c>
      <c r="I38" s="31">
        <f t="shared" si="3"/>
        <v>106385574</v>
      </c>
      <c r="J38" s="31">
        <f t="shared" si="3"/>
        <v>270652627</v>
      </c>
      <c r="K38" s="31">
        <f t="shared" si="3"/>
        <v>-125370676</v>
      </c>
      <c r="L38" s="31">
        <f t="shared" si="3"/>
        <v>-13519985</v>
      </c>
      <c r="M38" s="31">
        <f t="shared" si="3"/>
        <v>-17386590</v>
      </c>
      <c r="N38" s="31">
        <f t="shared" si="3"/>
        <v>-156277251</v>
      </c>
      <c r="O38" s="31">
        <f t="shared" si="3"/>
        <v>-185012914</v>
      </c>
      <c r="P38" s="31">
        <f t="shared" si="3"/>
        <v>195967789</v>
      </c>
      <c r="Q38" s="31">
        <f t="shared" si="3"/>
        <v>56834543</v>
      </c>
      <c r="R38" s="31">
        <f t="shared" si="3"/>
        <v>67789418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182164794</v>
      </c>
      <c r="X38" s="31">
        <f t="shared" si="3"/>
        <v>178927943</v>
      </c>
      <c r="Y38" s="31">
        <f t="shared" si="3"/>
        <v>3236851</v>
      </c>
      <c r="Z38" s="32">
        <f>+IF(X38&lt;&gt;0,+(Y38/X38)*100,0)</f>
        <v>1.8090248765672112</v>
      </c>
      <c r="AA38" s="33">
        <f>SUM(AA30:AA37)</f>
        <v>245715390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136793005</v>
      </c>
      <c r="D40" s="18"/>
      <c r="E40" s="19">
        <v>40125922</v>
      </c>
      <c r="F40" s="20">
        <v>94485314</v>
      </c>
      <c r="G40" s="20">
        <v>138222124</v>
      </c>
      <c r="H40" s="20">
        <v>1326226</v>
      </c>
      <c r="I40" s="20">
        <v>1477028</v>
      </c>
      <c r="J40" s="20">
        <v>141025378</v>
      </c>
      <c r="K40" s="20">
        <v>1424850</v>
      </c>
      <c r="L40" s="20">
        <v>-29117607</v>
      </c>
      <c r="M40" s="20">
        <v>1337366</v>
      </c>
      <c r="N40" s="20">
        <v>-26355391</v>
      </c>
      <c r="O40" s="20">
        <v>-181402177</v>
      </c>
      <c r="P40" s="20">
        <v>182293615</v>
      </c>
      <c r="Q40" s="20">
        <v>4480800</v>
      </c>
      <c r="R40" s="20">
        <v>5372238</v>
      </c>
      <c r="S40" s="20"/>
      <c r="T40" s="20"/>
      <c r="U40" s="20"/>
      <c r="V40" s="20"/>
      <c r="W40" s="20">
        <v>120042225</v>
      </c>
      <c r="X40" s="20">
        <v>64763317</v>
      </c>
      <c r="Y40" s="20">
        <v>55278908</v>
      </c>
      <c r="Z40" s="21">
        <v>85.355276043072351</v>
      </c>
      <c r="AA40" s="22">
        <v>94485314</v>
      </c>
    </row>
    <row r="41" spans="1:27" x14ac:dyDescent="0.25">
      <c r="A41" s="23" t="s">
        <v>63</v>
      </c>
      <c r="B41" s="17" t="s">
        <v>33</v>
      </c>
      <c r="C41" s="18">
        <v>71668231</v>
      </c>
      <c r="D41" s="18"/>
      <c r="E41" s="19">
        <v>71668231</v>
      </c>
      <c r="F41" s="20">
        <v>71668231</v>
      </c>
      <c r="G41" s="20">
        <v>71668231</v>
      </c>
      <c r="H41" s="20"/>
      <c r="I41" s="20"/>
      <c r="J41" s="20">
        <v>71668231</v>
      </c>
      <c r="K41" s="20"/>
      <c r="L41" s="20"/>
      <c r="M41" s="20"/>
      <c r="N41" s="20"/>
      <c r="O41" s="20">
        <v>-71668231</v>
      </c>
      <c r="P41" s="20">
        <v>71668231</v>
      </c>
      <c r="Q41" s="20">
        <v>26322769</v>
      </c>
      <c r="R41" s="20">
        <v>26322769</v>
      </c>
      <c r="S41" s="20"/>
      <c r="T41" s="20"/>
      <c r="U41" s="20"/>
      <c r="V41" s="20"/>
      <c r="W41" s="20">
        <v>97991000</v>
      </c>
      <c r="X41" s="20">
        <v>53751168</v>
      </c>
      <c r="Y41" s="20">
        <v>44239832</v>
      </c>
      <c r="Z41" s="21">
        <v>82.304875681957284</v>
      </c>
      <c r="AA41" s="22">
        <v>71668231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208461236</v>
      </c>
      <c r="D44" s="29">
        <f t="shared" ref="D44:Y44" si="4">SUM(D40:D43)</f>
        <v>0</v>
      </c>
      <c r="E44" s="35">
        <f t="shared" si="4"/>
        <v>111794153</v>
      </c>
      <c r="F44" s="36">
        <f t="shared" si="4"/>
        <v>166153545</v>
      </c>
      <c r="G44" s="36">
        <f t="shared" si="4"/>
        <v>209890355</v>
      </c>
      <c r="H44" s="36">
        <f t="shared" si="4"/>
        <v>1326226</v>
      </c>
      <c r="I44" s="36">
        <f t="shared" si="4"/>
        <v>1477028</v>
      </c>
      <c r="J44" s="36">
        <f t="shared" si="4"/>
        <v>212693609</v>
      </c>
      <c r="K44" s="36">
        <f t="shared" si="4"/>
        <v>1424850</v>
      </c>
      <c r="L44" s="36">
        <f t="shared" si="4"/>
        <v>-29117607</v>
      </c>
      <c r="M44" s="36">
        <f t="shared" si="4"/>
        <v>1337366</v>
      </c>
      <c r="N44" s="36">
        <f t="shared" si="4"/>
        <v>-26355391</v>
      </c>
      <c r="O44" s="36">
        <f t="shared" si="4"/>
        <v>-253070408</v>
      </c>
      <c r="P44" s="36">
        <f t="shared" si="4"/>
        <v>253961846</v>
      </c>
      <c r="Q44" s="36">
        <f t="shared" si="4"/>
        <v>30803569</v>
      </c>
      <c r="R44" s="36">
        <f t="shared" si="4"/>
        <v>31695007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218033225</v>
      </c>
      <c r="X44" s="36">
        <f t="shared" si="4"/>
        <v>118514485</v>
      </c>
      <c r="Y44" s="36">
        <f t="shared" si="4"/>
        <v>99518740</v>
      </c>
      <c r="Z44" s="37">
        <f>+IF(X44&lt;&gt;0,+(Y44/X44)*100,0)</f>
        <v>83.971794671343332</v>
      </c>
      <c r="AA44" s="38">
        <f>SUM(AA40:AA43)</f>
        <v>166153545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453461760</v>
      </c>
      <c r="D45" s="29">
        <f>+D38+D44</f>
        <v>0</v>
      </c>
      <c r="E45" s="30">
        <f t="shared" si="5"/>
        <v>223930411</v>
      </c>
      <c r="F45" s="31">
        <f t="shared" si="5"/>
        <v>411868935</v>
      </c>
      <c r="G45" s="31">
        <f t="shared" si="5"/>
        <v>349262234</v>
      </c>
      <c r="H45" s="31">
        <f t="shared" si="5"/>
        <v>26221400</v>
      </c>
      <c r="I45" s="31">
        <f t="shared" si="5"/>
        <v>107862602</v>
      </c>
      <c r="J45" s="31">
        <f t="shared" si="5"/>
        <v>483346236</v>
      </c>
      <c r="K45" s="31">
        <f t="shared" si="5"/>
        <v>-123945826</v>
      </c>
      <c r="L45" s="31">
        <f t="shared" si="5"/>
        <v>-42637592</v>
      </c>
      <c r="M45" s="31">
        <f t="shared" si="5"/>
        <v>-16049224</v>
      </c>
      <c r="N45" s="31">
        <f t="shared" si="5"/>
        <v>-182632642</v>
      </c>
      <c r="O45" s="31">
        <f t="shared" si="5"/>
        <v>-438083322</v>
      </c>
      <c r="P45" s="31">
        <f t="shared" si="5"/>
        <v>449929635</v>
      </c>
      <c r="Q45" s="31">
        <f t="shared" si="5"/>
        <v>87638112</v>
      </c>
      <c r="R45" s="31">
        <f t="shared" si="5"/>
        <v>99484425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400198019</v>
      </c>
      <c r="X45" s="31">
        <f t="shared" si="5"/>
        <v>297442428</v>
      </c>
      <c r="Y45" s="31">
        <f t="shared" si="5"/>
        <v>102755591</v>
      </c>
      <c r="Z45" s="32">
        <f>+IF(X45&lt;&gt;0,+(Y45/X45)*100,0)</f>
        <v>34.546379845984845</v>
      </c>
      <c r="AA45" s="33">
        <f>+AA38+AA44</f>
        <v>411868935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3089922210</v>
      </c>
      <c r="D46" s="42">
        <f t="shared" si="6"/>
        <v>0</v>
      </c>
      <c r="E46" s="43">
        <f t="shared" si="6"/>
        <v>3020335588</v>
      </c>
      <c r="F46" s="44">
        <f t="shared" si="6"/>
        <v>3292604696</v>
      </c>
      <c r="G46" s="44">
        <f t="shared" si="6"/>
        <v>3186319601</v>
      </c>
      <c r="H46" s="44">
        <f t="shared" si="6"/>
        <v>44270330</v>
      </c>
      <c r="I46" s="44">
        <f t="shared" si="6"/>
        <v>-12924323</v>
      </c>
      <c r="J46" s="44">
        <f t="shared" si="6"/>
        <v>3217665608</v>
      </c>
      <c r="K46" s="44">
        <f t="shared" si="6"/>
        <v>36310378</v>
      </c>
      <c r="L46" s="44">
        <f t="shared" si="6"/>
        <v>27200137</v>
      </c>
      <c r="M46" s="44">
        <f t="shared" si="6"/>
        <v>85698789</v>
      </c>
      <c r="N46" s="44">
        <f t="shared" si="6"/>
        <v>149209304</v>
      </c>
      <c r="O46" s="44">
        <f t="shared" si="6"/>
        <v>-2715907269</v>
      </c>
      <c r="P46" s="44">
        <f t="shared" si="6"/>
        <v>2805755503</v>
      </c>
      <c r="Q46" s="44">
        <f t="shared" si="6"/>
        <v>314343042</v>
      </c>
      <c r="R46" s="44">
        <f t="shared" si="6"/>
        <v>404191276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3771066188</v>
      </c>
      <c r="X46" s="44">
        <f t="shared" si="6"/>
        <v>2434918823</v>
      </c>
      <c r="Y46" s="44">
        <f t="shared" si="6"/>
        <v>1336147365</v>
      </c>
      <c r="Z46" s="45">
        <f>+IF(X46&lt;&gt;0,+(Y46/X46)*100,0)</f>
        <v>54.874411104751644</v>
      </c>
      <c r="AA46" s="46">
        <f>+AA27-AA45</f>
        <v>3292604696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2583268695</v>
      </c>
      <c r="D48" s="18"/>
      <c r="E48" s="19">
        <v>2434460004</v>
      </c>
      <c r="F48" s="20">
        <v>2706513042</v>
      </c>
      <c r="G48" s="20">
        <v>2671982775</v>
      </c>
      <c r="H48" s="20">
        <v>43371300</v>
      </c>
      <c r="I48" s="20">
        <v>-20371731</v>
      </c>
      <c r="J48" s="20">
        <v>2694982344</v>
      </c>
      <c r="K48" s="20">
        <v>28037953</v>
      </c>
      <c r="L48" s="20">
        <v>22659598</v>
      </c>
      <c r="M48" s="20">
        <v>79225520</v>
      </c>
      <c r="N48" s="20">
        <v>129923071</v>
      </c>
      <c r="O48" s="20">
        <v>-2277819999</v>
      </c>
      <c r="P48" s="20">
        <v>2358307783</v>
      </c>
      <c r="Q48" s="20">
        <v>309738882</v>
      </c>
      <c r="R48" s="20">
        <v>390226666</v>
      </c>
      <c r="S48" s="20"/>
      <c r="T48" s="20"/>
      <c r="U48" s="20"/>
      <c r="V48" s="20"/>
      <c r="W48" s="20">
        <v>3215132081</v>
      </c>
      <c r="X48" s="20">
        <v>2030732576</v>
      </c>
      <c r="Y48" s="20">
        <v>1184399505</v>
      </c>
      <c r="Z48" s="47">
        <v>58.323755623842423</v>
      </c>
      <c r="AA48" s="22">
        <v>2706513042</v>
      </c>
    </row>
    <row r="49" spans="1:27" x14ac:dyDescent="0.25">
      <c r="A49" s="23" t="s">
        <v>75</v>
      </c>
      <c r="B49" s="17" t="s">
        <v>33</v>
      </c>
      <c r="C49" s="18">
        <v>-1045716</v>
      </c>
      <c r="D49" s="18"/>
      <c r="E49" s="19">
        <v>-1045716</v>
      </c>
      <c r="F49" s="20">
        <v>-1045716</v>
      </c>
      <c r="G49" s="20">
        <v>-1045716</v>
      </c>
      <c r="H49" s="20"/>
      <c r="I49" s="20"/>
      <c r="J49" s="20">
        <v>-1045716</v>
      </c>
      <c r="K49" s="20"/>
      <c r="L49" s="20"/>
      <c r="M49" s="20"/>
      <c r="N49" s="20"/>
      <c r="O49" s="20">
        <v>1045716</v>
      </c>
      <c r="P49" s="20">
        <v>-1045716</v>
      </c>
      <c r="Q49" s="20"/>
      <c r="R49" s="20"/>
      <c r="S49" s="20"/>
      <c r="T49" s="20"/>
      <c r="U49" s="20"/>
      <c r="V49" s="20"/>
      <c r="W49" s="20">
        <v>-1045716</v>
      </c>
      <c r="X49" s="20">
        <v>-784287</v>
      </c>
      <c r="Y49" s="20">
        <v>-261429</v>
      </c>
      <c r="Z49" s="47">
        <v>33.333333333333329</v>
      </c>
      <c r="AA49" s="22">
        <v>-1045716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2582222979</v>
      </c>
      <c r="D51" s="50">
        <f t="shared" ref="D51:Y51" si="7">SUM(D48:D50)</f>
        <v>0</v>
      </c>
      <c r="E51" s="51">
        <f t="shared" si="7"/>
        <v>2433414288</v>
      </c>
      <c r="F51" s="52">
        <f t="shared" si="7"/>
        <v>2705467326</v>
      </c>
      <c r="G51" s="52">
        <f t="shared" si="7"/>
        <v>2670937059</v>
      </c>
      <c r="H51" s="52">
        <f t="shared" si="7"/>
        <v>43371300</v>
      </c>
      <c r="I51" s="52">
        <f t="shared" si="7"/>
        <v>-20371731</v>
      </c>
      <c r="J51" s="52">
        <f t="shared" si="7"/>
        <v>2693936628</v>
      </c>
      <c r="K51" s="52">
        <f t="shared" si="7"/>
        <v>28037953</v>
      </c>
      <c r="L51" s="52">
        <f t="shared" si="7"/>
        <v>22659598</v>
      </c>
      <c r="M51" s="52">
        <f t="shared" si="7"/>
        <v>79225520</v>
      </c>
      <c r="N51" s="52">
        <f t="shared" si="7"/>
        <v>129923071</v>
      </c>
      <c r="O51" s="52">
        <f t="shared" si="7"/>
        <v>-2276774283</v>
      </c>
      <c r="P51" s="52">
        <f t="shared" si="7"/>
        <v>2357262067</v>
      </c>
      <c r="Q51" s="52">
        <f t="shared" si="7"/>
        <v>309738882</v>
      </c>
      <c r="R51" s="52">
        <f t="shared" si="7"/>
        <v>390226666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3214086365</v>
      </c>
      <c r="X51" s="52">
        <f t="shared" si="7"/>
        <v>2029948289</v>
      </c>
      <c r="Y51" s="52">
        <f t="shared" si="7"/>
        <v>1184138076</v>
      </c>
      <c r="Z51" s="53">
        <f>+IF(X51&lt;&gt;0,+(Y51/X51)*100,0)</f>
        <v>58.333410876359522</v>
      </c>
      <c r="AA51" s="54">
        <f>SUM(AA48:AA50)</f>
        <v>2705467326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6087610999</v>
      </c>
      <c r="F6" s="20">
        <v>6049456995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4537092186</v>
      </c>
      <c r="Y6" s="20">
        <v>-4537092186</v>
      </c>
      <c r="Z6" s="21">
        <v>-100</v>
      </c>
      <c r="AA6" s="22">
        <v>6049456995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1752740000</v>
      </c>
      <c r="F8" s="20">
        <v>1483999605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1114939212</v>
      </c>
      <c r="Y8" s="20">
        <v>-1114939212</v>
      </c>
      <c r="Z8" s="21">
        <v>-100</v>
      </c>
      <c r="AA8" s="22">
        <v>1483999605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7840350999</v>
      </c>
      <c r="F14" s="31">
        <f t="shared" si="0"/>
        <v>7533456600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5652031398</v>
      </c>
      <c r="Y14" s="31">
        <f t="shared" si="0"/>
        <v>-5652031398</v>
      </c>
      <c r="Z14" s="32">
        <f>+IF(X14&lt;&gt;0,+(Y14/X14)*100,0)</f>
        <v>-100</v>
      </c>
      <c r="AA14" s="33">
        <f>SUM(AA6:AA13)</f>
        <v>7533456600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368010000</v>
      </c>
      <c r="F18" s="20">
        <v>406777629</v>
      </c>
      <c r="G18" s="24">
        <v>12755000</v>
      </c>
      <c r="H18" s="24">
        <v>11537000</v>
      </c>
      <c r="I18" s="24">
        <v>16400000</v>
      </c>
      <c r="J18" s="20">
        <v>40692000</v>
      </c>
      <c r="K18" s="24">
        <v>17604000</v>
      </c>
      <c r="L18" s="24">
        <v>22595000</v>
      </c>
      <c r="M18" s="20">
        <v>5910000</v>
      </c>
      <c r="N18" s="24">
        <v>46109000</v>
      </c>
      <c r="O18" s="24">
        <v>18235000</v>
      </c>
      <c r="P18" s="24">
        <v>27540000</v>
      </c>
      <c r="Q18" s="20">
        <v>29556000</v>
      </c>
      <c r="R18" s="24">
        <v>75331000</v>
      </c>
      <c r="S18" s="24"/>
      <c r="T18" s="20"/>
      <c r="U18" s="24"/>
      <c r="V18" s="24"/>
      <c r="W18" s="24">
        <v>162132000</v>
      </c>
      <c r="X18" s="20">
        <v>376225796</v>
      </c>
      <c r="Y18" s="24">
        <v>-214093796</v>
      </c>
      <c r="Z18" s="25">
        <v>-56.905666298331127</v>
      </c>
      <c r="AA18" s="26">
        <v>406777629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368010000</v>
      </c>
      <c r="F26" s="36">
        <f t="shared" si="1"/>
        <v>406777629</v>
      </c>
      <c r="G26" s="36">
        <f t="shared" si="1"/>
        <v>12755000</v>
      </c>
      <c r="H26" s="36">
        <f t="shared" si="1"/>
        <v>11537000</v>
      </c>
      <c r="I26" s="36">
        <f t="shared" si="1"/>
        <v>16400000</v>
      </c>
      <c r="J26" s="36">
        <f t="shared" si="1"/>
        <v>40692000</v>
      </c>
      <c r="K26" s="36">
        <f t="shared" si="1"/>
        <v>17604000</v>
      </c>
      <c r="L26" s="36">
        <f t="shared" si="1"/>
        <v>22595000</v>
      </c>
      <c r="M26" s="36">
        <f t="shared" si="1"/>
        <v>5910000</v>
      </c>
      <c r="N26" s="36">
        <f t="shared" si="1"/>
        <v>46109000</v>
      </c>
      <c r="O26" s="36">
        <f t="shared" si="1"/>
        <v>18235000</v>
      </c>
      <c r="P26" s="36">
        <f t="shared" si="1"/>
        <v>27540000</v>
      </c>
      <c r="Q26" s="36">
        <f t="shared" si="1"/>
        <v>29556000</v>
      </c>
      <c r="R26" s="36">
        <f t="shared" si="1"/>
        <v>75331000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162132000</v>
      </c>
      <c r="X26" s="36">
        <f t="shared" si="1"/>
        <v>376225796</v>
      </c>
      <c r="Y26" s="36">
        <f t="shared" si="1"/>
        <v>-214093796</v>
      </c>
      <c r="Z26" s="37">
        <f>+IF(X26&lt;&gt;0,+(Y26/X26)*100,0)</f>
        <v>-56.905666298331127</v>
      </c>
      <c r="AA26" s="38">
        <f>SUM(AA16:AA25)</f>
        <v>406777629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8208360999</v>
      </c>
      <c r="F27" s="31">
        <f t="shared" si="2"/>
        <v>7940234229</v>
      </c>
      <c r="G27" s="31">
        <f t="shared" si="2"/>
        <v>12755000</v>
      </c>
      <c r="H27" s="31">
        <f t="shared" si="2"/>
        <v>11537000</v>
      </c>
      <c r="I27" s="31">
        <f t="shared" si="2"/>
        <v>16400000</v>
      </c>
      <c r="J27" s="31">
        <f t="shared" si="2"/>
        <v>40692000</v>
      </c>
      <c r="K27" s="31">
        <f t="shared" si="2"/>
        <v>17604000</v>
      </c>
      <c r="L27" s="31">
        <f t="shared" si="2"/>
        <v>22595000</v>
      </c>
      <c r="M27" s="31">
        <f t="shared" si="2"/>
        <v>5910000</v>
      </c>
      <c r="N27" s="31">
        <f t="shared" si="2"/>
        <v>46109000</v>
      </c>
      <c r="O27" s="31">
        <f t="shared" si="2"/>
        <v>18235000</v>
      </c>
      <c r="P27" s="31">
        <f t="shared" si="2"/>
        <v>27540000</v>
      </c>
      <c r="Q27" s="31">
        <f t="shared" si="2"/>
        <v>29556000</v>
      </c>
      <c r="R27" s="31">
        <f t="shared" si="2"/>
        <v>75331000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162132000</v>
      </c>
      <c r="X27" s="31">
        <f t="shared" si="2"/>
        <v>6028257194</v>
      </c>
      <c r="Y27" s="31">
        <f t="shared" si="2"/>
        <v>-5866125194</v>
      </c>
      <c r="Z27" s="32">
        <f>+IF(X27&lt;&gt;0,+(Y27/X27)*100,0)</f>
        <v>-97.310466445237736</v>
      </c>
      <c r="AA27" s="33">
        <f>+AA14+AA26</f>
        <v>7940234229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368010000</v>
      </c>
      <c r="F33" s="20">
        <v>406777629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376225796</v>
      </c>
      <c r="Y33" s="20">
        <v>-376225796</v>
      </c>
      <c r="Z33" s="21">
        <v>-100</v>
      </c>
      <c r="AA33" s="22">
        <v>406777629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368010000</v>
      </c>
      <c r="F38" s="31">
        <f t="shared" si="3"/>
        <v>406777629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376225796</v>
      </c>
      <c r="Y38" s="31">
        <f t="shared" si="3"/>
        <v>-376225796</v>
      </c>
      <c r="Z38" s="32">
        <f>+IF(X38&lt;&gt;0,+(Y38/X38)*100,0)</f>
        <v>-100</v>
      </c>
      <c r="AA38" s="33">
        <f>SUM(AA30:AA37)</f>
        <v>406777629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368010000</v>
      </c>
      <c r="F45" s="31">
        <f t="shared" si="5"/>
        <v>406777629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376225796</v>
      </c>
      <c r="Y45" s="31">
        <f t="shared" si="5"/>
        <v>-376225796</v>
      </c>
      <c r="Z45" s="32">
        <f>+IF(X45&lt;&gt;0,+(Y45/X45)*100,0)</f>
        <v>-100</v>
      </c>
      <c r="AA45" s="33">
        <f>+AA38+AA44</f>
        <v>406777629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7840350999</v>
      </c>
      <c r="F46" s="44">
        <f t="shared" si="6"/>
        <v>7533456600</v>
      </c>
      <c r="G46" s="44">
        <f t="shared" si="6"/>
        <v>12755000</v>
      </c>
      <c r="H46" s="44">
        <f t="shared" si="6"/>
        <v>11537000</v>
      </c>
      <c r="I46" s="44">
        <f t="shared" si="6"/>
        <v>16400000</v>
      </c>
      <c r="J46" s="44">
        <f t="shared" si="6"/>
        <v>40692000</v>
      </c>
      <c r="K46" s="44">
        <f t="shared" si="6"/>
        <v>17604000</v>
      </c>
      <c r="L46" s="44">
        <f t="shared" si="6"/>
        <v>22595000</v>
      </c>
      <c r="M46" s="44">
        <f t="shared" si="6"/>
        <v>5910000</v>
      </c>
      <c r="N46" s="44">
        <f t="shared" si="6"/>
        <v>46109000</v>
      </c>
      <c r="O46" s="44">
        <f t="shared" si="6"/>
        <v>18235000</v>
      </c>
      <c r="P46" s="44">
        <f t="shared" si="6"/>
        <v>27540000</v>
      </c>
      <c r="Q46" s="44">
        <f t="shared" si="6"/>
        <v>29556000</v>
      </c>
      <c r="R46" s="44">
        <f t="shared" si="6"/>
        <v>75331000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162132000</v>
      </c>
      <c r="X46" s="44">
        <f t="shared" si="6"/>
        <v>5652031398</v>
      </c>
      <c r="Y46" s="44">
        <f t="shared" si="6"/>
        <v>-5489899398</v>
      </c>
      <c r="Z46" s="45">
        <f>+IF(X46&lt;&gt;0,+(Y46/X46)*100,0)</f>
        <v>-97.131438440745896</v>
      </c>
      <c r="AA46" s="46">
        <f>+AA27-AA45</f>
        <v>7533456600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-32963171</v>
      </c>
      <c r="D6" s="18"/>
      <c r="E6" s="19">
        <v>1411220333</v>
      </c>
      <c r="F6" s="20">
        <v>3925956368</v>
      </c>
      <c r="G6" s="20">
        <v>44623351</v>
      </c>
      <c r="H6" s="20">
        <v>44623351</v>
      </c>
      <c r="I6" s="20">
        <v>-103665980</v>
      </c>
      <c r="J6" s="20">
        <v>-14419278</v>
      </c>
      <c r="K6" s="20">
        <v>-1801017</v>
      </c>
      <c r="L6" s="20">
        <v>-142761401</v>
      </c>
      <c r="M6" s="20">
        <v>143487229</v>
      </c>
      <c r="N6" s="20">
        <v>-1075189</v>
      </c>
      <c r="O6" s="20">
        <v>-2074021</v>
      </c>
      <c r="P6" s="20">
        <v>234568622</v>
      </c>
      <c r="Q6" s="20">
        <v>4691982</v>
      </c>
      <c r="R6" s="20">
        <v>237186583</v>
      </c>
      <c r="S6" s="20"/>
      <c r="T6" s="20"/>
      <c r="U6" s="20"/>
      <c r="V6" s="20"/>
      <c r="W6" s="20">
        <v>221692116</v>
      </c>
      <c r="X6" s="20">
        <v>2893586228</v>
      </c>
      <c r="Y6" s="20">
        <v>-2671894112</v>
      </c>
      <c r="Z6" s="21">
        <v>-92.338499753185857</v>
      </c>
      <c r="AA6" s="22">
        <v>3925956368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2252908464</v>
      </c>
      <c r="D8" s="18"/>
      <c r="E8" s="19"/>
      <c r="F8" s="20">
        <v>2252908464</v>
      </c>
      <c r="G8" s="20">
        <v>35228435</v>
      </c>
      <c r="H8" s="20">
        <v>35228435</v>
      </c>
      <c r="I8" s="20">
        <v>-48868888</v>
      </c>
      <c r="J8" s="20">
        <v>21587982</v>
      </c>
      <c r="K8" s="20">
        <v>-46743200</v>
      </c>
      <c r="L8" s="20">
        <v>-32083743</v>
      </c>
      <c r="M8" s="20">
        <v>-11079154</v>
      </c>
      <c r="N8" s="20">
        <v>-89906097</v>
      </c>
      <c r="O8" s="20">
        <v>8202277</v>
      </c>
      <c r="P8" s="20">
        <v>-36048721</v>
      </c>
      <c r="Q8" s="20">
        <v>-12564320</v>
      </c>
      <c r="R8" s="20">
        <v>-40410764</v>
      </c>
      <c r="S8" s="20"/>
      <c r="T8" s="20"/>
      <c r="U8" s="20"/>
      <c r="V8" s="20"/>
      <c r="W8" s="20">
        <v>-108728879</v>
      </c>
      <c r="X8" s="20">
        <v>2252908464</v>
      </c>
      <c r="Y8" s="20">
        <v>-2361637343</v>
      </c>
      <c r="Z8" s="21">
        <v>-104.82615608833719</v>
      </c>
      <c r="AA8" s="22">
        <v>2252908464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409472</v>
      </c>
      <c r="J12" s="20">
        <v>409472</v>
      </c>
      <c r="K12" s="24">
        <v>1825423</v>
      </c>
      <c r="L12" s="24">
        <v>20635068</v>
      </c>
      <c r="M12" s="20">
        <v>-19636221</v>
      </c>
      <c r="N12" s="24">
        <v>2824270</v>
      </c>
      <c r="O12" s="24"/>
      <c r="P12" s="24">
        <v>36247761</v>
      </c>
      <c r="Q12" s="20">
        <v>6582542</v>
      </c>
      <c r="R12" s="24">
        <v>42830303</v>
      </c>
      <c r="S12" s="24"/>
      <c r="T12" s="20"/>
      <c r="U12" s="24"/>
      <c r="V12" s="24"/>
      <c r="W12" s="24">
        <v>46064045</v>
      </c>
      <c r="X12" s="20"/>
      <c r="Y12" s="24">
        <v>46064045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>
        <v>118285</v>
      </c>
      <c r="M13" s="20">
        <v>-118285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2219945293</v>
      </c>
      <c r="D14" s="29">
        <f>SUM(D6:D13)</f>
        <v>0</v>
      </c>
      <c r="E14" s="30">
        <f t="shared" si="0"/>
        <v>1411220333</v>
      </c>
      <c r="F14" s="31">
        <f t="shared" si="0"/>
        <v>6178864832</v>
      </c>
      <c r="G14" s="31">
        <f t="shared" si="0"/>
        <v>79851786</v>
      </c>
      <c r="H14" s="31">
        <f t="shared" si="0"/>
        <v>79851786</v>
      </c>
      <c r="I14" s="31">
        <f t="shared" si="0"/>
        <v>-152125396</v>
      </c>
      <c r="J14" s="31">
        <f t="shared" si="0"/>
        <v>7578176</v>
      </c>
      <c r="K14" s="31">
        <f t="shared" si="0"/>
        <v>-46718794</v>
      </c>
      <c r="L14" s="31">
        <f t="shared" si="0"/>
        <v>-154091791</v>
      </c>
      <c r="M14" s="31">
        <f t="shared" si="0"/>
        <v>112653569</v>
      </c>
      <c r="N14" s="31">
        <f t="shared" si="0"/>
        <v>-88157016</v>
      </c>
      <c r="O14" s="31">
        <f t="shared" si="0"/>
        <v>6128256</v>
      </c>
      <c r="P14" s="31">
        <f t="shared" si="0"/>
        <v>234767662</v>
      </c>
      <c r="Q14" s="31">
        <f t="shared" si="0"/>
        <v>-1289796</v>
      </c>
      <c r="R14" s="31">
        <f t="shared" si="0"/>
        <v>239606122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159027282</v>
      </c>
      <c r="X14" s="31">
        <f t="shared" si="0"/>
        <v>5146494692</v>
      </c>
      <c r="Y14" s="31">
        <f t="shared" si="0"/>
        <v>-4987467410</v>
      </c>
      <c r="Z14" s="32">
        <f>+IF(X14&lt;&gt;0,+(Y14/X14)*100,0)</f>
        <v>-96.909988418967941</v>
      </c>
      <c r="AA14" s="33">
        <f>SUM(AA6:AA13)</f>
        <v>6178864832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>
        <v>-95924</v>
      </c>
      <c r="L17" s="20"/>
      <c r="M17" s="20">
        <v>1</v>
      </c>
      <c r="N17" s="20">
        <v>-95923</v>
      </c>
      <c r="O17" s="20">
        <v>-1</v>
      </c>
      <c r="P17" s="20"/>
      <c r="Q17" s="20"/>
      <c r="R17" s="20">
        <v>-1</v>
      </c>
      <c r="S17" s="20"/>
      <c r="T17" s="20"/>
      <c r="U17" s="20"/>
      <c r="V17" s="20"/>
      <c r="W17" s="20">
        <v>-95924</v>
      </c>
      <c r="X17" s="20"/>
      <c r="Y17" s="20">
        <v>-95924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-188027336</v>
      </c>
      <c r="D18" s="18"/>
      <c r="E18" s="19">
        <v>410321096</v>
      </c>
      <c r="F18" s="20">
        <v>265319631</v>
      </c>
      <c r="G18" s="24"/>
      <c r="H18" s="24"/>
      <c r="I18" s="24">
        <v>31102159</v>
      </c>
      <c r="J18" s="20">
        <v>31102159</v>
      </c>
      <c r="K18" s="24">
        <v>166023173</v>
      </c>
      <c r="L18" s="24">
        <v>108770303</v>
      </c>
      <c r="M18" s="20">
        <v>-37689857</v>
      </c>
      <c r="N18" s="24">
        <v>237103619</v>
      </c>
      <c r="O18" s="24">
        <v>-14384778</v>
      </c>
      <c r="P18" s="24">
        <v>205320008</v>
      </c>
      <c r="Q18" s="20">
        <v>-17518493</v>
      </c>
      <c r="R18" s="24">
        <v>173416737</v>
      </c>
      <c r="S18" s="24"/>
      <c r="T18" s="20"/>
      <c r="U18" s="24"/>
      <c r="V18" s="24"/>
      <c r="W18" s="24">
        <v>441622515</v>
      </c>
      <c r="X18" s="20">
        <v>126259036</v>
      </c>
      <c r="Y18" s="24">
        <v>315363479</v>
      </c>
      <c r="Z18" s="25">
        <v>249.77497768951758</v>
      </c>
      <c r="AA18" s="26">
        <v>265319631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>
        <v>-76130</v>
      </c>
      <c r="L22" s="20"/>
      <c r="M22" s="20"/>
      <c r="N22" s="20">
        <v>-76130</v>
      </c>
      <c r="O22" s="20"/>
      <c r="P22" s="20"/>
      <c r="Q22" s="20"/>
      <c r="R22" s="20"/>
      <c r="S22" s="20"/>
      <c r="T22" s="20"/>
      <c r="U22" s="20"/>
      <c r="V22" s="20"/>
      <c r="W22" s="20">
        <v>-76130</v>
      </c>
      <c r="X22" s="20"/>
      <c r="Y22" s="20">
        <v>-76130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-188027336</v>
      </c>
      <c r="D26" s="29">
        <f t="shared" ref="D26:Y26" si="1">SUM(D16:D25)</f>
        <v>0</v>
      </c>
      <c r="E26" s="35">
        <f t="shared" si="1"/>
        <v>410321096</v>
      </c>
      <c r="F26" s="36">
        <f t="shared" si="1"/>
        <v>265319631</v>
      </c>
      <c r="G26" s="36">
        <f t="shared" si="1"/>
        <v>0</v>
      </c>
      <c r="H26" s="36">
        <f t="shared" si="1"/>
        <v>0</v>
      </c>
      <c r="I26" s="36">
        <f t="shared" si="1"/>
        <v>31102159</v>
      </c>
      <c r="J26" s="36">
        <f t="shared" si="1"/>
        <v>31102159</v>
      </c>
      <c r="K26" s="36">
        <f t="shared" si="1"/>
        <v>165851119</v>
      </c>
      <c r="L26" s="36">
        <f t="shared" si="1"/>
        <v>108770303</v>
      </c>
      <c r="M26" s="36">
        <f t="shared" si="1"/>
        <v>-37689856</v>
      </c>
      <c r="N26" s="36">
        <f t="shared" si="1"/>
        <v>236931566</v>
      </c>
      <c r="O26" s="36">
        <f t="shared" si="1"/>
        <v>-14384779</v>
      </c>
      <c r="P26" s="36">
        <f t="shared" si="1"/>
        <v>205320008</v>
      </c>
      <c r="Q26" s="36">
        <f t="shared" si="1"/>
        <v>-17518493</v>
      </c>
      <c r="R26" s="36">
        <f t="shared" si="1"/>
        <v>173416736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441450461</v>
      </c>
      <c r="X26" s="36">
        <f t="shared" si="1"/>
        <v>126259036</v>
      </c>
      <c r="Y26" s="36">
        <f t="shared" si="1"/>
        <v>315191425</v>
      </c>
      <c r="Z26" s="37">
        <f>+IF(X26&lt;&gt;0,+(Y26/X26)*100,0)</f>
        <v>249.63870704667821</v>
      </c>
      <c r="AA26" s="38">
        <f>SUM(AA16:AA25)</f>
        <v>265319631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2031917957</v>
      </c>
      <c r="D27" s="29">
        <f>+D14+D26</f>
        <v>0</v>
      </c>
      <c r="E27" s="30">
        <f t="shared" si="2"/>
        <v>1821541429</v>
      </c>
      <c r="F27" s="31">
        <f t="shared" si="2"/>
        <v>6444184463</v>
      </c>
      <c r="G27" s="31">
        <f t="shared" si="2"/>
        <v>79851786</v>
      </c>
      <c r="H27" s="31">
        <f t="shared" si="2"/>
        <v>79851786</v>
      </c>
      <c r="I27" s="31">
        <f t="shared" si="2"/>
        <v>-121023237</v>
      </c>
      <c r="J27" s="31">
        <f t="shared" si="2"/>
        <v>38680335</v>
      </c>
      <c r="K27" s="31">
        <f t="shared" si="2"/>
        <v>119132325</v>
      </c>
      <c r="L27" s="31">
        <f t="shared" si="2"/>
        <v>-45321488</v>
      </c>
      <c r="M27" s="31">
        <f t="shared" si="2"/>
        <v>74963713</v>
      </c>
      <c r="N27" s="31">
        <f t="shared" si="2"/>
        <v>148774550</v>
      </c>
      <c r="O27" s="31">
        <f t="shared" si="2"/>
        <v>-8256523</v>
      </c>
      <c r="P27" s="31">
        <f t="shared" si="2"/>
        <v>440087670</v>
      </c>
      <c r="Q27" s="31">
        <f t="shared" si="2"/>
        <v>-18808289</v>
      </c>
      <c r="R27" s="31">
        <f t="shared" si="2"/>
        <v>413022858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600477743</v>
      </c>
      <c r="X27" s="31">
        <f t="shared" si="2"/>
        <v>5272753728</v>
      </c>
      <c r="Y27" s="31">
        <f t="shared" si="2"/>
        <v>-4672275985</v>
      </c>
      <c r="Z27" s="32">
        <f>+IF(X27&lt;&gt;0,+(Y27/X27)*100,0)</f>
        <v>-88.61168615155924</v>
      </c>
      <c r="AA27" s="33">
        <f>+AA14+AA26</f>
        <v>6444184463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1686879</v>
      </c>
      <c r="D33" s="18"/>
      <c r="E33" s="19">
        <v>-27615968</v>
      </c>
      <c r="F33" s="20">
        <v>373205816</v>
      </c>
      <c r="G33" s="20">
        <v>-5376029</v>
      </c>
      <c r="H33" s="20">
        <v>-5376029</v>
      </c>
      <c r="I33" s="20">
        <v>25887729</v>
      </c>
      <c r="J33" s="20">
        <v>15135671</v>
      </c>
      <c r="K33" s="20">
        <v>1519255</v>
      </c>
      <c r="L33" s="20">
        <v>22199330</v>
      </c>
      <c r="M33" s="20">
        <v>-17051135</v>
      </c>
      <c r="N33" s="20">
        <v>6667450</v>
      </c>
      <c r="O33" s="20">
        <v>6856149</v>
      </c>
      <c r="P33" s="20">
        <v>-211248500</v>
      </c>
      <c r="Q33" s="20">
        <v>-80076087</v>
      </c>
      <c r="R33" s="20">
        <v>-284468438</v>
      </c>
      <c r="S33" s="20"/>
      <c r="T33" s="20"/>
      <c r="U33" s="20"/>
      <c r="V33" s="20"/>
      <c r="W33" s="20">
        <v>-262665317</v>
      </c>
      <c r="X33" s="20">
        <v>255099801</v>
      </c>
      <c r="Y33" s="20">
        <v>-517765118</v>
      </c>
      <c r="Z33" s="21">
        <v>-202.96570831115622</v>
      </c>
      <c r="AA33" s="22">
        <v>373205816</v>
      </c>
    </row>
    <row r="34" spans="1:27" x14ac:dyDescent="0.25">
      <c r="A34" s="23" t="s">
        <v>62</v>
      </c>
      <c r="B34" s="17" t="s">
        <v>33</v>
      </c>
      <c r="C34" s="18">
        <v>-272462976</v>
      </c>
      <c r="D34" s="18"/>
      <c r="E34" s="19"/>
      <c r="F34" s="20">
        <v>-272462976</v>
      </c>
      <c r="G34" s="20"/>
      <c r="H34" s="20"/>
      <c r="I34" s="20"/>
      <c r="J34" s="20"/>
      <c r="K34" s="20"/>
      <c r="L34" s="20">
        <v>-5052253</v>
      </c>
      <c r="M34" s="20">
        <v>5052253</v>
      </c>
      <c r="N34" s="20"/>
      <c r="O34" s="20"/>
      <c r="P34" s="20">
        <v>-520992761</v>
      </c>
      <c r="Q34" s="20">
        <v>26530430</v>
      </c>
      <c r="R34" s="20">
        <v>-494462331</v>
      </c>
      <c r="S34" s="20"/>
      <c r="T34" s="20"/>
      <c r="U34" s="20"/>
      <c r="V34" s="20"/>
      <c r="W34" s="20">
        <v>-494462331</v>
      </c>
      <c r="X34" s="20">
        <v>-272462976</v>
      </c>
      <c r="Y34" s="20">
        <v>-221999355</v>
      </c>
      <c r="Z34" s="21">
        <v>81.478723553250774</v>
      </c>
      <c r="AA34" s="22">
        <v>-272462976</v>
      </c>
    </row>
    <row r="35" spans="1:27" x14ac:dyDescent="0.25">
      <c r="A35" s="23" t="s">
        <v>63</v>
      </c>
      <c r="B35" s="17" t="s">
        <v>33</v>
      </c>
      <c r="C35" s="18">
        <v>16436217</v>
      </c>
      <c r="D35" s="18"/>
      <c r="E35" s="19"/>
      <c r="F35" s="20">
        <v>16436217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16436217</v>
      </c>
      <c r="Y35" s="20">
        <v>-16436217</v>
      </c>
      <c r="Z35" s="21">
        <v>-100</v>
      </c>
      <c r="AA35" s="22">
        <v>16436217</v>
      </c>
    </row>
    <row r="36" spans="1:27" x14ac:dyDescent="0.25">
      <c r="A36" s="23" t="s">
        <v>64</v>
      </c>
      <c r="B36" s="17" t="s">
        <v>33</v>
      </c>
      <c r="C36" s="18">
        <v>-434270</v>
      </c>
      <c r="D36" s="18"/>
      <c r="E36" s="19"/>
      <c r="F36" s="20">
        <v>257125458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192800651</v>
      </c>
      <c r="Y36" s="20">
        <v>-192800651</v>
      </c>
      <c r="Z36" s="21">
        <v>-100</v>
      </c>
      <c r="AA36" s="22">
        <v>257125458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-254774150</v>
      </c>
      <c r="D38" s="29">
        <f t="shared" ref="D38:Y38" si="3">SUM(D30:D37)</f>
        <v>0</v>
      </c>
      <c r="E38" s="30">
        <f t="shared" si="3"/>
        <v>-27615968</v>
      </c>
      <c r="F38" s="31">
        <f t="shared" si="3"/>
        <v>374304515</v>
      </c>
      <c r="G38" s="31">
        <f t="shared" si="3"/>
        <v>-5376029</v>
      </c>
      <c r="H38" s="31">
        <f t="shared" si="3"/>
        <v>-5376029</v>
      </c>
      <c r="I38" s="31">
        <f t="shared" si="3"/>
        <v>25887729</v>
      </c>
      <c r="J38" s="31">
        <f t="shared" si="3"/>
        <v>15135671</v>
      </c>
      <c r="K38" s="31">
        <f t="shared" si="3"/>
        <v>1519255</v>
      </c>
      <c r="L38" s="31">
        <f t="shared" si="3"/>
        <v>17147077</v>
      </c>
      <c r="M38" s="31">
        <f t="shared" si="3"/>
        <v>-11998882</v>
      </c>
      <c r="N38" s="31">
        <f t="shared" si="3"/>
        <v>6667450</v>
      </c>
      <c r="O38" s="31">
        <f t="shared" si="3"/>
        <v>6856149</v>
      </c>
      <c r="P38" s="31">
        <f t="shared" si="3"/>
        <v>-732241261</v>
      </c>
      <c r="Q38" s="31">
        <f t="shared" si="3"/>
        <v>-53545657</v>
      </c>
      <c r="R38" s="31">
        <f t="shared" si="3"/>
        <v>-778930769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-757127648</v>
      </c>
      <c r="X38" s="31">
        <f t="shared" si="3"/>
        <v>191873693</v>
      </c>
      <c r="Y38" s="31">
        <f t="shared" si="3"/>
        <v>-949001341</v>
      </c>
      <c r="Z38" s="32">
        <f>+IF(X38&lt;&gt;0,+(Y38/X38)*100,0)</f>
        <v>-494.59690182749546</v>
      </c>
      <c r="AA38" s="33">
        <f>SUM(AA30:AA37)</f>
        <v>374304515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993970</v>
      </c>
      <c r="D43" s="18"/>
      <c r="E43" s="19"/>
      <c r="F43" s="20">
        <v>993970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993970</v>
      </c>
      <c r="Y43" s="20">
        <v>-993970</v>
      </c>
      <c r="Z43" s="21">
        <v>-100</v>
      </c>
      <c r="AA43" s="22">
        <v>993970</v>
      </c>
    </row>
    <row r="44" spans="1:27" x14ac:dyDescent="0.25">
      <c r="A44" s="27" t="s">
        <v>70</v>
      </c>
      <c r="B44" s="34" t="s">
        <v>33</v>
      </c>
      <c r="C44" s="29">
        <f>SUM(C40:C43)</f>
        <v>993970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993970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993970</v>
      </c>
      <c r="Y44" s="36">
        <f t="shared" si="4"/>
        <v>-993970</v>
      </c>
      <c r="Z44" s="37">
        <f>+IF(X44&lt;&gt;0,+(Y44/X44)*100,0)</f>
        <v>-100</v>
      </c>
      <c r="AA44" s="38">
        <f>SUM(AA40:AA43)</f>
        <v>993970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-253780180</v>
      </c>
      <c r="D45" s="29">
        <f>+D38+D44</f>
        <v>0</v>
      </c>
      <c r="E45" s="30">
        <f t="shared" si="5"/>
        <v>-27615968</v>
      </c>
      <c r="F45" s="31">
        <f t="shared" si="5"/>
        <v>375298485</v>
      </c>
      <c r="G45" s="31">
        <f t="shared" si="5"/>
        <v>-5376029</v>
      </c>
      <c r="H45" s="31">
        <f t="shared" si="5"/>
        <v>-5376029</v>
      </c>
      <c r="I45" s="31">
        <f t="shared" si="5"/>
        <v>25887729</v>
      </c>
      <c r="J45" s="31">
        <f t="shared" si="5"/>
        <v>15135671</v>
      </c>
      <c r="K45" s="31">
        <f t="shared" si="5"/>
        <v>1519255</v>
      </c>
      <c r="L45" s="31">
        <f t="shared" si="5"/>
        <v>17147077</v>
      </c>
      <c r="M45" s="31">
        <f t="shared" si="5"/>
        <v>-11998882</v>
      </c>
      <c r="N45" s="31">
        <f t="shared" si="5"/>
        <v>6667450</v>
      </c>
      <c r="O45" s="31">
        <f t="shared" si="5"/>
        <v>6856149</v>
      </c>
      <c r="P45" s="31">
        <f t="shared" si="5"/>
        <v>-732241261</v>
      </c>
      <c r="Q45" s="31">
        <f t="shared" si="5"/>
        <v>-53545657</v>
      </c>
      <c r="R45" s="31">
        <f t="shared" si="5"/>
        <v>-778930769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-757127648</v>
      </c>
      <c r="X45" s="31">
        <f t="shared" si="5"/>
        <v>192867663</v>
      </c>
      <c r="Y45" s="31">
        <f t="shared" si="5"/>
        <v>-949995311</v>
      </c>
      <c r="Z45" s="32">
        <f>+IF(X45&lt;&gt;0,+(Y45/X45)*100,0)</f>
        <v>-492.56329247894712</v>
      </c>
      <c r="AA45" s="33">
        <f>+AA38+AA44</f>
        <v>375298485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2285698137</v>
      </c>
      <c r="D46" s="42">
        <f t="shared" si="6"/>
        <v>0</v>
      </c>
      <c r="E46" s="43">
        <f t="shared" si="6"/>
        <v>1849157397</v>
      </c>
      <c r="F46" s="44">
        <f t="shared" si="6"/>
        <v>6068885978</v>
      </c>
      <c r="G46" s="44">
        <f t="shared" si="6"/>
        <v>85227815</v>
      </c>
      <c r="H46" s="44">
        <f t="shared" si="6"/>
        <v>85227815</v>
      </c>
      <c r="I46" s="44">
        <f t="shared" si="6"/>
        <v>-146910966</v>
      </c>
      <c r="J46" s="44">
        <f t="shared" si="6"/>
        <v>23544664</v>
      </c>
      <c r="K46" s="44">
        <f t="shared" si="6"/>
        <v>117613070</v>
      </c>
      <c r="L46" s="44">
        <f t="shared" si="6"/>
        <v>-62468565</v>
      </c>
      <c r="M46" s="44">
        <f t="shared" si="6"/>
        <v>86962595</v>
      </c>
      <c r="N46" s="44">
        <f t="shared" si="6"/>
        <v>142107100</v>
      </c>
      <c r="O46" s="44">
        <f t="shared" si="6"/>
        <v>-15112672</v>
      </c>
      <c r="P46" s="44">
        <f t="shared" si="6"/>
        <v>1172328931</v>
      </c>
      <c r="Q46" s="44">
        <f t="shared" si="6"/>
        <v>34737368</v>
      </c>
      <c r="R46" s="44">
        <f t="shared" si="6"/>
        <v>1191953627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1357605391</v>
      </c>
      <c r="X46" s="44">
        <f t="shared" si="6"/>
        <v>5079886065</v>
      </c>
      <c r="Y46" s="44">
        <f t="shared" si="6"/>
        <v>-3722280674</v>
      </c>
      <c r="Z46" s="45">
        <f>+IF(X46&lt;&gt;0,+(Y46/X46)*100,0)</f>
        <v>-73.274885034257167</v>
      </c>
      <c r="AA46" s="46">
        <f>+AA27-AA45</f>
        <v>6068885978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56321895</v>
      </c>
      <c r="D48" s="18"/>
      <c r="E48" s="19"/>
      <c r="F48" s="20">
        <v>56321896</v>
      </c>
      <c r="G48" s="20"/>
      <c r="H48" s="20"/>
      <c r="I48" s="20"/>
      <c r="J48" s="20"/>
      <c r="K48" s="20"/>
      <c r="L48" s="20"/>
      <c r="M48" s="20">
        <v>-2920</v>
      </c>
      <c r="N48" s="20">
        <v>-2920</v>
      </c>
      <c r="O48" s="20"/>
      <c r="P48" s="20"/>
      <c r="Q48" s="20">
        <v>17794101</v>
      </c>
      <c r="R48" s="20">
        <v>17794101</v>
      </c>
      <c r="S48" s="20"/>
      <c r="T48" s="20"/>
      <c r="U48" s="20"/>
      <c r="V48" s="20"/>
      <c r="W48" s="20">
        <v>17791181</v>
      </c>
      <c r="X48" s="20">
        <v>56321896</v>
      </c>
      <c r="Y48" s="20">
        <v>-38530715</v>
      </c>
      <c r="Z48" s="47">
        <v>-68.41160851545196</v>
      </c>
      <c r="AA48" s="22">
        <v>56321896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56321895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56321896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-2920</v>
      </c>
      <c r="N51" s="52">
        <f t="shared" si="7"/>
        <v>-2920</v>
      </c>
      <c r="O51" s="52">
        <f t="shared" si="7"/>
        <v>0</v>
      </c>
      <c r="P51" s="52">
        <f t="shared" si="7"/>
        <v>0</v>
      </c>
      <c r="Q51" s="52">
        <f t="shared" si="7"/>
        <v>17794101</v>
      </c>
      <c r="R51" s="52">
        <f t="shared" si="7"/>
        <v>17794101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17791181</v>
      </c>
      <c r="X51" s="52">
        <f t="shared" si="7"/>
        <v>56321896</v>
      </c>
      <c r="Y51" s="52">
        <f t="shared" si="7"/>
        <v>-38530715</v>
      </c>
      <c r="Z51" s="53">
        <f>+IF(X51&lt;&gt;0,+(Y51/X51)*100,0)</f>
        <v>-68.41160851545196</v>
      </c>
      <c r="AA51" s="54">
        <f>SUM(AA48:AA50)</f>
        <v>56321896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27248282</v>
      </c>
      <c r="D8" s="18"/>
      <c r="E8" s="19">
        <v>58652538</v>
      </c>
      <c r="F8" s="20">
        <v>38923300</v>
      </c>
      <c r="G8" s="20">
        <v>29860423</v>
      </c>
      <c r="H8" s="20">
        <v>16107719</v>
      </c>
      <c r="I8" s="20">
        <v>16364715</v>
      </c>
      <c r="J8" s="20">
        <v>62332857</v>
      </c>
      <c r="K8" s="20">
        <v>17285773</v>
      </c>
      <c r="L8" s="20">
        <v>20238317</v>
      </c>
      <c r="M8" s="20">
        <v>18353362</v>
      </c>
      <c r="N8" s="20">
        <v>55877452</v>
      </c>
      <c r="O8" s="20">
        <v>17888228</v>
      </c>
      <c r="P8" s="20">
        <v>19880543</v>
      </c>
      <c r="Q8" s="20">
        <v>16975177</v>
      </c>
      <c r="R8" s="20">
        <v>54743948</v>
      </c>
      <c r="S8" s="20"/>
      <c r="T8" s="20"/>
      <c r="U8" s="20"/>
      <c r="V8" s="20"/>
      <c r="W8" s="20">
        <v>172954257</v>
      </c>
      <c r="X8" s="20">
        <v>29192713</v>
      </c>
      <c r="Y8" s="20">
        <v>143761544</v>
      </c>
      <c r="Z8" s="21">
        <v>492.45694978743495</v>
      </c>
      <c r="AA8" s="22">
        <v>38923300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27248282</v>
      </c>
      <c r="D14" s="29">
        <f>SUM(D6:D13)</f>
        <v>0</v>
      </c>
      <c r="E14" s="30">
        <f t="shared" si="0"/>
        <v>58652538</v>
      </c>
      <c r="F14" s="31">
        <f t="shared" si="0"/>
        <v>38923300</v>
      </c>
      <c r="G14" s="31">
        <f t="shared" si="0"/>
        <v>29860423</v>
      </c>
      <c r="H14" s="31">
        <f t="shared" si="0"/>
        <v>16107719</v>
      </c>
      <c r="I14" s="31">
        <f t="shared" si="0"/>
        <v>16364715</v>
      </c>
      <c r="J14" s="31">
        <f t="shared" si="0"/>
        <v>62332857</v>
      </c>
      <c r="K14" s="31">
        <f t="shared" si="0"/>
        <v>17285773</v>
      </c>
      <c r="L14" s="31">
        <f t="shared" si="0"/>
        <v>20238317</v>
      </c>
      <c r="M14" s="31">
        <f t="shared" si="0"/>
        <v>18353362</v>
      </c>
      <c r="N14" s="31">
        <f t="shared" si="0"/>
        <v>55877452</v>
      </c>
      <c r="O14" s="31">
        <f t="shared" si="0"/>
        <v>17888228</v>
      </c>
      <c r="P14" s="31">
        <f t="shared" si="0"/>
        <v>19880543</v>
      </c>
      <c r="Q14" s="31">
        <f t="shared" si="0"/>
        <v>16975177</v>
      </c>
      <c r="R14" s="31">
        <f t="shared" si="0"/>
        <v>54743948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172954257</v>
      </c>
      <c r="X14" s="31">
        <f t="shared" si="0"/>
        <v>29192713</v>
      </c>
      <c r="Y14" s="31">
        <f t="shared" si="0"/>
        <v>143761544</v>
      </c>
      <c r="Z14" s="32">
        <f>+IF(X14&lt;&gt;0,+(Y14/X14)*100,0)</f>
        <v>492.45694978743495</v>
      </c>
      <c r="AA14" s="33">
        <f>SUM(AA6:AA13)</f>
        <v>38923300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1407926469</v>
      </c>
      <c r="D18" s="18"/>
      <c r="E18" s="19">
        <v>907778719</v>
      </c>
      <c r="F18" s="20">
        <v>1443814159</v>
      </c>
      <c r="G18" s="24">
        <v>992313996</v>
      </c>
      <c r="H18" s="24">
        <v>413091362</v>
      </c>
      <c r="I18" s="24">
        <v>17908</v>
      </c>
      <c r="J18" s="20">
        <v>1405423266</v>
      </c>
      <c r="K18" s="24">
        <v>-1260556</v>
      </c>
      <c r="L18" s="24">
        <v>20290226</v>
      </c>
      <c r="M18" s="20">
        <v>782247</v>
      </c>
      <c r="N18" s="24">
        <v>19811917</v>
      </c>
      <c r="O18" s="24">
        <v>-1260556</v>
      </c>
      <c r="P18" s="24">
        <v>4552874</v>
      </c>
      <c r="Q18" s="20">
        <v>1989612</v>
      </c>
      <c r="R18" s="24">
        <v>5281930</v>
      </c>
      <c r="S18" s="24"/>
      <c r="T18" s="20"/>
      <c r="U18" s="24"/>
      <c r="V18" s="24"/>
      <c r="W18" s="24">
        <v>1430517113</v>
      </c>
      <c r="X18" s="20">
        <v>912451527</v>
      </c>
      <c r="Y18" s="24">
        <v>518065586</v>
      </c>
      <c r="Z18" s="25">
        <v>56.777326868345526</v>
      </c>
      <c r="AA18" s="26">
        <v>1443814159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3546492</v>
      </c>
      <c r="F22" s="20">
        <v>146492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737231</v>
      </c>
      <c r="Y22" s="20">
        <v>-737231</v>
      </c>
      <c r="Z22" s="21">
        <v>-100</v>
      </c>
      <c r="AA22" s="22">
        <v>146492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1407926469</v>
      </c>
      <c r="D26" s="29">
        <f t="shared" ref="D26:Y26" si="1">SUM(D16:D25)</f>
        <v>0</v>
      </c>
      <c r="E26" s="35">
        <f t="shared" si="1"/>
        <v>911325211</v>
      </c>
      <c r="F26" s="36">
        <f t="shared" si="1"/>
        <v>1443960651</v>
      </c>
      <c r="G26" s="36">
        <f t="shared" si="1"/>
        <v>992313996</v>
      </c>
      <c r="H26" s="36">
        <f t="shared" si="1"/>
        <v>413091362</v>
      </c>
      <c r="I26" s="36">
        <f t="shared" si="1"/>
        <v>17908</v>
      </c>
      <c r="J26" s="36">
        <f t="shared" si="1"/>
        <v>1405423266</v>
      </c>
      <c r="K26" s="36">
        <f t="shared" si="1"/>
        <v>-1260556</v>
      </c>
      <c r="L26" s="36">
        <f t="shared" si="1"/>
        <v>20290226</v>
      </c>
      <c r="M26" s="36">
        <f t="shared" si="1"/>
        <v>782247</v>
      </c>
      <c r="N26" s="36">
        <f t="shared" si="1"/>
        <v>19811917</v>
      </c>
      <c r="O26" s="36">
        <f t="shared" si="1"/>
        <v>-1260556</v>
      </c>
      <c r="P26" s="36">
        <f t="shared" si="1"/>
        <v>4552874</v>
      </c>
      <c r="Q26" s="36">
        <f t="shared" si="1"/>
        <v>1989612</v>
      </c>
      <c r="R26" s="36">
        <f t="shared" si="1"/>
        <v>5281930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1430517113</v>
      </c>
      <c r="X26" s="36">
        <f t="shared" si="1"/>
        <v>913188758</v>
      </c>
      <c r="Y26" s="36">
        <f t="shared" si="1"/>
        <v>517328355</v>
      </c>
      <c r="Z26" s="37">
        <f>+IF(X26&lt;&gt;0,+(Y26/X26)*100,0)</f>
        <v>56.650758177642835</v>
      </c>
      <c r="AA26" s="38">
        <f>SUM(AA16:AA25)</f>
        <v>1443960651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1435174751</v>
      </c>
      <c r="D27" s="29">
        <f>+D14+D26</f>
        <v>0</v>
      </c>
      <c r="E27" s="30">
        <f t="shared" si="2"/>
        <v>969977749</v>
      </c>
      <c r="F27" s="31">
        <f t="shared" si="2"/>
        <v>1482883951</v>
      </c>
      <c r="G27" s="31">
        <f t="shared" si="2"/>
        <v>1022174419</v>
      </c>
      <c r="H27" s="31">
        <f t="shared" si="2"/>
        <v>429199081</v>
      </c>
      <c r="I27" s="31">
        <f t="shared" si="2"/>
        <v>16382623</v>
      </c>
      <c r="J27" s="31">
        <f t="shared" si="2"/>
        <v>1467756123</v>
      </c>
      <c r="K27" s="31">
        <f t="shared" si="2"/>
        <v>16025217</v>
      </c>
      <c r="L27" s="31">
        <f t="shared" si="2"/>
        <v>40528543</v>
      </c>
      <c r="M27" s="31">
        <f t="shared" si="2"/>
        <v>19135609</v>
      </c>
      <c r="N27" s="31">
        <f t="shared" si="2"/>
        <v>75689369</v>
      </c>
      <c r="O27" s="31">
        <f t="shared" si="2"/>
        <v>16627672</v>
      </c>
      <c r="P27" s="31">
        <f t="shared" si="2"/>
        <v>24433417</v>
      </c>
      <c r="Q27" s="31">
        <f t="shared" si="2"/>
        <v>18964789</v>
      </c>
      <c r="R27" s="31">
        <f t="shared" si="2"/>
        <v>60025878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1603471370</v>
      </c>
      <c r="X27" s="31">
        <f t="shared" si="2"/>
        <v>942381471</v>
      </c>
      <c r="Y27" s="31">
        <f t="shared" si="2"/>
        <v>661089899</v>
      </c>
      <c r="Z27" s="32">
        <f>+IF(X27&lt;&gt;0,+(Y27/X27)*100,0)</f>
        <v>70.150986553087691</v>
      </c>
      <c r="AA27" s="33">
        <f>+AA14+AA26</f>
        <v>1482883951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-80761626</v>
      </c>
      <c r="D33" s="18"/>
      <c r="E33" s="19">
        <v>-74219377</v>
      </c>
      <c r="F33" s="20">
        <v>-62988633</v>
      </c>
      <c r="G33" s="20">
        <v>-79084357</v>
      </c>
      <c r="H33" s="20">
        <v>-10578486</v>
      </c>
      <c r="I33" s="20">
        <v>1835637</v>
      </c>
      <c r="J33" s="20">
        <v>-87827206</v>
      </c>
      <c r="K33" s="20">
        <v>2027589</v>
      </c>
      <c r="L33" s="20">
        <v>2444106</v>
      </c>
      <c r="M33" s="20">
        <v>2245223</v>
      </c>
      <c r="N33" s="20">
        <v>6716918</v>
      </c>
      <c r="O33" s="20">
        <v>2160561</v>
      </c>
      <c r="P33" s="20">
        <v>2411619</v>
      </c>
      <c r="Q33" s="20">
        <v>2062718</v>
      </c>
      <c r="R33" s="20">
        <v>6634898</v>
      </c>
      <c r="S33" s="20"/>
      <c r="T33" s="20"/>
      <c r="U33" s="20"/>
      <c r="V33" s="20"/>
      <c r="W33" s="20">
        <v>-74475390</v>
      </c>
      <c r="X33" s="20">
        <v>-47242153</v>
      </c>
      <c r="Y33" s="20">
        <v>-27233237</v>
      </c>
      <c r="Z33" s="21">
        <v>57.646053938312249</v>
      </c>
      <c r="AA33" s="22">
        <v>-62988633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-80761626</v>
      </c>
      <c r="D38" s="29">
        <f t="shared" ref="D38:Y38" si="3">SUM(D30:D37)</f>
        <v>0</v>
      </c>
      <c r="E38" s="30">
        <f t="shared" si="3"/>
        <v>-74219377</v>
      </c>
      <c r="F38" s="31">
        <f t="shared" si="3"/>
        <v>-62988633</v>
      </c>
      <c r="G38" s="31">
        <f t="shared" si="3"/>
        <v>-79084357</v>
      </c>
      <c r="H38" s="31">
        <f t="shared" si="3"/>
        <v>-10578486</v>
      </c>
      <c r="I38" s="31">
        <f t="shared" si="3"/>
        <v>1835637</v>
      </c>
      <c r="J38" s="31">
        <f t="shared" si="3"/>
        <v>-87827206</v>
      </c>
      <c r="K38" s="31">
        <f t="shared" si="3"/>
        <v>2027589</v>
      </c>
      <c r="L38" s="31">
        <f t="shared" si="3"/>
        <v>2444106</v>
      </c>
      <c r="M38" s="31">
        <f t="shared" si="3"/>
        <v>2245223</v>
      </c>
      <c r="N38" s="31">
        <f t="shared" si="3"/>
        <v>6716918</v>
      </c>
      <c r="O38" s="31">
        <f t="shared" si="3"/>
        <v>2160561</v>
      </c>
      <c r="P38" s="31">
        <f t="shared" si="3"/>
        <v>2411619</v>
      </c>
      <c r="Q38" s="31">
        <f t="shared" si="3"/>
        <v>2062718</v>
      </c>
      <c r="R38" s="31">
        <f t="shared" si="3"/>
        <v>6634898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-74475390</v>
      </c>
      <c r="X38" s="31">
        <f t="shared" si="3"/>
        <v>-47242153</v>
      </c>
      <c r="Y38" s="31">
        <f t="shared" si="3"/>
        <v>-27233237</v>
      </c>
      <c r="Z38" s="32">
        <f>+IF(X38&lt;&gt;0,+(Y38/X38)*100,0)</f>
        <v>57.646053938312249</v>
      </c>
      <c r="AA38" s="33">
        <f>SUM(AA30:AA37)</f>
        <v>-62988633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-80761626</v>
      </c>
      <c r="D45" s="29">
        <f>+D38+D44</f>
        <v>0</v>
      </c>
      <c r="E45" s="30">
        <f t="shared" si="5"/>
        <v>-74219377</v>
      </c>
      <c r="F45" s="31">
        <f t="shared" si="5"/>
        <v>-62988633</v>
      </c>
      <c r="G45" s="31">
        <f t="shared" si="5"/>
        <v>-79084357</v>
      </c>
      <c r="H45" s="31">
        <f t="shared" si="5"/>
        <v>-10578486</v>
      </c>
      <c r="I45" s="31">
        <f t="shared" si="5"/>
        <v>1835637</v>
      </c>
      <c r="J45" s="31">
        <f t="shared" si="5"/>
        <v>-87827206</v>
      </c>
      <c r="K45" s="31">
        <f t="shared" si="5"/>
        <v>2027589</v>
      </c>
      <c r="L45" s="31">
        <f t="shared" si="5"/>
        <v>2444106</v>
      </c>
      <c r="M45" s="31">
        <f t="shared" si="5"/>
        <v>2245223</v>
      </c>
      <c r="N45" s="31">
        <f t="shared" si="5"/>
        <v>6716918</v>
      </c>
      <c r="O45" s="31">
        <f t="shared" si="5"/>
        <v>2160561</v>
      </c>
      <c r="P45" s="31">
        <f t="shared" si="5"/>
        <v>2411619</v>
      </c>
      <c r="Q45" s="31">
        <f t="shared" si="5"/>
        <v>2062718</v>
      </c>
      <c r="R45" s="31">
        <f t="shared" si="5"/>
        <v>6634898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-74475390</v>
      </c>
      <c r="X45" s="31">
        <f t="shared" si="5"/>
        <v>-47242153</v>
      </c>
      <c r="Y45" s="31">
        <f t="shared" si="5"/>
        <v>-27233237</v>
      </c>
      <c r="Z45" s="32">
        <f>+IF(X45&lt;&gt;0,+(Y45/X45)*100,0)</f>
        <v>57.646053938312249</v>
      </c>
      <c r="AA45" s="33">
        <f>+AA38+AA44</f>
        <v>-62988633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1515936377</v>
      </c>
      <c r="D46" s="42">
        <f t="shared" si="6"/>
        <v>0</v>
      </c>
      <c r="E46" s="43">
        <f t="shared" si="6"/>
        <v>1044197126</v>
      </c>
      <c r="F46" s="44">
        <f t="shared" si="6"/>
        <v>1545872584</v>
      </c>
      <c r="G46" s="44">
        <f t="shared" si="6"/>
        <v>1101258776</v>
      </c>
      <c r="H46" s="44">
        <f t="shared" si="6"/>
        <v>439777567</v>
      </c>
      <c r="I46" s="44">
        <f t="shared" si="6"/>
        <v>14546986</v>
      </c>
      <c r="J46" s="44">
        <f t="shared" si="6"/>
        <v>1555583329</v>
      </c>
      <c r="K46" s="44">
        <f t="shared" si="6"/>
        <v>13997628</v>
      </c>
      <c r="L46" s="44">
        <f t="shared" si="6"/>
        <v>38084437</v>
      </c>
      <c r="M46" s="44">
        <f t="shared" si="6"/>
        <v>16890386</v>
      </c>
      <c r="N46" s="44">
        <f t="shared" si="6"/>
        <v>68972451</v>
      </c>
      <c r="O46" s="44">
        <f t="shared" si="6"/>
        <v>14467111</v>
      </c>
      <c r="P46" s="44">
        <f t="shared" si="6"/>
        <v>22021798</v>
      </c>
      <c r="Q46" s="44">
        <f t="shared" si="6"/>
        <v>16902071</v>
      </c>
      <c r="R46" s="44">
        <f t="shared" si="6"/>
        <v>53390980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1677946760</v>
      </c>
      <c r="X46" s="44">
        <f t="shared" si="6"/>
        <v>989623624</v>
      </c>
      <c r="Y46" s="44">
        <f t="shared" si="6"/>
        <v>688323136</v>
      </c>
      <c r="Z46" s="45">
        <f>+IF(X46&lt;&gt;0,+(Y46/X46)*100,0)</f>
        <v>69.554032392419927</v>
      </c>
      <c r="AA46" s="46">
        <f>+AA27-AA45</f>
        <v>1545872584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1196768368</v>
      </c>
      <c r="D48" s="18"/>
      <c r="E48" s="19">
        <v>1273759944</v>
      </c>
      <c r="F48" s="20">
        <v>1756387848</v>
      </c>
      <c r="G48" s="20">
        <v>1212468133</v>
      </c>
      <c r="H48" s="20">
        <v>235423489</v>
      </c>
      <c r="I48" s="20">
        <v>14029927</v>
      </c>
      <c r="J48" s="20">
        <v>1461921549</v>
      </c>
      <c r="K48" s="20">
        <v>121514464</v>
      </c>
      <c r="L48" s="20">
        <v>15225221</v>
      </c>
      <c r="M48" s="20">
        <v>7154165</v>
      </c>
      <c r="N48" s="20">
        <v>143893850</v>
      </c>
      <c r="O48" s="20">
        <v>98730261</v>
      </c>
      <c r="P48" s="20">
        <v>47030169</v>
      </c>
      <c r="Q48" s="20">
        <v>88918653</v>
      </c>
      <c r="R48" s="20">
        <v>234679083</v>
      </c>
      <c r="S48" s="20"/>
      <c r="T48" s="20"/>
      <c r="U48" s="20"/>
      <c r="V48" s="20"/>
      <c r="W48" s="20">
        <v>1840494482</v>
      </c>
      <c r="X48" s="20">
        <v>1328106458</v>
      </c>
      <c r="Y48" s="20">
        <v>512388024</v>
      </c>
      <c r="Z48" s="47">
        <v>38.580342781527236</v>
      </c>
      <c r="AA48" s="22">
        <v>1756387848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1196768368</v>
      </c>
      <c r="D51" s="50">
        <f t="shared" ref="D51:Y51" si="7">SUM(D48:D50)</f>
        <v>0</v>
      </c>
      <c r="E51" s="51">
        <f t="shared" si="7"/>
        <v>1273759944</v>
      </c>
      <c r="F51" s="52">
        <f t="shared" si="7"/>
        <v>1756387848</v>
      </c>
      <c r="G51" s="52">
        <f t="shared" si="7"/>
        <v>1212468133</v>
      </c>
      <c r="H51" s="52">
        <f t="shared" si="7"/>
        <v>235423489</v>
      </c>
      <c r="I51" s="52">
        <f t="shared" si="7"/>
        <v>14029927</v>
      </c>
      <c r="J51" s="52">
        <f t="shared" si="7"/>
        <v>1461921549</v>
      </c>
      <c r="K51" s="52">
        <f t="shared" si="7"/>
        <v>121514464</v>
      </c>
      <c r="L51" s="52">
        <f t="shared" si="7"/>
        <v>15225221</v>
      </c>
      <c r="M51" s="52">
        <f t="shared" si="7"/>
        <v>7154165</v>
      </c>
      <c r="N51" s="52">
        <f t="shared" si="7"/>
        <v>143893850</v>
      </c>
      <c r="O51" s="52">
        <f t="shared" si="7"/>
        <v>98730261</v>
      </c>
      <c r="P51" s="52">
        <f t="shared" si="7"/>
        <v>47030169</v>
      </c>
      <c r="Q51" s="52">
        <f t="shared" si="7"/>
        <v>88918653</v>
      </c>
      <c r="R51" s="52">
        <f t="shared" si="7"/>
        <v>234679083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1840494482</v>
      </c>
      <c r="X51" s="52">
        <f t="shared" si="7"/>
        <v>1328106458</v>
      </c>
      <c r="Y51" s="52">
        <f t="shared" si="7"/>
        <v>512388024</v>
      </c>
      <c r="Z51" s="53">
        <f>+IF(X51&lt;&gt;0,+(Y51/X51)*100,0)</f>
        <v>38.580342781527236</v>
      </c>
      <c r="AA51" s="54">
        <f>SUM(AA48:AA50)</f>
        <v>1756387848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23071403</v>
      </c>
      <c r="D8" s="18"/>
      <c r="E8" s="19">
        <v>33386237</v>
      </c>
      <c r="F8" s="20">
        <v>23752793</v>
      </c>
      <c r="G8" s="20">
        <v>30793087</v>
      </c>
      <c r="H8" s="20">
        <v>-2747872</v>
      </c>
      <c r="I8" s="20">
        <v>1041397</v>
      </c>
      <c r="J8" s="20">
        <v>29086612</v>
      </c>
      <c r="K8" s="20">
        <v>845248</v>
      </c>
      <c r="L8" s="20">
        <v>-1939816</v>
      </c>
      <c r="M8" s="20">
        <v>-2239731</v>
      </c>
      <c r="N8" s="20">
        <v>-3334299</v>
      </c>
      <c r="O8" s="20">
        <v>1038512</v>
      </c>
      <c r="P8" s="20">
        <v>1088514</v>
      </c>
      <c r="Q8" s="20">
        <v>31253</v>
      </c>
      <c r="R8" s="20">
        <v>2158279</v>
      </c>
      <c r="S8" s="20"/>
      <c r="T8" s="20"/>
      <c r="U8" s="20"/>
      <c r="V8" s="20"/>
      <c r="W8" s="20">
        <v>27910592</v>
      </c>
      <c r="X8" s="20">
        <v>17814600</v>
      </c>
      <c r="Y8" s="20">
        <v>10095992</v>
      </c>
      <c r="Z8" s="21">
        <v>56.672571935378848</v>
      </c>
      <c r="AA8" s="22">
        <v>23752793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23071403</v>
      </c>
      <c r="D14" s="29">
        <f>SUM(D6:D13)</f>
        <v>0</v>
      </c>
      <c r="E14" s="30">
        <f t="shared" si="0"/>
        <v>33386237</v>
      </c>
      <c r="F14" s="31">
        <f t="shared" si="0"/>
        <v>23752793</v>
      </c>
      <c r="G14" s="31">
        <f t="shared" si="0"/>
        <v>30793087</v>
      </c>
      <c r="H14" s="31">
        <f t="shared" si="0"/>
        <v>-2747872</v>
      </c>
      <c r="I14" s="31">
        <f t="shared" si="0"/>
        <v>1041397</v>
      </c>
      <c r="J14" s="31">
        <f t="shared" si="0"/>
        <v>29086612</v>
      </c>
      <c r="K14" s="31">
        <f t="shared" si="0"/>
        <v>845248</v>
      </c>
      <c r="L14" s="31">
        <f t="shared" si="0"/>
        <v>-1939816</v>
      </c>
      <c r="M14" s="31">
        <f t="shared" si="0"/>
        <v>-2239731</v>
      </c>
      <c r="N14" s="31">
        <f t="shared" si="0"/>
        <v>-3334299</v>
      </c>
      <c r="O14" s="31">
        <f t="shared" si="0"/>
        <v>1038512</v>
      </c>
      <c r="P14" s="31">
        <f t="shared" si="0"/>
        <v>1088514</v>
      </c>
      <c r="Q14" s="31">
        <f t="shared" si="0"/>
        <v>31253</v>
      </c>
      <c r="R14" s="31">
        <f t="shared" si="0"/>
        <v>2158279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27910592</v>
      </c>
      <c r="X14" s="31">
        <f t="shared" si="0"/>
        <v>17814600</v>
      </c>
      <c r="Y14" s="31">
        <f t="shared" si="0"/>
        <v>10095992</v>
      </c>
      <c r="Z14" s="32">
        <f>+IF(X14&lt;&gt;0,+(Y14/X14)*100,0)</f>
        <v>56.672571935378848</v>
      </c>
      <c r="AA14" s="33">
        <f>SUM(AA6:AA13)</f>
        <v>23752793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346299012</v>
      </c>
      <c r="D18" s="18"/>
      <c r="E18" s="19">
        <v>360167859</v>
      </c>
      <c r="F18" s="20">
        <v>277131777</v>
      </c>
      <c r="G18" s="24">
        <v>350459611</v>
      </c>
      <c r="H18" s="24">
        <v>-3620145</v>
      </c>
      <c r="I18" s="24">
        <v>265895</v>
      </c>
      <c r="J18" s="20">
        <v>347105361</v>
      </c>
      <c r="K18" s="24">
        <v>993397</v>
      </c>
      <c r="L18" s="24">
        <v>-6185322</v>
      </c>
      <c r="M18" s="20">
        <v>-170946</v>
      </c>
      <c r="N18" s="24">
        <v>-5362871</v>
      </c>
      <c r="O18" s="24">
        <v>-1100302</v>
      </c>
      <c r="P18" s="24">
        <v>-162250</v>
      </c>
      <c r="Q18" s="20">
        <v>529307</v>
      </c>
      <c r="R18" s="24">
        <v>-733245</v>
      </c>
      <c r="S18" s="24"/>
      <c r="T18" s="20"/>
      <c r="U18" s="24"/>
      <c r="V18" s="24"/>
      <c r="W18" s="24">
        <v>341009245</v>
      </c>
      <c r="X18" s="20">
        <v>205284421</v>
      </c>
      <c r="Y18" s="24">
        <v>135724824</v>
      </c>
      <c r="Z18" s="25">
        <v>66.115501282973639</v>
      </c>
      <c r="AA18" s="26">
        <v>277131777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346299012</v>
      </c>
      <c r="D26" s="29">
        <f t="shared" ref="D26:Y26" si="1">SUM(D16:D25)</f>
        <v>0</v>
      </c>
      <c r="E26" s="35">
        <f t="shared" si="1"/>
        <v>360167859</v>
      </c>
      <c r="F26" s="36">
        <f t="shared" si="1"/>
        <v>277131777</v>
      </c>
      <c r="G26" s="36">
        <f t="shared" si="1"/>
        <v>350459611</v>
      </c>
      <c r="H26" s="36">
        <f t="shared" si="1"/>
        <v>-3620145</v>
      </c>
      <c r="I26" s="36">
        <f t="shared" si="1"/>
        <v>265895</v>
      </c>
      <c r="J26" s="36">
        <f t="shared" si="1"/>
        <v>347105361</v>
      </c>
      <c r="K26" s="36">
        <f t="shared" si="1"/>
        <v>993397</v>
      </c>
      <c r="L26" s="36">
        <f t="shared" si="1"/>
        <v>-6185322</v>
      </c>
      <c r="M26" s="36">
        <f t="shared" si="1"/>
        <v>-170946</v>
      </c>
      <c r="N26" s="36">
        <f t="shared" si="1"/>
        <v>-5362871</v>
      </c>
      <c r="O26" s="36">
        <f t="shared" si="1"/>
        <v>-1100302</v>
      </c>
      <c r="P26" s="36">
        <f t="shared" si="1"/>
        <v>-162250</v>
      </c>
      <c r="Q26" s="36">
        <f t="shared" si="1"/>
        <v>529307</v>
      </c>
      <c r="R26" s="36">
        <f t="shared" si="1"/>
        <v>-733245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341009245</v>
      </c>
      <c r="X26" s="36">
        <f t="shared" si="1"/>
        <v>205284421</v>
      </c>
      <c r="Y26" s="36">
        <f t="shared" si="1"/>
        <v>135724824</v>
      </c>
      <c r="Z26" s="37">
        <f>+IF(X26&lt;&gt;0,+(Y26/X26)*100,0)</f>
        <v>66.115501282973639</v>
      </c>
      <c r="AA26" s="38">
        <f>SUM(AA16:AA25)</f>
        <v>277131777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369370415</v>
      </c>
      <c r="D27" s="29">
        <f>+D14+D26</f>
        <v>0</v>
      </c>
      <c r="E27" s="30">
        <f t="shared" si="2"/>
        <v>393554096</v>
      </c>
      <c r="F27" s="31">
        <f t="shared" si="2"/>
        <v>300884570</v>
      </c>
      <c r="G27" s="31">
        <f t="shared" si="2"/>
        <v>381252698</v>
      </c>
      <c r="H27" s="31">
        <f t="shared" si="2"/>
        <v>-6368017</v>
      </c>
      <c r="I27" s="31">
        <f t="shared" si="2"/>
        <v>1307292</v>
      </c>
      <c r="J27" s="31">
        <f t="shared" si="2"/>
        <v>376191973</v>
      </c>
      <c r="K27" s="31">
        <f t="shared" si="2"/>
        <v>1838645</v>
      </c>
      <c r="L27" s="31">
        <f t="shared" si="2"/>
        <v>-8125138</v>
      </c>
      <c r="M27" s="31">
        <f t="shared" si="2"/>
        <v>-2410677</v>
      </c>
      <c r="N27" s="31">
        <f t="shared" si="2"/>
        <v>-8697170</v>
      </c>
      <c r="O27" s="31">
        <f t="shared" si="2"/>
        <v>-61790</v>
      </c>
      <c r="P27" s="31">
        <f t="shared" si="2"/>
        <v>926264</v>
      </c>
      <c r="Q27" s="31">
        <f t="shared" si="2"/>
        <v>560560</v>
      </c>
      <c r="R27" s="31">
        <f t="shared" si="2"/>
        <v>1425034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368919837</v>
      </c>
      <c r="X27" s="31">
        <f t="shared" si="2"/>
        <v>223099021</v>
      </c>
      <c r="Y27" s="31">
        <f t="shared" si="2"/>
        <v>145820816</v>
      </c>
      <c r="Z27" s="32">
        <f>+IF(X27&lt;&gt;0,+(Y27/X27)*100,0)</f>
        <v>65.36147731459566</v>
      </c>
      <c r="AA27" s="33">
        <f>+AA14+AA26</f>
        <v>300884570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2687853</v>
      </c>
      <c r="D33" s="18"/>
      <c r="E33" s="19"/>
      <c r="F33" s="20"/>
      <c r="G33" s="20">
        <v>5986931</v>
      </c>
      <c r="H33" s="20">
        <v>136729</v>
      </c>
      <c r="I33" s="20">
        <v>89806</v>
      </c>
      <c r="J33" s="20">
        <v>6213466</v>
      </c>
      <c r="K33" s="20">
        <v>71847</v>
      </c>
      <c r="L33" s="20">
        <v>-3127196</v>
      </c>
      <c r="M33" s="20">
        <v>43529</v>
      </c>
      <c r="N33" s="20">
        <v>-3011820</v>
      </c>
      <c r="O33" s="20">
        <v>116707</v>
      </c>
      <c r="P33" s="20">
        <v>117682</v>
      </c>
      <c r="Q33" s="20">
        <v>-6846</v>
      </c>
      <c r="R33" s="20">
        <v>227543</v>
      </c>
      <c r="S33" s="20"/>
      <c r="T33" s="20"/>
      <c r="U33" s="20"/>
      <c r="V33" s="20"/>
      <c r="W33" s="20">
        <v>3429189</v>
      </c>
      <c r="X33" s="20"/>
      <c r="Y33" s="20">
        <v>3429189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-29650648</v>
      </c>
      <c r="D34" s="18"/>
      <c r="E34" s="19"/>
      <c r="F34" s="20"/>
      <c r="G34" s="20">
        <v>-27542911</v>
      </c>
      <c r="H34" s="20">
        <v>-1926843</v>
      </c>
      <c r="I34" s="20">
        <v>14523</v>
      </c>
      <c r="J34" s="20">
        <v>-29455231</v>
      </c>
      <c r="K34" s="20">
        <v>18052</v>
      </c>
      <c r="L34" s="20">
        <v>282895</v>
      </c>
      <c r="M34" s="20">
        <v>296579</v>
      </c>
      <c r="N34" s="20">
        <v>597526</v>
      </c>
      <c r="O34" s="20">
        <v>8506</v>
      </c>
      <c r="P34" s="20">
        <v>44280</v>
      </c>
      <c r="Q34" s="20">
        <v>22193</v>
      </c>
      <c r="R34" s="20">
        <v>74979</v>
      </c>
      <c r="S34" s="20"/>
      <c r="T34" s="20"/>
      <c r="U34" s="20"/>
      <c r="V34" s="20"/>
      <c r="W34" s="20">
        <v>-28782726</v>
      </c>
      <c r="X34" s="20"/>
      <c r="Y34" s="20">
        <v>-28782726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-26962795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-21555980</v>
      </c>
      <c r="H38" s="31">
        <f t="shared" si="3"/>
        <v>-1790114</v>
      </c>
      <c r="I38" s="31">
        <f t="shared" si="3"/>
        <v>104329</v>
      </c>
      <c r="J38" s="31">
        <f t="shared" si="3"/>
        <v>-23241765</v>
      </c>
      <c r="K38" s="31">
        <f t="shared" si="3"/>
        <v>89899</v>
      </c>
      <c r="L38" s="31">
        <f t="shared" si="3"/>
        <v>-2844301</v>
      </c>
      <c r="M38" s="31">
        <f t="shared" si="3"/>
        <v>340108</v>
      </c>
      <c r="N38" s="31">
        <f t="shared" si="3"/>
        <v>-2414294</v>
      </c>
      <c r="O38" s="31">
        <f t="shared" si="3"/>
        <v>125213</v>
      </c>
      <c r="P38" s="31">
        <f t="shared" si="3"/>
        <v>161962</v>
      </c>
      <c r="Q38" s="31">
        <f t="shared" si="3"/>
        <v>15347</v>
      </c>
      <c r="R38" s="31">
        <f t="shared" si="3"/>
        <v>302522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-25353537</v>
      </c>
      <c r="X38" s="31">
        <f t="shared" si="3"/>
        <v>0</v>
      </c>
      <c r="Y38" s="31">
        <f t="shared" si="3"/>
        <v>-25353537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-26962795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-21555980</v>
      </c>
      <c r="H45" s="31">
        <f t="shared" si="5"/>
        <v>-1790114</v>
      </c>
      <c r="I45" s="31">
        <f t="shared" si="5"/>
        <v>104329</v>
      </c>
      <c r="J45" s="31">
        <f t="shared" si="5"/>
        <v>-23241765</v>
      </c>
      <c r="K45" s="31">
        <f t="shared" si="5"/>
        <v>89899</v>
      </c>
      <c r="L45" s="31">
        <f t="shared" si="5"/>
        <v>-2844301</v>
      </c>
      <c r="M45" s="31">
        <f t="shared" si="5"/>
        <v>340108</v>
      </c>
      <c r="N45" s="31">
        <f t="shared" si="5"/>
        <v>-2414294</v>
      </c>
      <c r="O45" s="31">
        <f t="shared" si="5"/>
        <v>125213</v>
      </c>
      <c r="P45" s="31">
        <f t="shared" si="5"/>
        <v>161962</v>
      </c>
      <c r="Q45" s="31">
        <f t="shared" si="5"/>
        <v>15347</v>
      </c>
      <c r="R45" s="31">
        <f t="shared" si="5"/>
        <v>302522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-25353537</v>
      </c>
      <c r="X45" s="31">
        <f t="shared" si="5"/>
        <v>0</v>
      </c>
      <c r="Y45" s="31">
        <f t="shared" si="5"/>
        <v>-25353537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396333210</v>
      </c>
      <c r="D46" s="42">
        <f t="shared" si="6"/>
        <v>0</v>
      </c>
      <c r="E46" s="43">
        <f t="shared" si="6"/>
        <v>393554096</v>
      </c>
      <c r="F46" s="44">
        <f t="shared" si="6"/>
        <v>300884570</v>
      </c>
      <c r="G46" s="44">
        <f t="shared" si="6"/>
        <v>402808678</v>
      </c>
      <c r="H46" s="44">
        <f t="shared" si="6"/>
        <v>-4577903</v>
      </c>
      <c r="I46" s="44">
        <f t="shared" si="6"/>
        <v>1202963</v>
      </c>
      <c r="J46" s="44">
        <f t="shared" si="6"/>
        <v>399433738</v>
      </c>
      <c r="K46" s="44">
        <f t="shared" si="6"/>
        <v>1748746</v>
      </c>
      <c r="L46" s="44">
        <f t="shared" si="6"/>
        <v>-5280837</v>
      </c>
      <c r="M46" s="44">
        <f t="shared" si="6"/>
        <v>-2750785</v>
      </c>
      <c r="N46" s="44">
        <f t="shared" si="6"/>
        <v>-6282876</v>
      </c>
      <c r="O46" s="44">
        <f t="shared" si="6"/>
        <v>-187003</v>
      </c>
      <c r="P46" s="44">
        <f t="shared" si="6"/>
        <v>764302</v>
      </c>
      <c r="Q46" s="44">
        <f t="shared" si="6"/>
        <v>545213</v>
      </c>
      <c r="R46" s="44">
        <f t="shared" si="6"/>
        <v>1122512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394273374</v>
      </c>
      <c r="X46" s="44">
        <f t="shared" si="6"/>
        <v>223099021</v>
      </c>
      <c r="Y46" s="44">
        <f t="shared" si="6"/>
        <v>171174353</v>
      </c>
      <c r="Z46" s="45">
        <f>+IF(X46&lt;&gt;0,+(Y46/X46)*100,0)</f>
        <v>76.725730230792905</v>
      </c>
      <c r="AA46" s="46">
        <f>+AA27-AA45</f>
        <v>300884570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70360527</v>
      </c>
      <c r="D48" s="18"/>
      <c r="E48" s="19">
        <v>26731156</v>
      </c>
      <c r="F48" s="20">
        <v>26731156</v>
      </c>
      <c r="G48" s="20">
        <v>83078338</v>
      </c>
      <c r="H48" s="20">
        <v>-4194305</v>
      </c>
      <c r="I48" s="20"/>
      <c r="J48" s="20">
        <v>78884033</v>
      </c>
      <c r="K48" s="20">
        <v>-1717243</v>
      </c>
      <c r="L48" s="20">
        <v>-3569975</v>
      </c>
      <c r="M48" s="20">
        <v>-1962184</v>
      </c>
      <c r="N48" s="20">
        <v>-7249402</v>
      </c>
      <c r="O48" s="20">
        <v>-693485</v>
      </c>
      <c r="P48" s="20">
        <v>-2315789</v>
      </c>
      <c r="Q48" s="20">
        <v>2784471</v>
      </c>
      <c r="R48" s="20">
        <v>-224803</v>
      </c>
      <c r="S48" s="20"/>
      <c r="T48" s="20"/>
      <c r="U48" s="20"/>
      <c r="V48" s="20"/>
      <c r="W48" s="20">
        <v>71409828</v>
      </c>
      <c r="X48" s="20">
        <v>20048355</v>
      </c>
      <c r="Y48" s="20">
        <v>51361473</v>
      </c>
      <c r="Z48" s="47">
        <v>256.18796654388854</v>
      </c>
      <c r="AA48" s="22">
        <v>26731156</v>
      </c>
    </row>
    <row r="49" spans="1:27" x14ac:dyDescent="0.25">
      <c r="A49" s="23" t="s">
        <v>75</v>
      </c>
      <c r="B49" s="17" t="s">
        <v>33</v>
      </c>
      <c r="C49" s="18">
        <v>-8433735</v>
      </c>
      <c r="D49" s="18"/>
      <c r="E49" s="19"/>
      <c r="F49" s="20"/>
      <c r="G49" s="20">
        <v>-8433735</v>
      </c>
      <c r="H49" s="20"/>
      <c r="I49" s="20"/>
      <c r="J49" s="20">
        <v>-8433735</v>
      </c>
      <c r="K49" s="20"/>
      <c r="L49" s="20">
        <v>-1184545</v>
      </c>
      <c r="M49" s="20"/>
      <c r="N49" s="20">
        <v>-1184545</v>
      </c>
      <c r="O49" s="20"/>
      <c r="P49" s="20"/>
      <c r="Q49" s="20"/>
      <c r="R49" s="20"/>
      <c r="S49" s="20"/>
      <c r="T49" s="20"/>
      <c r="U49" s="20"/>
      <c r="V49" s="20"/>
      <c r="W49" s="20">
        <v>-9618280</v>
      </c>
      <c r="X49" s="20"/>
      <c r="Y49" s="20">
        <v>-9618280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61926792</v>
      </c>
      <c r="D51" s="50">
        <f t="shared" ref="D51:Y51" si="7">SUM(D48:D50)</f>
        <v>0</v>
      </c>
      <c r="E51" s="51">
        <f t="shared" si="7"/>
        <v>26731156</v>
      </c>
      <c r="F51" s="52">
        <f t="shared" si="7"/>
        <v>26731156</v>
      </c>
      <c r="G51" s="52">
        <f t="shared" si="7"/>
        <v>74644603</v>
      </c>
      <c r="H51" s="52">
        <f t="shared" si="7"/>
        <v>-4194305</v>
      </c>
      <c r="I51" s="52">
        <f t="shared" si="7"/>
        <v>0</v>
      </c>
      <c r="J51" s="52">
        <f t="shared" si="7"/>
        <v>70450298</v>
      </c>
      <c r="K51" s="52">
        <f t="shared" si="7"/>
        <v>-1717243</v>
      </c>
      <c r="L51" s="52">
        <f t="shared" si="7"/>
        <v>-4754520</v>
      </c>
      <c r="M51" s="52">
        <f t="shared" si="7"/>
        <v>-1962184</v>
      </c>
      <c r="N51" s="52">
        <f t="shared" si="7"/>
        <v>-8433947</v>
      </c>
      <c r="O51" s="52">
        <f t="shared" si="7"/>
        <v>-693485</v>
      </c>
      <c r="P51" s="52">
        <f t="shared" si="7"/>
        <v>-2315789</v>
      </c>
      <c r="Q51" s="52">
        <f t="shared" si="7"/>
        <v>2784471</v>
      </c>
      <c r="R51" s="52">
        <f t="shared" si="7"/>
        <v>-224803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61791548</v>
      </c>
      <c r="X51" s="52">
        <f t="shared" si="7"/>
        <v>20048355</v>
      </c>
      <c r="Y51" s="52">
        <f t="shared" si="7"/>
        <v>41743193</v>
      </c>
      <c r="Z51" s="53">
        <f>+IF(X51&lt;&gt;0,+(Y51/X51)*100,0)</f>
        <v>208.21255908527155</v>
      </c>
      <c r="AA51" s="54">
        <f>SUM(AA48:AA50)</f>
        <v>26731156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-45890332</v>
      </c>
      <c r="D6" s="18"/>
      <c r="E6" s="19">
        <v>51663072</v>
      </c>
      <c r="F6" s="20">
        <v>-7439030</v>
      </c>
      <c r="G6" s="20">
        <v>-33154851</v>
      </c>
      <c r="H6" s="20">
        <v>2472680</v>
      </c>
      <c r="I6" s="20">
        <v>-512950</v>
      </c>
      <c r="J6" s="20">
        <v>-31195121</v>
      </c>
      <c r="K6" s="20">
        <v>-3960400</v>
      </c>
      <c r="L6" s="20">
        <v>-1097593</v>
      </c>
      <c r="M6" s="20">
        <v>10226403</v>
      </c>
      <c r="N6" s="20">
        <v>5168410</v>
      </c>
      <c r="O6" s="20">
        <v>2614050</v>
      </c>
      <c r="P6" s="20">
        <v>-422335</v>
      </c>
      <c r="Q6" s="20">
        <v>7548916</v>
      </c>
      <c r="R6" s="20">
        <v>9740631</v>
      </c>
      <c r="S6" s="20"/>
      <c r="T6" s="20"/>
      <c r="U6" s="20"/>
      <c r="V6" s="20"/>
      <c r="W6" s="20">
        <v>-16286080</v>
      </c>
      <c r="X6" s="20">
        <v>-12427772</v>
      </c>
      <c r="Y6" s="20">
        <v>-3858308</v>
      </c>
      <c r="Z6" s="21">
        <v>31.045854397715051</v>
      </c>
      <c r="AA6" s="22">
        <v>-7439030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22282872</v>
      </c>
      <c r="D8" s="18"/>
      <c r="E8" s="19">
        <v>11460569</v>
      </c>
      <c r="F8" s="20">
        <v>18424829</v>
      </c>
      <c r="G8" s="20">
        <v>49203671</v>
      </c>
      <c r="H8" s="20">
        <v>-21596630</v>
      </c>
      <c r="I8" s="20">
        <v>41771750</v>
      </c>
      <c r="J8" s="20">
        <v>69378791</v>
      </c>
      <c r="K8" s="20">
        <v>2910123</v>
      </c>
      <c r="L8" s="20">
        <v>3763165</v>
      </c>
      <c r="M8" s="20">
        <v>-51877213</v>
      </c>
      <c r="N8" s="20">
        <v>-45203925</v>
      </c>
      <c r="O8" s="20">
        <v>2298847</v>
      </c>
      <c r="P8" s="20">
        <v>806049</v>
      </c>
      <c r="Q8" s="20">
        <v>5021219</v>
      </c>
      <c r="R8" s="20">
        <v>8126115</v>
      </c>
      <c r="S8" s="20"/>
      <c r="T8" s="20"/>
      <c r="U8" s="20"/>
      <c r="V8" s="20"/>
      <c r="W8" s="20">
        <v>32300981</v>
      </c>
      <c r="X8" s="20">
        <v>19945054</v>
      </c>
      <c r="Y8" s="20">
        <v>12355927</v>
      </c>
      <c r="Z8" s="21">
        <v>61.949829767319756</v>
      </c>
      <c r="AA8" s="22">
        <v>18424829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-386108</v>
      </c>
      <c r="D11" s="18"/>
      <c r="E11" s="19"/>
      <c r="F11" s="20">
        <v>-386109</v>
      </c>
      <c r="G11" s="20">
        <v>-386109</v>
      </c>
      <c r="H11" s="20"/>
      <c r="I11" s="20"/>
      <c r="J11" s="20">
        <v>-386109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-386109</v>
      </c>
      <c r="X11" s="20">
        <v>-386109</v>
      </c>
      <c r="Y11" s="20"/>
      <c r="Z11" s="21"/>
      <c r="AA11" s="22">
        <v>-386109</v>
      </c>
    </row>
    <row r="12" spans="1:27" x14ac:dyDescent="0.25">
      <c r="A12" s="23" t="s">
        <v>41</v>
      </c>
      <c r="B12" s="17" t="s">
        <v>33</v>
      </c>
      <c r="C12" s="18">
        <v>-327954</v>
      </c>
      <c r="D12" s="18"/>
      <c r="E12" s="19"/>
      <c r="F12" s="20">
        <v>-327954</v>
      </c>
      <c r="G12" s="24">
        <v>-327954</v>
      </c>
      <c r="H12" s="24"/>
      <c r="I12" s="24"/>
      <c r="J12" s="20">
        <v>-327954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-327954</v>
      </c>
      <c r="X12" s="20">
        <v>-327954</v>
      </c>
      <c r="Y12" s="24"/>
      <c r="Z12" s="25"/>
      <c r="AA12" s="26">
        <v>-327954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-24321522</v>
      </c>
      <c r="D14" s="29">
        <f>SUM(D6:D13)</f>
        <v>0</v>
      </c>
      <c r="E14" s="30">
        <f t="shared" si="0"/>
        <v>63123641</v>
      </c>
      <c r="F14" s="31">
        <f t="shared" si="0"/>
        <v>10271736</v>
      </c>
      <c r="G14" s="31">
        <f t="shared" si="0"/>
        <v>15334757</v>
      </c>
      <c r="H14" s="31">
        <f t="shared" si="0"/>
        <v>-19123950</v>
      </c>
      <c r="I14" s="31">
        <f t="shared" si="0"/>
        <v>41258800</v>
      </c>
      <c r="J14" s="31">
        <f t="shared" si="0"/>
        <v>37469607</v>
      </c>
      <c r="K14" s="31">
        <f t="shared" si="0"/>
        <v>-1050277</v>
      </c>
      <c r="L14" s="31">
        <f t="shared" si="0"/>
        <v>2665572</v>
      </c>
      <c r="M14" s="31">
        <f t="shared" si="0"/>
        <v>-41650810</v>
      </c>
      <c r="N14" s="31">
        <f t="shared" si="0"/>
        <v>-40035515</v>
      </c>
      <c r="O14" s="31">
        <f t="shared" si="0"/>
        <v>4912897</v>
      </c>
      <c r="P14" s="31">
        <f t="shared" si="0"/>
        <v>383714</v>
      </c>
      <c r="Q14" s="31">
        <f t="shared" si="0"/>
        <v>12570135</v>
      </c>
      <c r="R14" s="31">
        <f t="shared" si="0"/>
        <v>17866746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15300838</v>
      </c>
      <c r="X14" s="31">
        <f t="shared" si="0"/>
        <v>6803219</v>
      </c>
      <c r="Y14" s="31">
        <f t="shared" si="0"/>
        <v>8497619</v>
      </c>
      <c r="Z14" s="32">
        <f>+IF(X14&lt;&gt;0,+(Y14/X14)*100,0)</f>
        <v>124.9058570656038</v>
      </c>
      <c r="AA14" s="33">
        <f>SUM(AA6:AA13)</f>
        <v>10271736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56919731</v>
      </c>
      <c r="D18" s="18"/>
      <c r="E18" s="19">
        <v>113853839</v>
      </c>
      <c r="F18" s="20">
        <v>64917524</v>
      </c>
      <c r="G18" s="24">
        <v>85623593</v>
      </c>
      <c r="H18" s="24">
        <v>-28245279</v>
      </c>
      <c r="I18" s="24">
        <v>-334566</v>
      </c>
      <c r="J18" s="20">
        <v>57043748</v>
      </c>
      <c r="K18" s="24">
        <v>454393</v>
      </c>
      <c r="L18" s="24">
        <v>328582</v>
      </c>
      <c r="M18" s="20">
        <v>3084055</v>
      </c>
      <c r="N18" s="24">
        <v>3867030</v>
      </c>
      <c r="O18" s="24">
        <v>-295380</v>
      </c>
      <c r="P18" s="24">
        <v>-334566</v>
      </c>
      <c r="Q18" s="20">
        <v>283219</v>
      </c>
      <c r="R18" s="24">
        <v>-346727</v>
      </c>
      <c r="S18" s="24"/>
      <c r="T18" s="20"/>
      <c r="U18" s="24"/>
      <c r="V18" s="24"/>
      <c r="W18" s="24">
        <v>60564051</v>
      </c>
      <c r="X18" s="20">
        <v>61713974</v>
      </c>
      <c r="Y18" s="24">
        <v>-1149923</v>
      </c>
      <c r="Z18" s="25">
        <v>-1.8633105688510676</v>
      </c>
      <c r="AA18" s="26">
        <v>64917524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116854</v>
      </c>
      <c r="D22" s="18"/>
      <c r="E22" s="19">
        <v>116854</v>
      </c>
      <c r="F22" s="20">
        <v>116854</v>
      </c>
      <c r="G22" s="20">
        <v>116854</v>
      </c>
      <c r="H22" s="20"/>
      <c r="I22" s="20"/>
      <c r="J22" s="20">
        <v>116854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116854</v>
      </c>
      <c r="X22" s="20">
        <v>116854</v>
      </c>
      <c r="Y22" s="20"/>
      <c r="Z22" s="21"/>
      <c r="AA22" s="22">
        <v>116854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57036585</v>
      </c>
      <c r="D26" s="29">
        <f t="shared" ref="D26:Y26" si="1">SUM(D16:D25)</f>
        <v>0</v>
      </c>
      <c r="E26" s="35">
        <f t="shared" si="1"/>
        <v>113970693</v>
      </c>
      <c r="F26" s="36">
        <f t="shared" si="1"/>
        <v>65034378</v>
      </c>
      <c r="G26" s="36">
        <f t="shared" si="1"/>
        <v>85740447</v>
      </c>
      <c r="H26" s="36">
        <f t="shared" si="1"/>
        <v>-28245279</v>
      </c>
      <c r="I26" s="36">
        <f t="shared" si="1"/>
        <v>-334566</v>
      </c>
      <c r="J26" s="36">
        <f t="shared" si="1"/>
        <v>57160602</v>
      </c>
      <c r="K26" s="36">
        <f t="shared" si="1"/>
        <v>454393</v>
      </c>
      <c r="L26" s="36">
        <f t="shared" si="1"/>
        <v>328582</v>
      </c>
      <c r="M26" s="36">
        <f t="shared" si="1"/>
        <v>3084055</v>
      </c>
      <c r="N26" s="36">
        <f t="shared" si="1"/>
        <v>3867030</v>
      </c>
      <c r="O26" s="36">
        <f t="shared" si="1"/>
        <v>-295380</v>
      </c>
      <c r="P26" s="36">
        <f t="shared" si="1"/>
        <v>-334566</v>
      </c>
      <c r="Q26" s="36">
        <f t="shared" si="1"/>
        <v>283219</v>
      </c>
      <c r="R26" s="36">
        <f t="shared" si="1"/>
        <v>-346727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60680905</v>
      </c>
      <c r="X26" s="36">
        <f t="shared" si="1"/>
        <v>61830828</v>
      </c>
      <c r="Y26" s="36">
        <f t="shared" si="1"/>
        <v>-1149923</v>
      </c>
      <c r="Z26" s="37">
        <f>+IF(X26&lt;&gt;0,+(Y26/X26)*100,0)</f>
        <v>-1.859789100673211</v>
      </c>
      <c r="AA26" s="38">
        <f>SUM(AA16:AA25)</f>
        <v>65034378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32715063</v>
      </c>
      <c r="D27" s="29">
        <f>+D14+D26</f>
        <v>0</v>
      </c>
      <c r="E27" s="30">
        <f t="shared" si="2"/>
        <v>177094334</v>
      </c>
      <c r="F27" s="31">
        <f t="shared" si="2"/>
        <v>75306114</v>
      </c>
      <c r="G27" s="31">
        <f t="shared" si="2"/>
        <v>101075204</v>
      </c>
      <c r="H27" s="31">
        <f t="shared" si="2"/>
        <v>-47369229</v>
      </c>
      <c r="I27" s="31">
        <f t="shared" si="2"/>
        <v>40924234</v>
      </c>
      <c r="J27" s="31">
        <f t="shared" si="2"/>
        <v>94630209</v>
      </c>
      <c r="K27" s="31">
        <f t="shared" si="2"/>
        <v>-595884</v>
      </c>
      <c r="L27" s="31">
        <f t="shared" si="2"/>
        <v>2994154</v>
      </c>
      <c r="M27" s="31">
        <f t="shared" si="2"/>
        <v>-38566755</v>
      </c>
      <c r="N27" s="31">
        <f t="shared" si="2"/>
        <v>-36168485</v>
      </c>
      <c r="O27" s="31">
        <f t="shared" si="2"/>
        <v>4617517</v>
      </c>
      <c r="P27" s="31">
        <f t="shared" si="2"/>
        <v>49148</v>
      </c>
      <c r="Q27" s="31">
        <f t="shared" si="2"/>
        <v>12853354</v>
      </c>
      <c r="R27" s="31">
        <f t="shared" si="2"/>
        <v>17520019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75981743</v>
      </c>
      <c r="X27" s="31">
        <f t="shared" si="2"/>
        <v>68634047</v>
      </c>
      <c r="Y27" s="31">
        <f t="shared" si="2"/>
        <v>7347696</v>
      </c>
      <c r="Z27" s="32">
        <f>+IF(X27&lt;&gt;0,+(Y27/X27)*100,0)</f>
        <v>10.705613789610862</v>
      </c>
      <c r="AA27" s="33">
        <f>+AA14+AA26</f>
        <v>75306114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-23026</v>
      </c>
      <c r="D32" s="18"/>
      <c r="E32" s="19"/>
      <c r="F32" s="20">
        <v>-23026</v>
      </c>
      <c r="G32" s="20">
        <v>-23418</v>
      </c>
      <c r="H32" s="20">
        <v>-161</v>
      </c>
      <c r="I32" s="20">
        <v>-533</v>
      </c>
      <c r="J32" s="20">
        <v>-24112</v>
      </c>
      <c r="K32" s="20">
        <v>-1353</v>
      </c>
      <c r="L32" s="20">
        <v>-467</v>
      </c>
      <c r="M32" s="20">
        <v>-581</v>
      </c>
      <c r="N32" s="20">
        <v>-2401</v>
      </c>
      <c r="O32" s="20">
        <v>-671</v>
      </c>
      <c r="P32" s="20">
        <v>-965</v>
      </c>
      <c r="Q32" s="20">
        <v>-723</v>
      </c>
      <c r="R32" s="20">
        <v>-2359</v>
      </c>
      <c r="S32" s="20"/>
      <c r="T32" s="20"/>
      <c r="U32" s="20"/>
      <c r="V32" s="20"/>
      <c r="W32" s="20">
        <v>-28872</v>
      </c>
      <c r="X32" s="20">
        <v>-23026</v>
      </c>
      <c r="Y32" s="20">
        <v>-5846</v>
      </c>
      <c r="Z32" s="21">
        <v>25.388691044905759</v>
      </c>
      <c r="AA32" s="22">
        <v>-23026</v>
      </c>
    </row>
    <row r="33" spans="1:27" x14ac:dyDescent="0.25">
      <c r="A33" s="23" t="s">
        <v>61</v>
      </c>
      <c r="B33" s="17" t="s">
        <v>33</v>
      </c>
      <c r="C33" s="18">
        <v>21177271</v>
      </c>
      <c r="D33" s="18"/>
      <c r="E33" s="19">
        <v>664262</v>
      </c>
      <c r="F33" s="20">
        <v>21841535</v>
      </c>
      <c r="G33" s="20">
        <v>15949883</v>
      </c>
      <c r="H33" s="20">
        <v>2383637</v>
      </c>
      <c r="I33" s="20">
        <v>-2332488</v>
      </c>
      <c r="J33" s="20">
        <v>16001032</v>
      </c>
      <c r="K33" s="20">
        <v>-2531717</v>
      </c>
      <c r="L33" s="20">
        <v>3180351</v>
      </c>
      <c r="M33" s="20">
        <v>-2365503</v>
      </c>
      <c r="N33" s="20">
        <v>-1716869</v>
      </c>
      <c r="O33" s="20">
        <v>5928059</v>
      </c>
      <c r="P33" s="20">
        <v>-2570754</v>
      </c>
      <c r="Q33" s="20">
        <v>-2480771</v>
      </c>
      <c r="R33" s="20">
        <v>876534</v>
      </c>
      <c r="S33" s="20"/>
      <c r="T33" s="20"/>
      <c r="U33" s="20"/>
      <c r="V33" s="20"/>
      <c r="W33" s="20">
        <v>15160697</v>
      </c>
      <c r="X33" s="20">
        <v>21675450</v>
      </c>
      <c r="Y33" s="20">
        <v>-6514753</v>
      </c>
      <c r="Z33" s="21">
        <v>-30.055906567107026</v>
      </c>
      <c r="AA33" s="22">
        <v>21841535</v>
      </c>
    </row>
    <row r="34" spans="1:27" x14ac:dyDescent="0.25">
      <c r="A34" s="23" t="s">
        <v>62</v>
      </c>
      <c r="B34" s="17" t="s">
        <v>33</v>
      </c>
      <c r="C34" s="18">
        <v>-8450085</v>
      </c>
      <c r="D34" s="18"/>
      <c r="E34" s="19"/>
      <c r="F34" s="20">
        <v>-8450085</v>
      </c>
      <c r="G34" s="20">
        <v>-8450085</v>
      </c>
      <c r="H34" s="20"/>
      <c r="I34" s="20"/>
      <c r="J34" s="20">
        <v>-8450085</v>
      </c>
      <c r="K34" s="20">
        <v>7542783</v>
      </c>
      <c r="L34" s="20">
        <v>-762620</v>
      </c>
      <c r="M34" s="20">
        <v>-3931414</v>
      </c>
      <c r="N34" s="20">
        <v>2848749</v>
      </c>
      <c r="O34" s="20">
        <v>-45064</v>
      </c>
      <c r="P34" s="20"/>
      <c r="Q34" s="20">
        <v>-710453</v>
      </c>
      <c r="R34" s="20">
        <v>-755517</v>
      </c>
      <c r="S34" s="20"/>
      <c r="T34" s="20"/>
      <c r="U34" s="20"/>
      <c r="V34" s="20"/>
      <c r="W34" s="20">
        <v>-6356853</v>
      </c>
      <c r="X34" s="20">
        <v>-8450085</v>
      </c>
      <c r="Y34" s="20">
        <v>2093232</v>
      </c>
      <c r="Z34" s="21">
        <v>-24.771727148306795</v>
      </c>
      <c r="AA34" s="22">
        <v>-8450085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-281996</v>
      </c>
      <c r="D36" s="18"/>
      <c r="E36" s="19"/>
      <c r="F36" s="20">
        <v>-281995</v>
      </c>
      <c r="G36" s="20">
        <v>-281995</v>
      </c>
      <c r="H36" s="20"/>
      <c r="I36" s="20"/>
      <c r="J36" s="20">
        <v>-281995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-281995</v>
      </c>
      <c r="X36" s="20">
        <v>-281995</v>
      </c>
      <c r="Y36" s="20"/>
      <c r="Z36" s="21"/>
      <c r="AA36" s="22">
        <v>-281995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12422164</v>
      </c>
      <c r="D38" s="29">
        <f t="shared" ref="D38:Y38" si="3">SUM(D30:D37)</f>
        <v>0</v>
      </c>
      <c r="E38" s="30">
        <f t="shared" si="3"/>
        <v>664262</v>
      </c>
      <c r="F38" s="31">
        <f t="shared" si="3"/>
        <v>13086429</v>
      </c>
      <c r="G38" s="31">
        <f t="shared" si="3"/>
        <v>7194385</v>
      </c>
      <c r="H38" s="31">
        <f t="shared" si="3"/>
        <v>2383476</v>
      </c>
      <c r="I38" s="31">
        <f t="shared" si="3"/>
        <v>-2333021</v>
      </c>
      <c r="J38" s="31">
        <f t="shared" si="3"/>
        <v>7244840</v>
      </c>
      <c r="K38" s="31">
        <f t="shared" si="3"/>
        <v>5009713</v>
      </c>
      <c r="L38" s="31">
        <f t="shared" si="3"/>
        <v>2417264</v>
      </c>
      <c r="M38" s="31">
        <f t="shared" si="3"/>
        <v>-6297498</v>
      </c>
      <c r="N38" s="31">
        <f t="shared" si="3"/>
        <v>1129479</v>
      </c>
      <c r="O38" s="31">
        <f t="shared" si="3"/>
        <v>5882324</v>
      </c>
      <c r="P38" s="31">
        <f t="shared" si="3"/>
        <v>-2571719</v>
      </c>
      <c r="Q38" s="31">
        <f t="shared" si="3"/>
        <v>-3191947</v>
      </c>
      <c r="R38" s="31">
        <f t="shared" si="3"/>
        <v>118658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8492977</v>
      </c>
      <c r="X38" s="31">
        <f t="shared" si="3"/>
        <v>12920344</v>
      </c>
      <c r="Y38" s="31">
        <f t="shared" si="3"/>
        <v>-4427367</v>
      </c>
      <c r="Z38" s="32">
        <f>+IF(X38&lt;&gt;0,+(Y38/X38)*100,0)</f>
        <v>-34.266634077235096</v>
      </c>
      <c r="AA38" s="33">
        <f>SUM(AA30:AA37)</f>
        <v>13086429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12422164</v>
      </c>
      <c r="D45" s="29">
        <f>+D38+D44</f>
        <v>0</v>
      </c>
      <c r="E45" s="30">
        <f t="shared" si="5"/>
        <v>664262</v>
      </c>
      <c r="F45" s="31">
        <f t="shared" si="5"/>
        <v>13086429</v>
      </c>
      <c r="G45" s="31">
        <f t="shared" si="5"/>
        <v>7194385</v>
      </c>
      <c r="H45" s="31">
        <f t="shared" si="5"/>
        <v>2383476</v>
      </c>
      <c r="I45" s="31">
        <f t="shared" si="5"/>
        <v>-2333021</v>
      </c>
      <c r="J45" s="31">
        <f t="shared" si="5"/>
        <v>7244840</v>
      </c>
      <c r="K45" s="31">
        <f t="shared" si="5"/>
        <v>5009713</v>
      </c>
      <c r="L45" s="31">
        <f t="shared" si="5"/>
        <v>2417264</v>
      </c>
      <c r="M45" s="31">
        <f t="shared" si="5"/>
        <v>-6297498</v>
      </c>
      <c r="N45" s="31">
        <f t="shared" si="5"/>
        <v>1129479</v>
      </c>
      <c r="O45" s="31">
        <f t="shared" si="5"/>
        <v>5882324</v>
      </c>
      <c r="P45" s="31">
        <f t="shared" si="5"/>
        <v>-2571719</v>
      </c>
      <c r="Q45" s="31">
        <f t="shared" si="5"/>
        <v>-3191947</v>
      </c>
      <c r="R45" s="31">
        <f t="shared" si="5"/>
        <v>118658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8492977</v>
      </c>
      <c r="X45" s="31">
        <f t="shared" si="5"/>
        <v>12920344</v>
      </c>
      <c r="Y45" s="31">
        <f t="shared" si="5"/>
        <v>-4427367</v>
      </c>
      <c r="Z45" s="32">
        <f>+IF(X45&lt;&gt;0,+(Y45/X45)*100,0)</f>
        <v>-34.266634077235096</v>
      </c>
      <c r="AA45" s="33">
        <f>+AA38+AA44</f>
        <v>13086429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20292899</v>
      </c>
      <c r="D46" s="42">
        <f t="shared" si="6"/>
        <v>0</v>
      </c>
      <c r="E46" s="43">
        <f t="shared" si="6"/>
        <v>176430072</v>
      </c>
      <c r="F46" s="44">
        <f t="shared" si="6"/>
        <v>62219685</v>
      </c>
      <c r="G46" s="44">
        <f t="shared" si="6"/>
        <v>93880819</v>
      </c>
      <c r="H46" s="44">
        <f t="shared" si="6"/>
        <v>-49752705</v>
      </c>
      <c r="I46" s="44">
        <f t="shared" si="6"/>
        <v>43257255</v>
      </c>
      <c r="J46" s="44">
        <f t="shared" si="6"/>
        <v>87385369</v>
      </c>
      <c r="K46" s="44">
        <f t="shared" si="6"/>
        <v>-5605597</v>
      </c>
      <c r="L46" s="44">
        <f t="shared" si="6"/>
        <v>576890</v>
      </c>
      <c r="M46" s="44">
        <f t="shared" si="6"/>
        <v>-32269257</v>
      </c>
      <c r="N46" s="44">
        <f t="shared" si="6"/>
        <v>-37297964</v>
      </c>
      <c r="O46" s="44">
        <f t="shared" si="6"/>
        <v>-1264807</v>
      </c>
      <c r="P46" s="44">
        <f t="shared" si="6"/>
        <v>2620867</v>
      </c>
      <c r="Q46" s="44">
        <f t="shared" si="6"/>
        <v>16045301</v>
      </c>
      <c r="R46" s="44">
        <f t="shared" si="6"/>
        <v>17401361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67488766</v>
      </c>
      <c r="X46" s="44">
        <f t="shared" si="6"/>
        <v>55713703</v>
      </c>
      <c r="Y46" s="44">
        <f t="shared" si="6"/>
        <v>11775063</v>
      </c>
      <c r="Z46" s="45">
        <f>+IF(X46&lt;&gt;0,+(Y46/X46)*100,0)</f>
        <v>21.134949511433479</v>
      </c>
      <c r="AA46" s="46">
        <f>+AA27-AA45</f>
        <v>62219685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-230859356</v>
      </c>
      <c r="D48" s="18"/>
      <c r="E48" s="19">
        <v>176430072</v>
      </c>
      <c r="F48" s="20">
        <v>-188932565</v>
      </c>
      <c r="G48" s="20">
        <v>-175207613</v>
      </c>
      <c r="H48" s="20">
        <v>1128704</v>
      </c>
      <c r="I48" s="20">
        <v>41768483</v>
      </c>
      <c r="J48" s="20">
        <v>-132310426</v>
      </c>
      <c r="K48" s="20">
        <v>2302537</v>
      </c>
      <c r="L48" s="20">
        <v>-226538</v>
      </c>
      <c r="M48" s="20">
        <v>-57933564</v>
      </c>
      <c r="N48" s="20">
        <v>-55857565</v>
      </c>
      <c r="O48" s="20">
        <v>-10184025</v>
      </c>
      <c r="P48" s="20">
        <v>1747474</v>
      </c>
      <c r="Q48" s="20">
        <v>15581222</v>
      </c>
      <c r="R48" s="20">
        <v>7144671</v>
      </c>
      <c r="S48" s="20"/>
      <c r="T48" s="20"/>
      <c r="U48" s="20"/>
      <c r="V48" s="20"/>
      <c r="W48" s="20">
        <v>-181023320</v>
      </c>
      <c r="X48" s="20">
        <v>-195438547</v>
      </c>
      <c r="Y48" s="20">
        <v>14415227</v>
      </c>
      <c r="Z48" s="47">
        <v>-7.375836149661918</v>
      </c>
      <c r="AA48" s="22">
        <v>-188932565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-230859356</v>
      </c>
      <c r="D51" s="50">
        <f t="shared" ref="D51:Y51" si="7">SUM(D48:D50)</f>
        <v>0</v>
      </c>
      <c r="E51" s="51">
        <f t="shared" si="7"/>
        <v>176430072</v>
      </c>
      <c r="F51" s="52">
        <f t="shared" si="7"/>
        <v>-188932565</v>
      </c>
      <c r="G51" s="52">
        <f t="shared" si="7"/>
        <v>-175207613</v>
      </c>
      <c r="H51" s="52">
        <f t="shared" si="7"/>
        <v>1128704</v>
      </c>
      <c r="I51" s="52">
        <f t="shared" si="7"/>
        <v>41768483</v>
      </c>
      <c r="J51" s="52">
        <f t="shared" si="7"/>
        <v>-132310426</v>
      </c>
      <c r="K51" s="52">
        <f t="shared" si="7"/>
        <v>2302537</v>
      </c>
      <c r="L51" s="52">
        <f t="shared" si="7"/>
        <v>-226538</v>
      </c>
      <c r="M51" s="52">
        <f t="shared" si="7"/>
        <v>-57933564</v>
      </c>
      <c r="N51" s="52">
        <f t="shared" si="7"/>
        <v>-55857565</v>
      </c>
      <c r="O51" s="52">
        <f t="shared" si="7"/>
        <v>-10184025</v>
      </c>
      <c r="P51" s="52">
        <f t="shared" si="7"/>
        <v>1747474</v>
      </c>
      <c r="Q51" s="52">
        <f t="shared" si="7"/>
        <v>15581222</v>
      </c>
      <c r="R51" s="52">
        <f t="shared" si="7"/>
        <v>7144671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-181023320</v>
      </c>
      <c r="X51" s="52">
        <f t="shared" si="7"/>
        <v>-195438547</v>
      </c>
      <c r="Y51" s="52">
        <f t="shared" si="7"/>
        <v>14415227</v>
      </c>
      <c r="Z51" s="53">
        <f>+IF(X51&lt;&gt;0,+(Y51/X51)*100,0)</f>
        <v>-7.375836149661918</v>
      </c>
      <c r="AA51" s="54">
        <f>SUM(AA48:AA50)</f>
        <v>-188932565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116886236</v>
      </c>
      <c r="D6" s="18"/>
      <c r="E6" s="19">
        <v>201381448</v>
      </c>
      <c r="F6" s="20">
        <v>137492865</v>
      </c>
      <c r="G6" s="20">
        <v>103182988</v>
      </c>
      <c r="H6" s="20">
        <v>-628829</v>
      </c>
      <c r="I6" s="20">
        <v>14398741</v>
      </c>
      <c r="J6" s="20">
        <v>116952900</v>
      </c>
      <c r="K6" s="20">
        <v>201220</v>
      </c>
      <c r="L6" s="20">
        <v>-8220831</v>
      </c>
      <c r="M6" s="20">
        <v>-9347794</v>
      </c>
      <c r="N6" s="20">
        <v>-17367405</v>
      </c>
      <c r="O6" s="20">
        <v>10118714</v>
      </c>
      <c r="P6" s="20">
        <v>17296069</v>
      </c>
      <c r="Q6" s="20">
        <v>-12978518</v>
      </c>
      <c r="R6" s="20">
        <v>14436265</v>
      </c>
      <c r="S6" s="20"/>
      <c r="T6" s="20"/>
      <c r="U6" s="20"/>
      <c r="V6" s="20"/>
      <c r="W6" s="20">
        <v>114021760</v>
      </c>
      <c r="X6" s="20">
        <v>131200259</v>
      </c>
      <c r="Y6" s="20">
        <v>-17178499</v>
      </c>
      <c r="Z6" s="21">
        <v>-13.093342292868492</v>
      </c>
      <c r="AA6" s="22">
        <v>137492865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87484558</v>
      </c>
      <c r="D8" s="18"/>
      <c r="E8" s="19">
        <v>78650986</v>
      </c>
      <c r="F8" s="20">
        <v>58192582</v>
      </c>
      <c r="G8" s="20">
        <v>105630373</v>
      </c>
      <c r="H8" s="20">
        <v>2240039</v>
      </c>
      <c r="I8" s="20">
        <v>23218638</v>
      </c>
      <c r="J8" s="20">
        <v>131089050</v>
      </c>
      <c r="K8" s="20">
        <v>11174122</v>
      </c>
      <c r="L8" s="20">
        <v>16103160</v>
      </c>
      <c r="M8" s="20">
        <v>10037943</v>
      </c>
      <c r="N8" s="20">
        <v>37315225</v>
      </c>
      <c r="O8" s="20">
        <v>17698967</v>
      </c>
      <c r="P8" s="20">
        <v>15242703</v>
      </c>
      <c r="Q8" s="20">
        <v>23595101</v>
      </c>
      <c r="R8" s="20">
        <v>56536771</v>
      </c>
      <c r="S8" s="20"/>
      <c r="T8" s="20"/>
      <c r="U8" s="20"/>
      <c r="V8" s="20"/>
      <c r="W8" s="20">
        <v>224941046</v>
      </c>
      <c r="X8" s="20">
        <v>45085260</v>
      </c>
      <c r="Y8" s="20">
        <v>179855786</v>
      </c>
      <c r="Z8" s="21">
        <v>398.92369701317017</v>
      </c>
      <c r="AA8" s="22">
        <v>58192582</v>
      </c>
    </row>
    <row r="9" spans="1:27" x14ac:dyDescent="0.25">
      <c r="A9" s="23" t="s">
        <v>38</v>
      </c>
      <c r="B9" s="17" t="s">
        <v>33</v>
      </c>
      <c r="C9" s="18">
        <v>-18043</v>
      </c>
      <c r="D9" s="18"/>
      <c r="E9" s="19"/>
      <c r="F9" s="20"/>
      <c r="G9" s="20">
        <v>-18043</v>
      </c>
      <c r="H9" s="20"/>
      <c r="I9" s="20"/>
      <c r="J9" s="20">
        <v>-18043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-18043</v>
      </c>
      <c r="X9" s="20"/>
      <c r="Y9" s="20">
        <v>-18043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-73635</v>
      </c>
      <c r="D11" s="18"/>
      <c r="E11" s="19">
        <v>-727260</v>
      </c>
      <c r="F11" s="20">
        <v>-752260</v>
      </c>
      <c r="G11" s="20">
        <v>-73635</v>
      </c>
      <c r="H11" s="20">
        <v>-32913</v>
      </c>
      <c r="I11" s="20"/>
      <c r="J11" s="20">
        <v>-106548</v>
      </c>
      <c r="K11" s="20"/>
      <c r="L11" s="20">
        <v>-2367</v>
      </c>
      <c r="M11" s="20"/>
      <c r="N11" s="20">
        <v>-2367</v>
      </c>
      <c r="O11" s="20">
        <v>-5521</v>
      </c>
      <c r="P11" s="20">
        <v>-1668</v>
      </c>
      <c r="Q11" s="20">
        <v>-1103</v>
      </c>
      <c r="R11" s="20">
        <v>-8292</v>
      </c>
      <c r="S11" s="20"/>
      <c r="T11" s="20"/>
      <c r="U11" s="20"/>
      <c r="V11" s="20"/>
      <c r="W11" s="20">
        <v>-117207</v>
      </c>
      <c r="X11" s="20">
        <v>-557790</v>
      </c>
      <c r="Y11" s="20">
        <v>440583</v>
      </c>
      <c r="Z11" s="21">
        <v>-78.987253267358682</v>
      </c>
      <c r="AA11" s="22">
        <v>-752260</v>
      </c>
    </row>
    <row r="12" spans="1:27" x14ac:dyDescent="0.25">
      <c r="A12" s="23" t="s">
        <v>41</v>
      </c>
      <c r="B12" s="17" t="s">
        <v>33</v>
      </c>
      <c r="C12" s="18">
        <v>18545</v>
      </c>
      <c r="D12" s="18"/>
      <c r="E12" s="19"/>
      <c r="F12" s="20"/>
      <c r="G12" s="24">
        <v>28198</v>
      </c>
      <c r="H12" s="24">
        <v>-9653</v>
      </c>
      <c r="I12" s="24"/>
      <c r="J12" s="20">
        <v>18545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18545</v>
      </c>
      <c r="X12" s="20"/>
      <c r="Y12" s="24">
        <v>18545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204297661</v>
      </c>
      <c r="D14" s="29">
        <f>SUM(D6:D13)</f>
        <v>0</v>
      </c>
      <c r="E14" s="30">
        <f t="shared" si="0"/>
        <v>279305174</v>
      </c>
      <c r="F14" s="31">
        <f t="shared" si="0"/>
        <v>194933187</v>
      </c>
      <c r="G14" s="31">
        <f t="shared" si="0"/>
        <v>208749881</v>
      </c>
      <c r="H14" s="31">
        <f t="shared" si="0"/>
        <v>1568644</v>
      </c>
      <c r="I14" s="31">
        <f t="shared" si="0"/>
        <v>37617379</v>
      </c>
      <c r="J14" s="31">
        <f t="shared" si="0"/>
        <v>247935904</v>
      </c>
      <c r="K14" s="31">
        <f t="shared" si="0"/>
        <v>11375342</v>
      </c>
      <c r="L14" s="31">
        <f t="shared" si="0"/>
        <v>7879962</v>
      </c>
      <c r="M14" s="31">
        <f t="shared" si="0"/>
        <v>690149</v>
      </c>
      <c r="N14" s="31">
        <f t="shared" si="0"/>
        <v>19945453</v>
      </c>
      <c r="O14" s="31">
        <f t="shared" si="0"/>
        <v>27812160</v>
      </c>
      <c r="P14" s="31">
        <f t="shared" si="0"/>
        <v>32537104</v>
      </c>
      <c r="Q14" s="31">
        <f t="shared" si="0"/>
        <v>10615480</v>
      </c>
      <c r="R14" s="31">
        <f t="shared" si="0"/>
        <v>70964744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338846101</v>
      </c>
      <c r="X14" s="31">
        <f t="shared" si="0"/>
        <v>175727729</v>
      </c>
      <c r="Y14" s="31">
        <f t="shared" si="0"/>
        <v>163118372</v>
      </c>
      <c r="Z14" s="32">
        <f>+IF(X14&lt;&gt;0,+(Y14/X14)*100,0)</f>
        <v>92.824492143752678</v>
      </c>
      <c r="AA14" s="33">
        <f>SUM(AA6:AA13)</f>
        <v>194933187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-56593785</v>
      </c>
      <c r="D18" s="18"/>
      <c r="E18" s="19">
        <v>62109325</v>
      </c>
      <c r="F18" s="20">
        <v>158216578</v>
      </c>
      <c r="G18" s="24">
        <v>-91426966</v>
      </c>
      <c r="H18" s="24">
        <v>4074083</v>
      </c>
      <c r="I18" s="24">
        <v>52081470</v>
      </c>
      <c r="J18" s="20">
        <v>-35271413</v>
      </c>
      <c r="K18" s="24">
        <v>24649819</v>
      </c>
      <c r="L18" s="24">
        <v>31862887</v>
      </c>
      <c r="M18" s="20">
        <v>-15539649</v>
      </c>
      <c r="N18" s="24">
        <v>40973057</v>
      </c>
      <c r="O18" s="24">
        <v>19201613</v>
      </c>
      <c r="P18" s="24">
        <v>-14748692</v>
      </c>
      <c r="Q18" s="20">
        <v>10724853</v>
      </c>
      <c r="R18" s="24">
        <v>15177774</v>
      </c>
      <c r="S18" s="24"/>
      <c r="T18" s="20"/>
      <c r="U18" s="24"/>
      <c r="V18" s="24"/>
      <c r="W18" s="24">
        <v>20879418</v>
      </c>
      <c r="X18" s="20">
        <v>94421125</v>
      </c>
      <c r="Y18" s="24">
        <v>-73541707</v>
      </c>
      <c r="Z18" s="25">
        <v>-77.886920961808073</v>
      </c>
      <c r="AA18" s="26">
        <v>158216578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-56593785</v>
      </c>
      <c r="D26" s="29">
        <f t="shared" ref="D26:Y26" si="1">SUM(D16:D25)</f>
        <v>0</v>
      </c>
      <c r="E26" s="35">
        <f t="shared" si="1"/>
        <v>62109325</v>
      </c>
      <c r="F26" s="36">
        <f t="shared" si="1"/>
        <v>158216578</v>
      </c>
      <c r="G26" s="36">
        <f t="shared" si="1"/>
        <v>-91426966</v>
      </c>
      <c r="H26" s="36">
        <f t="shared" si="1"/>
        <v>4074083</v>
      </c>
      <c r="I26" s="36">
        <f t="shared" si="1"/>
        <v>52081470</v>
      </c>
      <c r="J26" s="36">
        <f t="shared" si="1"/>
        <v>-35271413</v>
      </c>
      <c r="K26" s="36">
        <f t="shared" si="1"/>
        <v>24649819</v>
      </c>
      <c r="L26" s="36">
        <f t="shared" si="1"/>
        <v>31862887</v>
      </c>
      <c r="M26" s="36">
        <f t="shared" si="1"/>
        <v>-15539649</v>
      </c>
      <c r="N26" s="36">
        <f t="shared" si="1"/>
        <v>40973057</v>
      </c>
      <c r="O26" s="36">
        <f t="shared" si="1"/>
        <v>19201613</v>
      </c>
      <c r="P26" s="36">
        <f t="shared" si="1"/>
        <v>-14748692</v>
      </c>
      <c r="Q26" s="36">
        <f t="shared" si="1"/>
        <v>10724853</v>
      </c>
      <c r="R26" s="36">
        <f t="shared" si="1"/>
        <v>15177774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20879418</v>
      </c>
      <c r="X26" s="36">
        <f t="shared" si="1"/>
        <v>94421125</v>
      </c>
      <c r="Y26" s="36">
        <f t="shared" si="1"/>
        <v>-73541707</v>
      </c>
      <c r="Z26" s="37">
        <f>+IF(X26&lt;&gt;0,+(Y26/X26)*100,0)</f>
        <v>-77.886920961808073</v>
      </c>
      <c r="AA26" s="38">
        <f>SUM(AA16:AA25)</f>
        <v>158216578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147703876</v>
      </c>
      <c r="D27" s="29">
        <f>+D14+D26</f>
        <v>0</v>
      </c>
      <c r="E27" s="30">
        <f t="shared" si="2"/>
        <v>341414499</v>
      </c>
      <c r="F27" s="31">
        <f t="shared" si="2"/>
        <v>353149765</v>
      </c>
      <c r="G27" s="31">
        <f t="shared" si="2"/>
        <v>117322915</v>
      </c>
      <c r="H27" s="31">
        <f t="shared" si="2"/>
        <v>5642727</v>
      </c>
      <c r="I27" s="31">
        <f t="shared" si="2"/>
        <v>89698849</v>
      </c>
      <c r="J27" s="31">
        <f t="shared" si="2"/>
        <v>212664491</v>
      </c>
      <c r="K27" s="31">
        <f t="shared" si="2"/>
        <v>36025161</v>
      </c>
      <c r="L27" s="31">
        <f t="shared" si="2"/>
        <v>39742849</v>
      </c>
      <c r="M27" s="31">
        <f t="shared" si="2"/>
        <v>-14849500</v>
      </c>
      <c r="N27" s="31">
        <f t="shared" si="2"/>
        <v>60918510</v>
      </c>
      <c r="O27" s="31">
        <f t="shared" si="2"/>
        <v>47013773</v>
      </c>
      <c r="P27" s="31">
        <f t="shared" si="2"/>
        <v>17788412</v>
      </c>
      <c r="Q27" s="31">
        <f t="shared" si="2"/>
        <v>21340333</v>
      </c>
      <c r="R27" s="31">
        <f t="shared" si="2"/>
        <v>86142518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359725519</v>
      </c>
      <c r="X27" s="31">
        <f t="shared" si="2"/>
        <v>270148854</v>
      </c>
      <c r="Y27" s="31">
        <f t="shared" si="2"/>
        <v>89576665</v>
      </c>
      <c r="Z27" s="32">
        <f>+IF(X27&lt;&gt;0,+(Y27/X27)*100,0)</f>
        <v>33.158262074285908</v>
      </c>
      <c r="AA27" s="33">
        <f>+AA14+AA26</f>
        <v>353149765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-30775</v>
      </c>
      <c r="D32" s="18"/>
      <c r="E32" s="19"/>
      <c r="F32" s="20"/>
      <c r="G32" s="20">
        <v>-33104</v>
      </c>
      <c r="H32" s="20">
        <v>-2084</v>
      </c>
      <c r="I32" s="20">
        <v>-1958</v>
      </c>
      <c r="J32" s="20">
        <v>-37146</v>
      </c>
      <c r="K32" s="20">
        <v>-13888</v>
      </c>
      <c r="L32" s="20">
        <v>-11757</v>
      </c>
      <c r="M32" s="20">
        <v>-1364</v>
      </c>
      <c r="N32" s="20">
        <v>-27009</v>
      </c>
      <c r="O32" s="20">
        <v>-1060</v>
      </c>
      <c r="P32" s="20">
        <v>-5026</v>
      </c>
      <c r="Q32" s="20"/>
      <c r="R32" s="20">
        <v>-6086</v>
      </c>
      <c r="S32" s="20"/>
      <c r="T32" s="20"/>
      <c r="U32" s="20"/>
      <c r="V32" s="20"/>
      <c r="W32" s="20">
        <v>-70241</v>
      </c>
      <c r="X32" s="20"/>
      <c r="Y32" s="20">
        <v>-70241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45343243</v>
      </c>
      <c r="D33" s="18"/>
      <c r="E33" s="19">
        <v>-47142501</v>
      </c>
      <c r="F33" s="20">
        <v>-59554757</v>
      </c>
      <c r="G33" s="20">
        <v>19176279</v>
      </c>
      <c r="H33" s="20">
        <v>-6237221</v>
      </c>
      <c r="I33" s="20">
        <v>6087388</v>
      </c>
      <c r="J33" s="20">
        <v>19026446</v>
      </c>
      <c r="K33" s="20">
        <v>10378340</v>
      </c>
      <c r="L33" s="20">
        <v>18100458</v>
      </c>
      <c r="M33" s="20">
        <v>-18995141</v>
      </c>
      <c r="N33" s="20">
        <v>9483657</v>
      </c>
      <c r="O33" s="20">
        <v>18285872</v>
      </c>
      <c r="P33" s="20">
        <v>15877138</v>
      </c>
      <c r="Q33" s="20">
        <v>-16853053</v>
      </c>
      <c r="R33" s="20">
        <v>17309957</v>
      </c>
      <c r="S33" s="20"/>
      <c r="T33" s="20"/>
      <c r="U33" s="20"/>
      <c r="V33" s="20"/>
      <c r="W33" s="20">
        <v>45820060</v>
      </c>
      <c r="X33" s="20">
        <v>-30925753</v>
      </c>
      <c r="Y33" s="20">
        <v>76745813</v>
      </c>
      <c r="Z33" s="21">
        <v>-248.16150151622821</v>
      </c>
      <c r="AA33" s="22">
        <v>-59554757</v>
      </c>
    </row>
    <row r="34" spans="1:27" x14ac:dyDescent="0.25">
      <c r="A34" s="23" t="s">
        <v>62</v>
      </c>
      <c r="B34" s="17" t="s">
        <v>33</v>
      </c>
      <c r="C34" s="18">
        <v>-149392934</v>
      </c>
      <c r="D34" s="18"/>
      <c r="E34" s="19"/>
      <c r="F34" s="20">
        <v>-2087738</v>
      </c>
      <c r="G34" s="20">
        <v>-149392934</v>
      </c>
      <c r="H34" s="20">
        <v>-18857342</v>
      </c>
      <c r="I34" s="20">
        <v>-13744418</v>
      </c>
      <c r="J34" s="20">
        <v>-181994694</v>
      </c>
      <c r="K34" s="20">
        <v>-16601025</v>
      </c>
      <c r="L34" s="20">
        <v>-31917695</v>
      </c>
      <c r="M34" s="20">
        <v>-156578</v>
      </c>
      <c r="N34" s="20">
        <v>-48675298</v>
      </c>
      <c r="O34" s="20">
        <v>-15663033</v>
      </c>
      <c r="P34" s="20">
        <v>-12662031</v>
      </c>
      <c r="Q34" s="20">
        <v>-14983945</v>
      </c>
      <c r="R34" s="20">
        <v>-43309009</v>
      </c>
      <c r="S34" s="20"/>
      <c r="T34" s="20"/>
      <c r="U34" s="20"/>
      <c r="V34" s="20"/>
      <c r="W34" s="20">
        <v>-273979001</v>
      </c>
      <c r="X34" s="20">
        <v>-835096</v>
      </c>
      <c r="Y34" s="20">
        <v>-273143905</v>
      </c>
      <c r="Z34" s="21">
        <v>32708.084459750735</v>
      </c>
      <c r="AA34" s="22">
        <v>-2087738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17655</v>
      </c>
      <c r="D36" s="18"/>
      <c r="E36" s="19">
        <v>103252068</v>
      </c>
      <c r="F36" s="20">
        <v>103252068</v>
      </c>
      <c r="G36" s="20">
        <v>17655</v>
      </c>
      <c r="H36" s="20">
        <v>116</v>
      </c>
      <c r="I36" s="20">
        <v>-1104</v>
      </c>
      <c r="J36" s="20">
        <v>16667</v>
      </c>
      <c r="K36" s="20">
        <v>1123</v>
      </c>
      <c r="L36" s="20">
        <v>-133</v>
      </c>
      <c r="M36" s="20">
        <v>113</v>
      </c>
      <c r="N36" s="20">
        <v>1103</v>
      </c>
      <c r="O36" s="20">
        <v>270</v>
      </c>
      <c r="P36" s="20">
        <v>-374</v>
      </c>
      <c r="Q36" s="20">
        <v>-9</v>
      </c>
      <c r="R36" s="20">
        <v>-113</v>
      </c>
      <c r="S36" s="20"/>
      <c r="T36" s="20"/>
      <c r="U36" s="20"/>
      <c r="V36" s="20"/>
      <c r="W36" s="20">
        <v>17657</v>
      </c>
      <c r="X36" s="20">
        <v>77439051</v>
      </c>
      <c r="Y36" s="20">
        <v>-77421394</v>
      </c>
      <c r="Z36" s="21">
        <v>-99.977198842480647</v>
      </c>
      <c r="AA36" s="22">
        <v>103252068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-104062811</v>
      </c>
      <c r="D38" s="29">
        <f t="shared" ref="D38:Y38" si="3">SUM(D30:D37)</f>
        <v>0</v>
      </c>
      <c r="E38" s="30">
        <f t="shared" si="3"/>
        <v>56109567</v>
      </c>
      <c r="F38" s="31">
        <f t="shared" si="3"/>
        <v>41609573</v>
      </c>
      <c r="G38" s="31">
        <f t="shared" si="3"/>
        <v>-130232104</v>
      </c>
      <c r="H38" s="31">
        <f t="shared" si="3"/>
        <v>-25096531</v>
      </c>
      <c r="I38" s="31">
        <f t="shared" si="3"/>
        <v>-7660092</v>
      </c>
      <c r="J38" s="31">
        <f t="shared" si="3"/>
        <v>-162988727</v>
      </c>
      <c r="K38" s="31">
        <f t="shared" si="3"/>
        <v>-6235450</v>
      </c>
      <c r="L38" s="31">
        <f t="shared" si="3"/>
        <v>-13829127</v>
      </c>
      <c r="M38" s="31">
        <f t="shared" si="3"/>
        <v>-19152970</v>
      </c>
      <c r="N38" s="31">
        <f t="shared" si="3"/>
        <v>-39217547</v>
      </c>
      <c r="O38" s="31">
        <f t="shared" si="3"/>
        <v>2622049</v>
      </c>
      <c r="P38" s="31">
        <f t="shared" si="3"/>
        <v>3209707</v>
      </c>
      <c r="Q38" s="31">
        <f t="shared" si="3"/>
        <v>-31837007</v>
      </c>
      <c r="R38" s="31">
        <f t="shared" si="3"/>
        <v>-26005251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-228211525</v>
      </c>
      <c r="X38" s="31">
        <f t="shared" si="3"/>
        <v>45678202</v>
      </c>
      <c r="Y38" s="31">
        <f t="shared" si="3"/>
        <v>-273889727</v>
      </c>
      <c r="Z38" s="32">
        <f>+IF(X38&lt;&gt;0,+(Y38/X38)*100,0)</f>
        <v>-599.6070664077364</v>
      </c>
      <c r="AA38" s="33">
        <f>SUM(AA30:AA37)</f>
        <v>41609573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-104062811</v>
      </c>
      <c r="D45" s="29">
        <f>+D38+D44</f>
        <v>0</v>
      </c>
      <c r="E45" s="30">
        <f t="shared" si="5"/>
        <v>56109567</v>
      </c>
      <c r="F45" s="31">
        <f t="shared" si="5"/>
        <v>41609573</v>
      </c>
      <c r="G45" s="31">
        <f t="shared" si="5"/>
        <v>-130232104</v>
      </c>
      <c r="H45" s="31">
        <f t="shared" si="5"/>
        <v>-25096531</v>
      </c>
      <c r="I45" s="31">
        <f t="shared" si="5"/>
        <v>-7660092</v>
      </c>
      <c r="J45" s="31">
        <f t="shared" si="5"/>
        <v>-162988727</v>
      </c>
      <c r="K45" s="31">
        <f t="shared" si="5"/>
        <v>-6235450</v>
      </c>
      <c r="L45" s="31">
        <f t="shared" si="5"/>
        <v>-13829127</v>
      </c>
      <c r="M45" s="31">
        <f t="shared" si="5"/>
        <v>-19152970</v>
      </c>
      <c r="N45" s="31">
        <f t="shared" si="5"/>
        <v>-39217547</v>
      </c>
      <c r="O45" s="31">
        <f t="shared" si="5"/>
        <v>2622049</v>
      </c>
      <c r="P45" s="31">
        <f t="shared" si="5"/>
        <v>3209707</v>
      </c>
      <c r="Q45" s="31">
        <f t="shared" si="5"/>
        <v>-31837007</v>
      </c>
      <c r="R45" s="31">
        <f t="shared" si="5"/>
        <v>-26005251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-228211525</v>
      </c>
      <c r="X45" s="31">
        <f t="shared" si="5"/>
        <v>45678202</v>
      </c>
      <c r="Y45" s="31">
        <f t="shared" si="5"/>
        <v>-273889727</v>
      </c>
      <c r="Z45" s="32">
        <f>+IF(X45&lt;&gt;0,+(Y45/X45)*100,0)</f>
        <v>-599.6070664077364</v>
      </c>
      <c r="AA45" s="33">
        <f>+AA38+AA44</f>
        <v>41609573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251766687</v>
      </c>
      <c r="D46" s="42">
        <f t="shared" si="6"/>
        <v>0</v>
      </c>
      <c r="E46" s="43">
        <f t="shared" si="6"/>
        <v>285304932</v>
      </c>
      <c r="F46" s="44">
        <f t="shared" si="6"/>
        <v>311540192</v>
      </c>
      <c r="G46" s="44">
        <f t="shared" si="6"/>
        <v>247555019</v>
      </c>
      <c r="H46" s="44">
        <f t="shared" si="6"/>
        <v>30739258</v>
      </c>
      <c r="I46" s="44">
        <f t="shared" si="6"/>
        <v>97358941</v>
      </c>
      <c r="J46" s="44">
        <f t="shared" si="6"/>
        <v>375653218</v>
      </c>
      <c r="K46" s="44">
        <f t="shared" si="6"/>
        <v>42260611</v>
      </c>
      <c r="L46" s="44">
        <f t="shared" si="6"/>
        <v>53571976</v>
      </c>
      <c r="M46" s="44">
        <f t="shared" si="6"/>
        <v>4303470</v>
      </c>
      <c r="N46" s="44">
        <f t="shared" si="6"/>
        <v>100136057</v>
      </c>
      <c r="O46" s="44">
        <f t="shared" si="6"/>
        <v>44391724</v>
      </c>
      <c r="P46" s="44">
        <f t="shared" si="6"/>
        <v>14578705</v>
      </c>
      <c r="Q46" s="44">
        <f t="shared" si="6"/>
        <v>53177340</v>
      </c>
      <c r="R46" s="44">
        <f t="shared" si="6"/>
        <v>112147769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587937044</v>
      </c>
      <c r="X46" s="44">
        <f t="shared" si="6"/>
        <v>224470652</v>
      </c>
      <c r="Y46" s="44">
        <f t="shared" si="6"/>
        <v>363466392</v>
      </c>
      <c r="Z46" s="45">
        <f>+IF(X46&lt;&gt;0,+(Y46/X46)*100,0)</f>
        <v>161.92156469523687</v>
      </c>
      <c r="AA46" s="46">
        <f>+AA27-AA45</f>
        <v>311540192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731820880</v>
      </c>
      <c r="D48" s="18"/>
      <c r="E48" s="19">
        <v>285304932</v>
      </c>
      <c r="F48" s="20">
        <v>311540192</v>
      </c>
      <c r="G48" s="20">
        <v>819456831</v>
      </c>
      <c r="H48" s="20">
        <v>6881757</v>
      </c>
      <c r="I48" s="20">
        <v>62928897</v>
      </c>
      <c r="J48" s="20">
        <v>889267485</v>
      </c>
      <c r="K48" s="20">
        <v>38547675</v>
      </c>
      <c r="L48" s="20">
        <v>47690492</v>
      </c>
      <c r="M48" s="20">
        <v>55014062</v>
      </c>
      <c r="N48" s="20">
        <v>141252229</v>
      </c>
      <c r="O48" s="20">
        <v>27653145</v>
      </c>
      <c r="P48" s="20">
        <v>24838879</v>
      </c>
      <c r="Q48" s="20">
        <v>15962131</v>
      </c>
      <c r="R48" s="20">
        <v>68454155</v>
      </c>
      <c r="S48" s="20"/>
      <c r="T48" s="20"/>
      <c r="U48" s="20"/>
      <c r="V48" s="20"/>
      <c r="W48" s="20">
        <v>1098973869</v>
      </c>
      <c r="X48" s="20">
        <v>224470652</v>
      </c>
      <c r="Y48" s="20">
        <v>874503217</v>
      </c>
      <c r="Z48" s="47">
        <v>389.58465581505061</v>
      </c>
      <c r="AA48" s="22">
        <v>311540192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731820880</v>
      </c>
      <c r="D51" s="50">
        <f t="shared" ref="D51:Y51" si="7">SUM(D48:D50)</f>
        <v>0</v>
      </c>
      <c r="E51" s="51">
        <f t="shared" si="7"/>
        <v>285304932</v>
      </c>
      <c r="F51" s="52">
        <f t="shared" si="7"/>
        <v>311540192</v>
      </c>
      <c r="G51" s="52">
        <f t="shared" si="7"/>
        <v>819456831</v>
      </c>
      <c r="H51" s="52">
        <f t="shared" si="7"/>
        <v>6881757</v>
      </c>
      <c r="I51" s="52">
        <f t="shared" si="7"/>
        <v>62928897</v>
      </c>
      <c r="J51" s="52">
        <f t="shared" si="7"/>
        <v>889267485</v>
      </c>
      <c r="K51" s="52">
        <f t="shared" si="7"/>
        <v>38547675</v>
      </c>
      <c r="L51" s="52">
        <f t="shared" si="7"/>
        <v>47690492</v>
      </c>
      <c r="M51" s="52">
        <f t="shared" si="7"/>
        <v>55014062</v>
      </c>
      <c r="N51" s="52">
        <f t="shared" si="7"/>
        <v>141252229</v>
      </c>
      <c r="O51" s="52">
        <f t="shared" si="7"/>
        <v>27653145</v>
      </c>
      <c r="P51" s="52">
        <f t="shared" si="7"/>
        <v>24838879</v>
      </c>
      <c r="Q51" s="52">
        <f t="shared" si="7"/>
        <v>15962131</v>
      </c>
      <c r="R51" s="52">
        <f t="shared" si="7"/>
        <v>68454155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1098973869</v>
      </c>
      <c r="X51" s="52">
        <f t="shared" si="7"/>
        <v>224470652</v>
      </c>
      <c r="Y51" s="52">
        <f t="shared" si="7"/>
        <v>874503217</v>
      </c>
      <c r="Z51" s="53">
        <f>+IF(X51&lt;&gt;0,+(Y51/X51)*100,0)</f>
        <v>389.58465581505061</v>
      </c>
      <c r="AA51" s="54">
        <f>SUM(AA48:AA50)</f>
        <v>311540192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-14180745</v>
      </c>
      <c r="D6" s="18"/>
      <c r="E6" s="19">
        <v>49104542</v>
      </c>
      <c r="F6" s="20">
        <v>-37312708</v>
      </c>
      <c r="G6" s="20">
        <v>-19161255</v>
      </c>
      <c r="H6" s="20"/>
      <c r="I6" s="20">
        <v>-2066128</v>
      </c>
      <c r="J6" s="20">
        <v>-21227383</v>
      </c>
      <c r="K6" s="20">
        <v>1339058</v>
      </c>
      <c r="L6" s="20">
        <v>4171504</v>
      </c>
      <c r="M6" s="20">
        <v>5385915</v>
      </c>
      <c r="N6" s="20">
        <v>10896477</v>
      </c>
      <c r="O6" s="20">
        <v>-6181902</v>
      </c>
      <c r="P6" s="20">
        <v>4580366</v>
      </c>
      <c r="Q6" s="20"/>
      <c r="R6" s="20">
        <v>-1601536</v>
      </c>
      <c r="S6" s="20"/>
      <c r="T6" s="20"/>
      <c r="U6" s="20"/>
      <c r="V6" s="20"/>
      <c r="W6" s="20">
        <v>-11932442</v>
      </c>
      <c r="X6" s="20">
        <v>-27984519</v>
      </c>
      <c r="Y6" s="20">
        <v>16052077</v>
      </c>
      <c r="Z6" s="21">
        <v>-57.360560672849161</v>
      </c>
      <c r="AA6" s="22">
        <v>-37312708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312015206</v>
      </c>
      <c r="D8" s="18"/>
      <c r="E8" s="19">
        <v>-81061659</v>
      </c>
      <c r="F8" s="20">
        <v>-29876486</v>
      </c>
      <c r="G8" s="20">
        <v>-448656001</v>
      </c>
      <c r="H8" s="20">
        <v>7247682</v>
      </c>
      <c r="I8" s="20">
        <v>465207767</v>
      </c>
      <c r="J8" s="20">
        <v>23799448</v>
      </c>
      <c r="K8" s="20">
        <v>8815647</v>
      </c>
      <c r="L8" s="20">
        <v>9321814</v>
      </c>
      <c r="M8" s="20">
        <v>8550028</v>
      </c>
      <c r="N8" s="20">
        <v>26687489</v>
      </c>
      <c r="O8" s="20">
        <v>-12503793</v>
      </c>
      <c r="P8" s="20">
        <v>9589728</v>
      </c>
      <c r="Q8" s="20">
        <v>-746949</v>
      </c>
      <c r="R8" s="20">
        <v>-3661014</v>
      </c>
      <c r="S8" s="20"/>
      <c r="T8" s="20"/>
      <c r="U8" s="20"/>
      <c r="V8" s="20"/>
      <c r="W8" s="20">
        <v>46825923</v>
      </c>
      <c r="X8" s="20">
        <v>-22407336</v>
      </c>
      <c r="Y8" s="20">
        <v>69233259</v>
      </c>
      <c r="Z8" s="21">
        <v>-308.97585951315227</v>
      </c>
      <c r="AA8" s="22">
        <v>-29876486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-5346872</v>
      </c>
      <c r="F9" s="20">
        <v>-697418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-523062</v>
      </c>
      <c r="Y9" s="20">
        <v>523062</v>
      </c>
      <c r="Z9" s="21">
        <v>-100</v>
      </c>
      <c r="AA9" s="22">
        <v>-697418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-7304</v>
      </c>
      <c r="F11" s="20">
        <v>-155774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-116829</v>
      </c>
      <c r="Y11" s="20">
        <v>116829</v>
      </c>
      <c r="Z11" s="21">
        <v>-100</v>
      </c>
      <c r="AA11" s="22">
        <v>-155774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7236200</v>
      </c>
      <c r="F12" s="20">
        <v>18877978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14158494</v>
      </c>
      <c r="Y12" s="24">
        <v>-14158494</v>
      </c>
      <c r="Z12" s="25">
        <v>-100</v>
      </c>
      <c r="AA12" s="26">
        <v>18877978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297834461</v>
      </c>
      <c r="D14" s="29">
        <f>SUM(D6:D13)</f>
        <v>0</v>
      </c>
      <c r="E14" s="30">
        <f t="shared" si="0"/>
        <v>-30075093</v>
      </c>
      <c r="F14" s="31">
        <f t="shared" si="0"/>
        <v>-49164408</v>
      </c>
      <c r="G14" s="31">
        <f t="shared" si="0"/>
        <v>-467817256</v>
      </c>
      <c r="H14" s="31">
        <f t="shared" si="0"/>
        <v>7247682</v>
      </c>
      <c r="I14" s="31">
        <f t="shared" si="0"/>
        <v>463141639</v>
      </c>
      <c r="J14" s="31">
        <f t="shared" si="0"/>
        <v>2572065</v>
      </c>
      <c r="K14" s="31">
        <f t="shared" si="0"/>
        <v>10154705</v>
      </c>
      <c r="L14" s="31">
        <f t="shared" si="0"/>
        <v>13493318</v>
      </c>
      <c r="M14" s="31">
        <f t="shared" si="0"/>
        <v>13935943</v>
      </c>
      <c r="N14" s="31">
        <f t="shared" si="0"/>
        <v>37583966</v>
      </c>
      <c r="O14" s="31">
        <f t="shared" si="0"/>
        <v>-18685695</v>
      </c>
      <c r="P14" s="31">
        <f t="shared" si="0"/>
        <v>14170094</v>
      </c>
      <c r="Q14" s="31">
        <f t="shared" si="0"/>
        <v>-746949</v>
      </c>
      <c r="R14" s="31">
        <f t="shared" si="0"/>
        <v>-5262550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34893481</v>
      </c>
      <c r="X14" s="31">
        <f t="shared" si="0"/>
        <v>-36873252</v>
      </c>
      <c r="Y14" s="31">
        <f t="shared" si="0"/>
        <v>71766733</v>
      </c>
      <c r="Z14" s="32">
        <f>+IF(X14&lt;&gt;0,+(Y14/X14)*100,0)</f>
        <v>-194.63087497679891</v>
      </c>
      <c r="AA14" s="33">
        <f>SUM(AA6:AA13)</f>
        <v>-49164408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81017506</v>
      </c>
      <c r="D18" s="18"/>
      <c r="E18" s="19">
        <v>-4656282</v>
      </c>
      <c r="F18" s="20">
        <v>21076910</v>
      </c>
      <c r="G18" s="24">
        <v>310457220</v>
      </c>
      <c r="H18" s="24"/>
      <c r="I18" s="24">
        <v>-64063351</v>
      </c>
      <c r="J18" s="20">
        <v>246393869</v>
      </c>
      <c r="K18" s="24">
        <v>2676631</v>
      </c>
      <c r="L18" s="24">
        <v>3935017</v>
      </c>
      <c r="M18" s="20">
        <v>4883410</v>
      </c>
      <c r="N18" s="24">
        <v>11495058</v>
      </c>
      <c r="O18" s="24">
        <v>-10495596</v>
      </c>
      <c r="P18" s="24">
        <v>1992541</v>
      </c>
      <c r="Q18" s="20"/>
      <c r="R18" s="24">
        <v>-8503055</v>
      </c>
      <c r="S18" s="24"/>
      <c r="T18" s="20"/>
      <c r="U18" s="24"/>
      <c r="V18" s="24"/>
      <c r="W18" s="24">
        <v>249385872</v>
      </c>
      <c r="X18" s="20">
        <v>15807681</v>
      </c>
      <c r="Y18" s="24">
        <v>233578191</v>
      </c>
      <c r="Z18" s="25">
        <v>1477.6246496877056</v>
      </c>
      <c r="AA18" s="26">
        <v>21076910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81017506</v>
      </c>
      <c r="D26" s="29">
        <f t="shared" ref="D26:Y26" si="1">SUM(D16:D25)</f>
        <v>0</v>
      </c>
      <c r="E26" s="35">
        <f t="shared" si="1"/>
        <v>-4656282</v>
      </c>
      <c r="F26" s="36">
        <f t="shared" si="1"/>
        <v>21076910</v>
      </c>
      <c r="G26" s="36">
        <f t="shared" si="1"/>
        <v>310457220</v>
      </c>
      <c r="H26" s="36">
        <f t="shared" si="1"/>
        <v>0</v>
      </c>
      <c r="I26" s="36">
        <f t="shared" si="1"/>
        <v>-64063351</v>
      </c>
      <c r="J26" s="36">
        <f t="shared" si="1"/>
        <v>246393869</v>
      </c>
      <c r="K26" s="36">
        <f t="shared" si="1"/>
        <v>2676631</v>
      </c>
      <c r="L26" s="36">
        <f t="shared" si="1"/>
        <v>3935017</v>
      </c>
      <c r="M26" s="36">
        <f t="shared" si="1"/>
        <v>4883410</v>
      </c>
      <c r="N26" s="36">
        <f t="shared" si="1"/>
        <v>11495058</v>
      </c>
      <c r="O26" s="36">
        <f t="shared" si="1"/>
        <v>-10495596</v>
      </c>
      <c r="P26" s="36">
        <f t="shared" si="1"/>
        <v>1992541</v>
      </c>
      <c r="Q26" s="36">
        <f t="shared" si="1"/>
        <v>0</v>
      </c>
      <c r="R26" s="36">
        <f t="shared" si="1"/>
        <v>-8503055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249385872</v>
      </c>
      <c r="X26" s="36">
        <f t="shared" si="1"/>
        <v>15807681</v>
      </c>
      <c r="Y26" s="36">
        <f t="shared" si="1"/>
        <v>233578191</v>
      </c>
      <c r="Z26" s="37">
        <f>+IF(X26&lt;&gt;0,+(Y26/X26)*100,0)</f>
        <v>1477.6246496877056</v>
      </c>
      <c r="AA26" s="38">
        <f>SUM(AA16:AA25)</f>
        <v>21076910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378851967</v>
      </c>
      <c r="D27" s="29">
        <f>+D14+D26</f>
        <v>0</v>
      </c>
      <c r="E27" s="30">
        <f t="shared" si="2"/>
        <v>-34731375</v>
      </c>
      <c r="F27" s="31">
        <f t="shared" si="2"/>
        <v>-28087498</v>
      </c>
      <c r="G27" s="31">
        <f t="shared" si="2"/>
        <v>-157360036</v>
      </c>
      <c r="H27" s="31">
        <f t="shared" si="2"/>
        <v>7247682</v>
      </c>
      <c r="I27" s="31">
        <f t="shared" si="2"/>
        <v>399078288</v>
      </c>
      <c r="J27" s="31">
        <f t="shared" si="2"/>
        <v>248965934</v>
      </c>
      <c r="K27" s="31">
        <f t="shared" si="2"/>
        <v>12831336</v>
      </c>
      <c r="L27" s="31">
        <f t="shared" si="2"/>
        <v>17428335</v>
      </c>
      <c r="M27" s="31">
        <f t="shared" si="2"/>
        <v>18819353</v>
      </c>
      <c r="N27" s="31">
        <f t="shared" si="2"/>
        <v>49079024</v>
      </c>
      <c r="O27" s="31">
        <f t="shared" si="2"/>
        <v>-29181291</v>
      </c>
      <c r="P27" s="31">
        <f t="shared" si="2"/>
        <v>16162635</v>
      </c>
      <c r="Q27" s="31">
        <f t="shared" si="2"/>
        <v>-746949</v>
      </c>
      <c r="R27" s="31">
        <f t="shared" si="2"/>
        <v>-13765605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284279353</v>
      </c>
      <c r="X27" s="31">
        <f t="shared" si="2"/>
        <v>-21065571</v>
      </c>
      <c r="Y27" s="31">
        <f t="shared" si="2"/>
        <v>305344924</v>
      </c>
      <c r="Z27" s="32">
        <f>+IF(X27&lt;&gt;0,+(Y27/X27)*100,0)</f>
        <v>-1449.4974952257405</v>
      </c>
      <c r="AA27" s="33">
        <f>+AA14+AA26</f>
        <v>-28087498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4289310</v>
      </c>
      <c r="D33" s="18"/>
      <c r="E33" s="19">
        <v>873240</v>
      </c>
      <c r="F33" s="20">
        <v>873240</v>
      </c>
      <c r="G33" s="20">
        <v>-3555572</v>
      </c>
      <c r="H33" s="20">
        <v>-6659770</v>
      </c>
      <c r="I33" s="20">
        <v>3894287</v>
      </c>
      <c r="J33" s="20">
        <v>-6321055</v>
      </c>
      <c r="K33" s="20">
        <v>735192</v>
      </c>
      <c r="L33" s="20">
        <v>115641</v>
      </c>
      <c r="M33" s="20">
        <v>728554</v>
      </c>
      <c r="N33" s="20">
        <v>1579387</v>
      </c>
      <c r="O33" s="20">
        <v>-395199</v>
      </c>
      <c r="P33" s="20">
        <v>149933</v>
      </c>
      <c r="Q33" s="20"/>
      <c r="R33" s="20">
        <v>-245266</v>
      </c>
      <c r="S33" s="20"/>
      <c r="T33" s="20"/>
      <c r="U33" s="20"/>
      <c r="V33" s="20"/>
      <c r="W33" s="20">
        <v>-4986934</v>
      </c>
      <c r="X33" s="20">
        <v>654921</v>
      </c>
      <c r="Y33" s="20">
        <v>-5641855</v>
      </c>
      <c r="Z33" s="21">
        <v>-861.45580917393079</v>
      </c>
      <c r="AA33" s="22">
        <v>873240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2041922</v>
      </c>
      <c r="F36" s="20">
        <v>2041922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1531449</v>
      </c>
      <c r="Y36" s="20">
        <v>-1531449</v>
      </c>
      <c r="Z36" s="21">
        <v>-100</v>
      </c>
      <c r="AA36" s="22">
        <v>2041922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4289310</v>
      </c>
      <c r="D38" s="29">
        <f t="shared" ref="D38:Y38" si="3">SUM(D30:D37)</f>
        <v>0</v>
      </c>
      <c r="E38" s="30">
        <f t="shared" si="3"/>
        <v>2915162</v>
      </c>
      <c r="F38" s="31">
        <f t="shared" si="3"/>
        <v>2915162</v>
      </c>
      <c r="G38" s="31">
        <f t="shared" si="3"/>
        <v>-3555572</v>
      </c>
      <c r="H38" s="31">
        <f t="shared" si="3"/>
        <v>-6659770</v>
      </c>
      <c r="I38" s="31">
        <f t="shared" si="3"/>
        <v>3894287</v>
      </c>
      <c r="J38" s="31">
        <f t="shared" si="3"/>
        <v>-6321055</v>
      </c>
      <c r="K38" s="31">
        <f t="shared" si="3"/>
        <v>735192</v>
      </c>
      <c r="L38" s="31">
        <f t="shared" si="3"/>
        <v>115641</v>
      </c>
      <c r="M38" s="31">
        <f t="shared" si="3"/>
        <v>728554</v>
      </c>
      <c r="N38" s="31">
        <f t="shared" si="3"/>
        <v>1579387</v>
      </c>
      <c r="O38" s="31">
        <f t="shared" si="3"/>
        <v>-395199</v>
      </c>
      <c r="P38" s="31">
        <f t="shared" si="3"/>
        <v>149933</v>
      </c>
      <c r="Q38" s="31">
        <f t="shared" si="3"/>
        <v>0</v>
      </c>
      <c r="R38" s="31">
        <f t="shared" si="3"/>
        <v>-245266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-4986934</v>
      </c>
      <c r="X38" s="31">
        <f t="shared" si="3"/>
        <v>2186370</v>
      </c>
      <c r="Y38" s="31">
        <f t="shared" si="3"/>
        <v>-7173304</v>
      </c>
      <c r="Z38" s="32">
        <f>+IF(X38&lt;&gt;0,+(Y38/X38)*100,0)</f>
        <v>-328.09195149951751</v>
      </c>
      <c r="AA38" s="33">
        <f>SUM(AA30:AA37)</f>
        <v>2915162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4289310</v>
      </c>
      <c r="D45" s="29">
        <f>+D38+D44</f>
        <v>0</v>
      </c>
      <c r="E45" s="30">
        <f t="shared" si="5"/>
        <v>2915162</v>
      </c>
      <c r="F45" s="31">
        <f t="shared" si="5"/>
        <v>2915162</v>
      </c>
      <c r="G45" s="31">
        <f t="shared" si="5"/>
        <v>-3555572</v>
      </c>
      <c r="H45" s="31">
        <f t="shared" si="5"/>
        <v>-6659770</v>
      </c>
      <c r="I45" s="31">
        <f t="shared" si="5"/>
        <v>3894287</v>
      </c>
      <c r="J45" s="31">
        <f t="shared" si="5"/>
        <v>-6321055</v>
      </c>
      <c r="K45" s="31">
        <f t="shared" si="5"/>
        <v>735192</v>
      </c>
      <c r="L45" s="31">
        <f t="shared" si="5"/>
        <v>115641</v>
      </c>
      <c r="M45" s="31">
        <f t="shared" si="5"/>
        <v>728554</v>
      </c>
      <c r="N45" s="31">
        <f t="shared" si="5"/>
        <v>1579387</v>
      </c>
      <c r="O45" s="31">
        <f t="shared" si="5"/>
        <v>-395199</v>
      </c>
      <c r="P45" s="31">
        <f t="shared" si="5"/>
        <v>149933</v>
      </c>
      <c r="Q45" s="31">
        <f t="shared" si="5"/>
        <v>0</v>
      </c>
      <c r="R45" s="31">
        <f t="shared" si="5"/>
        <v>-245266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-4986934</v>
      </c>
      <c r="X45" s="31">
        <f t="shared" si="5"/>
        <v>2186370</v>
      </c>
      <c r="Y45" s="31">
        <f t="shared" si="5"/>
        <v>-7173304</v>
      </c>
      <c r="Z45" s="32">
        <f>+IF(X45&lt;&gt;0,+(Y45/X45)*100,0)</f>
        <v>-328.09195149951751</v>
      </c>
      <c r="AA45" s="33">
        <f>+AA38+AA44</f>
        <v>2915162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374562657</v>
      </c>
      <c r="D46" s="42">
        <f t="shared" si="6"/>
        <v>0</v>
      </c>
      <c r="E46" s="43">
        <f t="shared" si="6"/>
        <v>-37646537</v>
      </c>
      <c r="F46" s="44">
        <f t="shared" si="6"/>
        <v>-31002660</v>
      </c>
      <c r="G46" s="44">
        <f t="shared" si="6"/>
        <v>-153804464</v>
      </c>
      <c r="H46" s="44">
        <f t="shared" si="6"/>
        <v>13907452</v>
      </c>
      <c r="I46" s="44">
        <f t="shared" si="6"/>
        <v>395184001</v>
      </c>
      <c r="J46" s="44">
        <f t="shared" si="6"/>
        <v>255286989</v>
      </c>
      <c r="K46" s="44">
        <f t="shared" si="6"/>
        <v>12096144</v>
      </c>
      <c r="L46" s="44">
        <f t="shared" si="6"/>
        <v>17312694</v>
      </c>
      <c r="M46" s="44">
        <f t="shared" si="6"/>
        <v>18090799</v>
      </c>
      <c r="N46" s="44">
        <f t="shared" si="6"/>
        <v>47499637</v>
      </c>
      <c r="O46" s="44">
        <f t="shared" si="6"/>
        <v>-28786092</v>
      </c>
      <c r="P46" s="44">
        <f t="shared" si="6"/>
        <v>16012702</v>
      </c>
      <c r="Q46" s="44">
        <f t="shared" si="6"/>
        <v>-746949</v>
      </c>
      <c r="R46" s="44">
        <f t="shared" si="6"/>
        <v>-13520339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289266287</v>
      </c>
      <c r="X46" s="44">
        <f t="shared" si="6"/>
        <v>-23251941</v>
      </c>
      <c r="Y46" s="44">
        <f t="shared" si="6"/>
        <v>312518228</v>
      </c>
      <c r="Z46" s="45">
        <f>+IF(X46&lt;&gt;0,+(Y46/X46)*100,0)</f>
        <v>-1344.0522148237001</v>
      </c>
      <c r="AA46" s="46">
        <f>+AA27-AA45</f>
        <v>-31002660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-264475151</v>
      </c>
      <c r="D6" s="18"/>
      <c r="E6" s="19">
        <v>46199689</v>
      </c>
      <c r="F6" s="20">
        <v>21104360</v>
      </c>
      <c r="G6" s="20">
        <v>-268328389</v>
      </c>
      <c r="H6" s="20">
        <v>-4198459</v>
      </c>
      <c r="I6" s="20">
        <v>-7216558</v>
      </c>
      <c r="J6" s="20">
        <v>-279743406</v>
      </c>
      <c r="K6" s="20">
        <v>-1449182</v>
      </c>
      <c r="L6" s="20">
        <v>-5829817</v>
      </c>
      <c r="M6" s="20">
        <v>-83178896</v>
      </c>
      <c r="N6" s="20">
        <v>-90457895</v>
      </c>
      <c r="O6" s="20">
        <v>1497054</v>
      </c>
      <c r="P6" s="20">
        <v>2327950</v>
      </c>
      <c r="Q6" s="20">
        <v>4442165</v>
      </c>
      <c r="R6" s="20">
        <v>8267169</v>
      </c>
      <c r="S6" s="20"/>
      <c r="T6" s="20"/>
      <c r="U6" s="20"/>
      <c r="V6" s="20"/>
      <c r="W6" s="20">
        <v>-361934132</v>
      </c>
      <c r="X6" s="20">
        <v>56768262</v>
      </c>
      <c r="Y6" s="20">
        <v>-418702394</v>
      </c>
      <c r="Z6" s="21">
        <v>-737.56422911097752</v>
      </c>
      <c r="AA6" s="22">
        <v>21104360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282236844</v>
      </c>
      <c r="D8" s="18"/>
      <c r="E8" s="19">
        <v>77148559</v>
      </c>
      <c r="F8" s="20">
        <v>45861253</v>
      </c>
      <c r="G8" s="20">
        <v>287786321</v>
      </c>
      <c r="H8" s="20">
        <v>5860681</v>
      </c>
      <c r="I8" s="20">
        <v>4471763</v>
      </c>
      <c r="J8" s="20">
        <v>298118765</v>
      </c>
      <c r="K8" s="20">
        <v>2920195</v>
      </c>
      <c r="L8" s="20">
        <v>7691570</v>
      </c>
      <c r="M8" s="20">
        <v>1048237</v>
      </c>
      <c r="N8" s="20">
        <v>11660002</v>
      </c>
      <c r="O8" s="20">
        <v>4371447</v>
      </c>
      <c r="P8" s="20">
        <v>3456232</v>
      </c>
      <c r="Q8" s="20">
        <v>11749980</v>
      </c>
      <c r="R8" s="20">
        <v>19577659</v>
      </c>
      <c r="S8" s="20"/>
      <c r="T8" s="20"/>
      <c r="U8" s="20"/>
      <c r="V8" s="20"/>
      <c r="W8" s="20">
        <v>329356426</v>
      </c>
      <c r="X8" s="20">
        <v>44960069</v>
      </c>
      <c r="Y8" s="20">
        <v>284396357</v>
      </c>
      <c r="Z8" s="21">
        <v>632.55320404423753</v>
      </c>
      <c r="AA8" s="22">
        <v>45861253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-51484</v>
      </c>
      <c r="D11" s="18"/>
      <c r="E11" s="19"/>
      <c r="F11" s="20">
        <v>9386</v>
      </c>
      <c r="G11" s="20">
        <v>-51485</v>
      </c>
      <c r="H11" s="20">
        <v>-2995</v>
      </c>
      <c r="I11" s="20">
        <v>-1261</v>
      </c>
      <c r="J11" s="20">
        <v>-55741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-55741</v>
      </c>
      <c r="X11" s="20">
        <v>2628</v>
      </c>
      <c r="Y11" s="20">
        <v>-58369</v>
      </c>
      <c r="Z11" s="21">
        <v>-2221.042617960426</v>
      </c>
      <c r="AA11" s="22">
        <v>9386</v>
      </c>
    </row>
    <row r="12" spans="1:27" x14ac:dyDescent="0.25">
      <c r="A12" s="23" t="s">
        <v>41</v>
      </c>
      <c r="B12" s="17" t="s">
        <v>33</v>
      </c>
      <c r="C12" s="18">
        <v>108611100</v>
      </c>
      <c r="D12" s="18"/>
      <c r="E12" s="19"/>
      <c r="F12" s="20"/>
      <c r="G12" s="24">
        <v>109756694</v>
      </c>
      <c r="H12" s="24">
        <v>2226533</v>
      </c>
      <c r="I12" s="24">
        <v>1712510</v>
      </c>
      <c r="J12" s="20">
        <v>113695737</v>
      </c>
      <c r="K12" s="24">
        <v>1169240</v>
      </c>
      <c r="L12" s="24">
        <v>1518392</v>
      </c>
      <c r="M12" s="20">
        <v>12338134</v>
      </c>
      <c r="N12" s="24">
        <v>15025766</v>
      </c>
      <c r="O12" s="24">
        <v>565863</v>
      </c>
      <c r="P12" s="24">
        <v>521638</v>
      </c>
      <c r="Q12" s="20">
        <v>775477</v>
      </c>
      <c r="R12" s="24">
        <v>1862978</v>
      </c>
      <c r="S12" s="24"/>
      <c r="T12" s="20"/>
      <c r="U12" s="24"/>
      <c r="V12" s="24"/>
      <c r="W12" s="24">
        <v>130584481</v>
      </c>
      <c r="X12" s="20"/>
      <c r="Y12" s="24">
        <v>130584481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-1595192</v>
      </c>
      <c r="D13" s="18"/>
      <c r="E13" s="19"/>
      <c r="F13" s="20"/>
      <c r="G13" s="20">
        <v>-1595192</v>
      </c>
      <c r="H13" s="20"/>
      <c r="I13" s="20"/>
      <c r="J13" s="20">
        <v>-1595192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-1595192</v>
      </c>
      <c r="X13" s="20"/>
      <c r="Y13" s="20">
        <v>-1595192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124726117</v>
      </c>
      <c r="D14" s="29">
        <f>SUM(D6:D13)</f>
        <v>0</v>
      </c>
      <c r="E14" s="30">
        <f t="shared" si="0"/>
        <v>123348248</v>
      </c>
      <c r="F14" s="31">
        <f t="shared" si="0"/>
        <v>66974999</v>
      </c>
      <c r="G14" s="31">
        <f t="shared" si="0"/>
        <v>127567949</v>
      </c>
      <c r="H14" s="31">
        <f t="shared" si="0"/>
        <v>3885760</v>
      </c>
      <c r="I14" s="31">
        <f t="shared" si="0"/>
        <v>-1033546</v>
      </c>
      <c r="J14" s="31">
        <f t="shared" si="0"/>
        <v>130420163</v>
      </c>
      <c r="K14" s="31">
        <f t="shared" si="0"/>
        <v>2640253</v>
      </c>
      <c r="L14" s="31">
        <f t="shared" si="0"/>
        <v>3380145</v>
      </c>
      <c r="M14" s="31">
        <f t="shared" si="0"/>
        <v>-69792525</v>
      </c>
      <c r="N14" s="31">
        <f t="shared" si="0"/>
        <v>-63772127</v>
      </c>
      <c r="O14" s="31">
        <f t="shared" si="0"/>
        <v>6434364</v>
      </c>
      <c r="P14" s="31">
        <f t="shared" si="0"/>
        <v>6305820</v>
      </c>
      <c r="Q14" s="31">
        <f t="shared" si="0"/>
        <v>16967622</v>
      </c>
      <c r="R14" s="31">
        <f t="shared" si="0"/>
        <v>29707806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96355842</v>
      </c>
      <c r="X14" s="31">
        <f t="shared" si="0"/>
        <v>101730959</v>
      </c>
      <c r="Y14" s="31">
        <f t="shared" si="0"/>
        <v>-5375117</v>
      </c>
      <c r="Z14" s="32">
        <f>+IF(X14&lt;&gt;0,+(Y14/X14)*100,0)</f>
        <v>-5.2836590285165794</v>
      </c>
      <c r="AA14" s="33">
        <f>SUM(AA6:AA13)</f>
        <v>66974999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323563688</v>
      </c>
      <c r="D18" s="18"/>
      <c r="E18" s="19">
        <v>293517072</v>
      </c>
      <c r="F18" s="20">
        <v>294088053</v>
      </c>
      <c r="G18" s="24">
        <v>372928022</v>
      </c>
      <c r="H18" s="24">
        <v>-30586184</v>
      </c>
      <c r="I18" s="24">
        <v>6826979</v>
      </c>
      <c r="J18" s="20">
        <v>349168817</v>
      </c>
      <c r="K18" s="24">
        <v>2297605</v>
      </c>
      <c r="L18" s="24">
        <v>23112441</v>
      </c>
      <c r="M18" s="20">
        <v>53833330</v>
      </c>
      <c r="N18" s="24">
        <v>79243376</v>
      </c>
      <c r="O18" s="24">
        <v>669172</v>
      </c>
      <c r="P18" s="24">
        <v>533548</v>
      </c>
      <c r="Q18" s="20">
        <v>-958220</v>
      </c>
      <c r="R18" s="24">
        <v>244500</v>
      </c>
      <c r="S18" s="24"/>
      <c r="T18" s="20"/>
      <c r="U18" s="24"/>
      <c r="V18" s="24"/>
      <c r="W18" s="24">
        <v>428656693</v>
      </c>
      <c r="X18" s="20">
        <v>260301818</v>
      </c>
      <c r="Y18" s="24">
        <v>168354875</v>
      </c>
      <c r="Z18" s="25">
        <v>64.676795687996318</v>
      </c>
      <c r="AA18" s="26">
        <v>294088053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323563688</v>
      </c>
      <c r="D26" s="29">
        <f t="shared" ref="D26:Y26" si="1">SUM(D16:D25)</f>
        <v>0</v>
      </c>
      <c r="E26" s="35">
        <f t="shared" si="1"/>
        <v>293517072</v>
      </c>
      <c r="F26" s="36">
        <f t="shared" si="1"/>
        <v>294088053</v>
      </c>
      <c r="G26" s="36">
        <f t="shared" si="1"/>
        <v>372928022</v>
      </c>
      <c r="H26" s="36">
        <f t="shared" si="1"/>
        <v>-30586184</v>
      </c>
      <c r="I26" s="36">
        <f t="shared" si="1"/>
        <v>6826979</v>
      </c>
      <c r="J26" s="36">
        <f t="shared" si="1"/>
        <v>349168817</v>
      </c>
      <c r="K26" s="36">
        <f t="shared" si="1"/>
        <v>2297605</v>
      </c>
      <c r="L26" s="36">
        <f t="shared" si="1"/>
        <v>23112441</v>
      </c>
      <c r="M26" s="36">
        <f t="shared" si="1"/>
        <v>53833330</v>
      </c>
      <c r="N26" s="36">
        <f t="shared" si="1"/>
        <v>79243376</v>
      </c>
      <c r="O26" s="36">
        <f t="shared" si="1"/>
        <v>669172</v>
      </c>
      <c r="P26" s="36">
        <f t="shared" si="1"/>
        <v>533548</v>
      </c>
      <c r="Q26" s="36">
        <f t="shared" si="1"/>
        <v>-958220</v>
      </c>
      <c r="R26" s="36">
        <f t="shared" si="1"/>
        <v>244500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428656693</v>
      </c>
      <c r="X26" s="36">
        <f t="shared" si="1"/>
        <v>260301818</v>
      </c>
      <c r="Y26" s="36">
        <f t="shared" si="1"/>
        <v>168354875</v>
      </c>
      <c r="Z26" s="37">
        <f>+IF(X26&lt;&gt;0,+(Y26/X26)*100,0)</f>
        <v>64.676795687996318</v>
      </c>
      <c r="AA26" s="38">
        <f>SUM(AA16:AA25)</f>
        <v>294088053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448289805</v>
      </c>
      <c r="D27" s="29">
        <f>+D14+D26</f>
        <v>0</v>
      </c>
      <c r="E27" s="30">
        <f t="shared" si="2"/>
        <v>416865320</v>
      </c>
      <c r="F27" s="31">
        <f t="shared" si="2"/>
        <v>361063052</v>
      </c>
      <c r="G27" s="31">
        <f t="shared" si="2"/>
        <v>500495971</v>
      </c>
      <c r="H27" s="31">
        <f t="shared" si="2"/>
        <v>-26700424</v>
      </c>
      <c r="I27" s="31">
        <f t="shared" si="2"/>
        <v>5793433</v>
      </c>
      <c r="J27" s="31">
        <f t="shared" si="2"/>
        <v>479588980</v>
      </c>
      <c r="K27" s="31">
        <f t="shared" si="2"/>
        <v>4937858</v>
      </c>
      <c r="L27" s="31">
        <f t="shared" si="2"/>
        <v>26492586</v>
      </c>
      <c r="M27" s="31">
        <f t="shared" si="2"/>
        <v>-15959195</v>
      </c>
      <c r="N27" s="31">
        <f t="shared" si="2"/>
        <v>15471249</v>
      </c>
      <c r="O27" s="31">
        <f t="shared" si="2"/>
        <v>7103536</v>
      </c>
      <c r="P27" s="31">
        <f t="shared" si="2"/>
        <v>6839368</v>
      </c>
      <c r="Q27" s="31">
        <f t="shared" si="2"/>
        <v>16009402</v>
      </c>
      <c r="R27" s="31">
        <f t="shared" si="2"/>
        <v>29952306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525012535</v>
      </c>
      <c r="X27" s="31">
        <f t="shared" si="2"/>
        <v>362032777</v>
      </c>
      <c r="Y27" s="31">
        <f t="shared" si="2"/>
        <v>162979758</v>
      </c>
      <c r="Z27" s="32">
        <f>+IF(X27&lt;&gt;0,+(Y27/X27)*100,0)</f>
        <v>45.017956481879537</v>
      </c>
      <c r="AA27" s="33">
        <f>+AA14+AA26</f>
        <v>361063052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-68931</v>
      </c>
      <c r="D32" s="18"/>
      <c r="E32" s="19"/>
      <c r="F32" s="20"/>
      <c r="G32" s="20">
        <v>-71145</v>
      </c>
      <c r="H32" s="20">
        <v>-4166</v>
      </c>
      <c r="I32" s="20">
        <v>-1012</v>
      </c>
      <c r="J32" s="20">
        <v>-76323</v>
      </c>
      <c r="K32" s="20">
        <v>-2453</v>
      </c>
      <c r="L32" s="20">
        <v>-2944</v>
      </c>
      <c r="M32" s="20">
        <v>-1221</v>
      </c>
      <c r="N32" s="20">
        <v>-6618</v>
      </c>
      <c r="O32" s="20">
        <v>-1074</v>
      </c>
      <c r="P32" s="20">
        <v>-2450</v>
      </c>
      <c r="Q32" s="20">
        <v>-1513</v>
      </c>
      <c r="R32" s="20">
        <v>-5037</v>
      </c>
      <c r="S32" s="20"/>
      <c r="T32" s="20"/>
      <c r="U32" s="20"/>
      <c r="V32" s="20"/>
      <c r="W32" s="20">
        <v>-87978</v>
      </c>
      <c r="X32" s="20"/>
      <c r="Y32" s="20">
        <v>-87978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100916848</v>
      </c>
      <c r="D33" s="18"/>
      <c r="E33" s="19">
        <v>-119756256</v>
      </c>
      <c r="F33" s="20">
        <v>-119601212</v>
      </c>
      <c r="G33" s="20">
        <v>92482838</v>
      </c>
      <c r="H33" s="20">
        <v>11932828</v>
      </c>
      <c r="I33" s="20">
        <v>1046169</v>
      </c>
      <c r="J33" s="20">
        <v>105461835</v>
      </c>
      <c r="K33" s="20">
        <v>-2491218</v>
      </c>
      <c r="L33" s="20">
        <v>20822223</v>
      </c>
      <c r="M33" s="20">
        <v>-28402248</v>
      </c>
      <c r="N33" s="20">
        <v>-10071243</v>
      </c>
      <c r="O33" s="20">
        <v>1380611</v>
      </c>
      <c r="P33" s="20">
        <v>1823216</v>
      </c>
      <c r="Q33" s="20">
        <v>-3877684</v>
      </c>
      <c r="R33" s="20">
        <v>-673857</v>
      </c>
      <c r="S33" s="20"/>
      <c r="T33" s="20"/>
      <c r="U33" s="20"/>
      <c r="V33" s="20"/>
      <c r="W33" s="20">
        <v>94716735</v>
      </c>
      <c r="X33" s="20">
        <v>-126368213</v>
      </c>
      <c r="Y33" s="20">
        <v>221084948</v>
      </c>
      <c r="Z33" s="21">
        <v>-174.95297492257805</v>
      </c>
      <c r="AA33" s="22">
        <v>-119601212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112041000</v>
      </c>
      <c r="F34" s="20">
        <v>112041000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112041000</v>
      </c>
      <c r="Y34" s="20">
        <v>-112041000</v>
      </c>
      <c r="Z34" s="21">
        <v>-100</v>
      </c>
      <c r="AA34" s="22">
        <v>112041000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54371077</v>
      </c>
      <c r="D36" s="18"/>
      <c r="E36" s="19"/>
      <c r="F36" s="20"/>
      <c r="G36" s="20">
        <v>55084386</v>
      </c>
      <c r="H36" s="20">
        <v>878027</v>
      </c>
      <c r="I36" s="20">
        <v>822179</v>
      </c>
      <c r="J36" s="20">
        <v>56784592</v>
      </c>
      <c r="K36" s="20">
        <v>1011719</v>
      </c>
      <c r="L36" s="20">
        <v>785399</v>
      </c>
      <c r="M36" s="20">
        <v>807111</v>
      </c>
      <c r="N36" s="20">
        <v>2604229</v>
      </c>
      <c r="O36" s="20">
        <v>889256</v>
      </c>
      <c r="P36" s="20">
        <v>834624</v>
      </c>
      <c r="Q36" s="20">
        <v>838457</v>
      </c>
      <c r="R36" s="20">
        <v>2562337</v>
      </c>
      <c r="S36" s="20"/>
      <c r="T36" s="20"/>
      <c r="U36" s="20"/>
      <c r="V36" s="20"/>
      <c r="W36" s="20">
        <v>61951158</v>
      </c>
      <c r="X36" s="20">
        <v>9</v>
      </c>
      <c r="Y36" s="20">
        <v>61951149</v>
      </c>
      <c r="Z36" s="21">
        <v>688346100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155218994</v>
      </c>
      <c r="D38" s="29">
        <f t="shared" ref="D38:Y38" si="3">SUM(D30:D37)</f>
        <v>0</v>
      </c>
      <c r="E38" s="30">
        <f t="shared" si="3"/>
        <v>-7715256</v>
      </c>
      <c r="F38" s="31">
        <f t="shared" si="3"/>
        <v>-7560212</v>
      </c>
      <c r="G38" s="31">
        <f t="shared" si="3"/>
        <v>147496079</v>
      </c>
      <c r="H38" s="31">
        <f t="shared" si="3"/>
        <v>12806689</v>
      </c>
      <c r="I38" s="31">
        <f t="shared" si="3"/>
        <v>1867336</v>
      </c>
      <c r="J38" s="31">
        <f t="shared" si="3"/>
        <v>162170104</v>
      </c>
      <c r="K38" s="31">
        <f t="shared" si="3"/>
        <v>-1481952</v>
      </c>
      <c r="L38" s="31">
        <f t="shared" si="3"/>
        <v>21604678</v>
      </c>
      <c r="M38" s="31">
        <f t="shared" si="3"/>
        <v>-27596358</v>
      </c>
      <c r="N38" s="31">
        <f t="shared" si="3"/>
        <v>-7473632</v>
      </c>
      <c r="O38" s="31">
        <f t="shared" si="3"/>
        <v>2268793</v>
      </c>
      <c r="P38" s="31">
        <f t="shared" si="3"/>
        <v>2655390</v>
      </c>
      <c r="Q38" s="31">
        <f t="shared" si="3"/>
        <v>-3040740</v>
      </c>
      <c r="R38" s="31">
        <f t="shared" si="3"/>
        <v>1883443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156579915</v>
      </c>
      <c r="X38" s="31">
        <f t="shared" si="3"/>
        <v>-14327204</v>
      </c>
      <c r="Y38" s="31">
        <f t="shared" si="3"/>
        <v>170907119</v>
      </c>
      <c r="Z38" s="32">
        <f>+IF(X38&lt;&gt;0,+(Y38/X38)*100,0)</f>
        <v>-1192.8853599069296</v>
      </c>
      <c r="AA38" s="33">
        <f>SUM(AA30:AA37)</f>
        <v>-7560212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155218994</v>
      </c>
      <c r="D45" s="29">
        <f>+D38+D44</f>
        <v>0</v>
      </c>
      <c r="E45" s="30">
        <f t="shared" si="5"/>
        <v>-7715256</v>
      </c>
      <c r="F45" s="31">
        <f t="shared" si="5"/>
        <v>-7560212</v>
      </c>
      <c r="G45" s="31">
        <f t="shared" si="5"/>
        <v>147496079</v>
      </c>
      <c r="H45" s="31">
        <f t="shared" si="5"/>
        <v>12806689</v>
      </c>
      <c r="I45" s="31">
        <f t="shared" si="5"/>
        <v>1867336</v>
      </c>
      <c r="J45" s="31">
        <f t="shared" si="5"/>
        <v>162170104</v>
      </c>
      <c r="K45" s="31">
        <f t="shared" si="5"/>
        <v>-1481952</v>
      </c>
      <c r="L45" s="31">
        <f t="shared" si="5"/>
        <v>21604678</v>
      </c>
      <c r="M45" s="31">
        <f t="shared" si="5"/>
        <v>-27596358</v>
      </c>
      <c r="N45" s="31">
        <f t="shared" si="5"/>
        <v>-7473632</v>
      </c>
      <c r="O45" s="31">
        <f t="shared" si="5"/>
        <v>2268793</v>
      </c>
      <c r="P45" s="31">
        <f t="shared" si="5"/>
        <v>2655390</v>
      </c>
      <c r="Q45" s="31">
        <f t="shared" si="5"/>
        <v>-3040740</v>
      </c>
      <c r="R45" s="31">
        <f t="shared" si="5"/>
        <v>1883443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156579915</v>
      </c>
      <c r="X45" s="31">
        <f t="shared" si="5"/>
        <v>-14327204</v>
      </c>
      <c r="Y45" s="31">
        <f t="shared" si="5"/>
        <v>170907119</v>
      </c>
      <c r="Z45" s="32">
        <f>+IF(X45&lt;&gt;0,+(Y45/X45)*100,0)</f>
        <v>-1192.8853599069296</v>
      </c>
      <c r="AA45" s="33">
        <f>+AA38+AA44</f>
        <v>-7560212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293070811</v>
      </c>
      <c r="D46" s="42">
        <f t="shared" si="6"/>
        <v>0</v>
      </c>
      <c r="E46" s="43">
        <f t="shared" si="6"/>
        <v>424580576</v>
      </c>
      <c r="F46" s="44">
        <f t="shared" si="6"/>
        <v>368623264</v>
      </c>
      <c r="G46" s="44">
        <f t="shared" si="6"/>
        <v>352999892</v>
      </c>
      <c r="H46" s="44">
        <f t="shared" si="6"/>
        <v>-39507113</v>
      </c>
      <c r="I46" s="44">
        <f t="shared" si="6"/>
        <v>3926097</v>
      </c>
      <c r="J46" s="44">
        <f t="shared" si="6"/>
        <v>317418876</v>
      </c>
      <c r="K46" s="44">
        <f t="shared" si="6"/>
        <v>6419810</v>
      </c>
      <c r="L46" s="44">
        <f t="shared" si="6"/>
        <v>4887908</v>
      </c>
      <c r="M46" s="44">
        <f t="shared" si="6"/>
        <v>11637163</v>
      </c>
      <c r="N46" s="44">
        <f t="shared" si="6"/>
        <v>22944881</v>
      </c>
      <c r="O46" s="44">
        <f t="shared" si="6"/>
        <v>4834743</v>
      </c>
      <c r="P46" s="44">
        <f t="shared" si="6"/>
        <v>4183978</v>
      </c>
      <c r="Q46" s="44">
        <f t="shared" si="6"/>
        <v>19050142</v>
      </c>
      <c r="R46" s="44">
        <f t="shared" si="6"/>
        <v>28068863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368432620</v>
      </c>
      <c r="X46" s="44">
        <f t="shared" si="6"/>
        <v>376359981</v>
      </c>
      <c r="Y46" s="44">
        <f t="shared" si="6"/>
        <v>-7927361</v>
      </c>
      <c r="Z46" s="45">
        <f>+IF(X46&lt;&gt;0,+(Y46/X46)*100,0)</f>
        <v>-2.1063241046342811</v>
      </c>
      <c r="AA46" s="46">
        <f>+AA27-AA45</f>
        <v>368623264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267201430</v>
      </c>
      <c r="D48" s="18"/>
      <c r="E48" s="19">
        <v>97448737</v>
      </c>
      <c r="F48" s="20">
        <v>41491426</v>
      </c>
      <c r="G48" s="20">
        <v>255044309</v>
      </c>
      <c r="H48" s="20">
        <v>7103276</v>
      </c>
      <c r="I48" s="20">
        <v>26217310</v>
      </c>
      <c r="J48" s="20">
        <v>288364895</v>
      </c>
      <c r="K48" s="20">
        <v>1762256</v>
      </c>
      <c r="L48" s="20">
        <v>5515634</v>
      </c>
      <c r="M48" s="20">
        <v>10551690</v>
      </c>
      <c r="N48" s="20">
        <v>17829580</v>
      </c>
      <c r="O48" s="20">
        <v>4390055</v>
      </c>
      <c r="P48" s="20">
        <v>2639259</v>
      </c>
      <c r="Q48" s="20">
        <v>18107739</v>
      </c>
      <c r="R48" s="20">
        <v>25137053</v>
      </c>
      <c r="S48" s="20"/>
      <c r="T48" s="20"/>
      <c r="U48" s="20"/>
      <c r="V48" s="20"/>
      <c r="W48" s="20">
        <v>331331528</v>
      </c>
      <c r="X48" s="20">
        <v>49228142</v>
      </c>
      <c r="Y48" s="20">
        <v>282103386</v>
      </c>
      <c r="Z48" s="47">
        <v>573.05308414849378</v>
      </c>
      <c r="AA48" s="22">
        <v>41491426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267201430</v>
      </c>
      <c r="D51" s="50">
        <f t="shared" ref="D51:Y51" si="7">SUM(D48:D50)</f>
        <v>0</v>
      </c>
      <c r="E51" s="51">
        <f t="shared" si="7"/>
        <v>97448737</v>
      </c>
      <c r="F51" s="52">
        <f t="shared" si="7"/>
        <v>41491426</v>
      </c>
      <c r="G51" s="52">
        <f t="shared" si="7"/>
        <v>255044309</v>
      </c>
      <c r="H51" s="52">
        <f t="shared" si="7"/>
        <v>7103276</v>
      </c>
      <c r="I51" s="52">
        <f t="shared" si="7"/>
        <v>26217310</v>
      </c>
      <c r="J51" s="52">
        <f t="shared" si="7"/>
        <v>288364895</v>
      </c>
      <c r="K51" s="52">
        <f t="shared" si="7"/>
        <v>1762256</v>
      </c>
      <c r="L51" s="52">
        <f t="shared" si="7"/>
        <v>5515634</v>
      </c>
      <c r="M51" s="52">
        <f t="shared" si="7"/>
        <v>10551690</v>
      </c>
      <c r="N51" s="52">
        <f t="shared" si="7"/>
        <v>17829580</v>
      </c>
      <c r="O51" s="52">
        <f t="shared" si="7"/>
        <v>4390055</v>
      </c>
      <c r="P51" s="52">
        <f t="shared" si="7"/>
        <v>2639259</v>
      </c>
      <c r="Q51" s="52">
        <f t="shared" si="7"/>
        <v>18107739</v>
      </c>
      <c r="R51" s="52">
        <f t="shared" si="7"/>
        <v>25137053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331331528</v>
      </c>
      <c r="X51" s="52">
        <f t="shared" si="7"/>
        <v>49228142</v>
      </c>
      <c r="Y51" s="52">
        <f t="shared" si="7"/>
        <v>282103386</v>
      </c>
      <c r="Z51" s="53">
        <f>+IF(X51&lt;&gt;0,+(Y51/X51)*100,0)</f>
        <v>573.05308414849378</v>
      </c>
      <c r="AA51" s="54">
        <f>SUM(AA48:AA50)</f>
        <v>41491426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-4786181148</v>
      </c>
      <c r="D6" s="18"/>
      <c r="E6" s="19">
        <v>-3461417460</v>
      </c>
      <c r="F6" s="20">
        <v>-3461417460</v>
      </c>
      <c r="G6" s="20">
        <v>-251232903</v>
      </c>
      <c r="H6" s="20">
        <v>736380068</v>
      </c>
      <c r="I6" s="20">
        <v>1334583205</v>
      </c>
      <c r="J6" s="20">
        <v>1819730370</v>
      </c>
      <c r="K6" s="20">
        <v>1037624350</v>
      </c>
      <c r="L6" s="20">
        <v>976675703</v>
      </c>
      <c r="M6" s="20">
        <v>1012097563</v>
      </c>
      <c r="N6" s="20">
        <v>3026397616</v>
      </c>
      <c r="O6" s="20">
        <v>-95860617</v>
      </c>
      <c r="P6" s="20">
        <v>2140611020</v>
      </c>
      <c r="Q6" s="20">
        <v>3965383</v>
      </c>
      <c r="R6" s="20">
        <v>2048715786</v>
      </c>
      <c r="S6" s="20"/>
      <c r="T6" s="20"/>
      <c r="U6" s="20"/>
      <c r="V6" s="20"/>
      <c r="W6" s="20">
        <v>6894843772</v>
      </c>
      <c r="X6" s="20">
        <v>-3903177630</v>
      </c>
      <c r="Y6" s="20">
        <v>10798021402</v>
      </c>
      <c r="Z6" s="21">
        <v>-276.64693810002183</v>
      </c>
      <c r="AA6" s="22">
        <v>-3461417460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583552012</v>
      </c>
      <c r="D8" s="18"/>
      <c r="E8" s="19">
        <v>609488600</v>
      </c>
      <c r="F8" s="20">
        <v>598778120</v>
      </c>
      <c r="G8" s="20">
        <v>-278068279</v>
      </c>
      <c r="H8" s="20">
        <v>-875185727</v>
      </c>
      <c r="I8" s="20">
        <v>-1072435050</v>
      </c>
      <c r="J8" s="20">
        <v>-2225689056</v>
      </c>
      <c r="K8" s="20">
        <v>-1059228919</v>
      </c>
      <c r="L8" s="20">
        <v>-1021978563</v>
      </c>
      <c r="M8" s="20">
        <v>-994732647</v>
      </c>
      <c r="N8" s="20">
        <v>-3075940129</v>
      </c>
      <c r="O8" s="20">
        <v>-1111806154</v>
      </c>
      <c r="P8" s="20">
        <v>-1009967563</v>
      </c>
      <c r="Q8" s="20">
        <v>-148127056</v>
      </c>
      <c r="R8" s="20">
        <v>-2269900773</v>
      </c>
      <c r="S8" s="20"/>
      <c r="T8" s="20"/>
      <c r="U8" s="20"/>
      <c r="V8" s="20"/>
      <c r="W8" s="20">
        <v>-7571529958</v>
      </c>
      <c r="X8" s="20">
        <v>-1861515400</v>
      </c>
      <c r="Y8" s="20">
        <v>-5710014558</v>
      </c>
      <c r="Z8" s="21">
        <v>306.74011925982455</v>
      </c>
      <c r="AA8" s="22">
        <v>598778120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351344</v>
      </c>
      <c r="D11" s="18"/>
      <c r="E11" s="19">
        <v>351340</v>
      </c>
      <c r="F11" s="20">
        <v>351340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351340</v>
      </c>
      <c r="Y11" s="20">
        <v>-351340</v>
      </c>
      <c r="Z11" s="21">
        <v>-100</v>
      </c>
      <c r="AA11" s="22">
        <v>351340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19902250</v>
      </c>
      <c r="F12" s="20"/>
      <c r="G12" s="24">
        <v>51833475</v>
      </c>
      <c r="H12" s="24">
        <v>-26240202</v>
      </c>
      <c r="I12" s="24">
        <v>-13598004</v>
      </c>
      <c r="J12" s="20">
        <v>11995269</v>
      </c>
      <c r="K12" s="24">
        <v>4304872</v>
      </c>
      <c r="L12" s="24">
        <v>-1732924</v>
      </c>
      <c r="M12" s="20">
        <v>22270045</v>
      </c>
      <c r="N12" s="24">
        <v>24841993</v>
      </c>
      <c r="O12" s="24">
        <v>-19035260</v>
      </c>
      <c r="P12" s="24">
        <v>-7612093</v>
      </c>
      <c r="Q12" s="20">
        <v>32471559</v>
      </c>
      <c r="R12" s="24">
        <v>5824206</v>
      </c>
      <c r="S12" s="24"/>
      <c r="T12" s="20"/>
      <c r="U12" s="24"/>
      <c r="V12" s="24"/>
      <c r="W12" s="24">
        <v>42661468</v>
      </c>
      <c r="X12" s="20">
        <v>5757650</v>
      </c>
      <c r="Y12" s="24">
        <v>36903818</v>
      </c>
      <c r="Z12" s="25">
        <v>640.95278455619916</v>
      </c>
      <c r="AA12" s="26"/>
    </row>
    <row r="13" spans="1:27" x14ac:dyDescent="0.25">
      <c r="A13" s="23" t="s">
        <v>42</v>
      </c>
      <c r="B13" s="17" t="s">
        <v>33</v>
      </c>
      <c r="C13" s="18">
        <v>57168541</v>
      </c>
      <c r="D13" s="18"/>
      <c r="E13" s="19">
        <v>26723930</v>
      </c>
      <c r="F13" s="20">
        <v>26723930</v>
      </c>
      <c r="G13" s="20">
        <v>-113521555</v>
      </c>
      <c r="H13" s="20"/>
      <c r="I13" s="20"/>
      <c r="J13" s="20">
        <v>-113521555</v>
      </c>
      <c r="K13" s="20">
        <v>524687</v>
      </c>
      <c r="L13" s="20"/>
      <c r="M13" s="20">
        <v>67882384</v>
      </c>
      <c r="N13" s="20">
        <v>68407071</v>
      </c>
      <c r="O13" s="20"/>
      <c r="P13" s="20">
        <v>-21510</v>
      </c>
      <c r="Q13" s="20">
        <v>21510</v>
      </c>
      <c r="R13" s="20"/>
      <c r="S13" s="20"/>
      <c r="T13" s="20"/>
      <c r="U13" s="20"/>
      <c r="V13" s="20"/>
      <c r="W13" s="20">
        <v>-45114484</v>
      </c>
      <c r="X13" s="20">
        <v>26723930</v>
      </c>
      <c r="Y13" s="20">
        <v>-71838414</v>
      </c>
      <c r="Z13" s="21">
        <v>-268.8168020197628</v>
      </c>
      <c r="AA13" s="22">
        <v>26723930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-4145109251</v>
      </c>
      <c r="D14" s="29">
        <f>SUM(D6:D13)</f>
        <v>0</v>
      </c>
      <c r="E14" s="30">
        <f t="shared" si="0"/>
        <v>-2804951340</v>
      </c>
      <c r="F14" s="31">
        <f t="shared" si="0"/>
        <v>-2835564070</v>
      </c>
      <c r="G14" s="31">
        <f t="shared" si="0"/>
        <v>-590989262</v>
      </c>
      <c r="H14" s="31">
        <f t="shared" si="0"/>
        <v>-165045861</v>
      </c>
      <c r="I14" s="31">
        <f t="shared" si="0"/>
        <v>248550151</v>
      </c>
      <c r="J14" s="31">
        <f t="shared" si="0"/>
        <v>-507484972</v>
      </c>
      <c r="K14" s="31">
        <f t="shared" si="0"/>
        <v>-16775010</v>
      </c>
      <c r="L14" s="31">
        <f t="shared" si="0"/>
        <v>-47035784</v>
      </c>
      <c r="M14" s="31">
        <f t="shared" si="0"/>
        <v>107517345</v>
      </c>
      <c r="N14" s="31">
        <f t="shared" si="0"/>
        <v>43706551</v>
      </c>
      <c r="O14" s="31">
        <f t="shared" si="0"/>
        <v>-1226702031</v>
      </c>
      <c r="P14" s="31">
        <f t="shared" si="0"/>
        <v>1123009854</v>
      </c>
      <c r="Q14" s="31">
        <f t="shared" si="0"/>
        <v>-111668604</v>
      </c>
      <c r="R14" s="31">
        <f t="shared" si="0"/>
        <v>-215360781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-679139202</v>
      </c>
      <c r="X14" s="31">
        <f t="shared" si="0"/>
        <v>-5731860110</v>
      </c>
      <c r="Y14" s="31">
        <f t="shared" si="0"/>
        <v>5052720908</v>
      </c>
      <c r="Z14" s="32">
        <f>+IF(X14&lt;&gt;0,+(Y14/X14)*100,0)</f>
        <v>-88.151504241787933</v>
      </c>
      <c r="AA14" s="33">
        <f>SUM(AA6:AA13)</f>
        <v>-2835564070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9474544615</v>
      </c>
      <c r="D18" s="18"/>
      <c r="E18" s="19">
        <v>7049734770</v>
      </c>
      <c r="F18" s="20">
        <v>7759896719</v>
      </c>
      <c r="G18" s="24">
        <v>-5085961</v>
      </c>
      <c r="H18" s="24">
        <v>-11005243</v>
      </c>
      <c r="I18" s="24">
        <v>49028487</v>
      </c>
      <c r="J18" s="20">
        <v>32937283</v>
      </c>
      <c r="K18" s="24">
        <v>39553869</v>
      </c>
      <c r="L18" s="24">
        <v>3393604</v>
      </c>
      <c r="M18" s="20">
        <v>153916211</v>
      </c>
      <c r="N18" s="24">
        <v>196863684</v>
      </c>
      <c r="O18" s="24">
        <v>47231411</v>
      </c>
      <c r="P18" s="24">
        <v>47760164</v>
      </c>
      <c r="Q18" s="20">
        <v>249412800</v>
      </c>
      <c r="R18" s="24">
        <v>344404375</v>
      </c>
      <c r="S18" s="24"/>
      <c r="T18" s="20"/>
      <c r="U18" s="24"/>
      <c r="V18" s="24"/>
      <c r="W18" s="24">
        <v>574205342</v>
      </c>
      <c r="X18" s="20">
        <v>8369334929</v>
      </c>
      <c r="Y18" s="24">
        <v>-7795129587</v>
      </c>
      <c r="Z18" s="25">
        <v>-93.139175969522242</v>
      </c>
      <c r="AA18" s="26">
        <v>7759896719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173210</v>
      </c>
      <c r="D22" s="18"/>
      <c r="E22" s="19">
        <v>100000</v>
      </c>
      <c r="F22" s="20">
        <v>100000</v>
      </c>
      <c r="G22" s="20">
        <v>-4811</v>
      </c>
      <c r="H22" s="20">
        <v>-4811</v>
      </c>
      <c r="I22" s="20">
        <v>-4811</v>
      </c>
      <c r="J22" s="20">
        <v>-14433</v>
      </c>
      <c r="K22" s="20">
        <v>15882</v>
      </c>
      <c r="L22" s="20">
        <v>-4811</v>
      </c>
      <c r="M22" s="20">
        <v>-4811</v>
      </c>
      <c r="N22" s="20">
        <v>6260</v>
      </c>
      <c r="O22" s="20">
        <v>-6024</v>
      </c>
      <c r="P22" s="20">
        <v>62786</v>
      </c>
      <c r="Q22" s="20">
        <v>-2699</v>
      </c>
      <c r="R22" s="20">
        <v>54063</v>
      </c>
      <c r="S22" s="20"/>
      <c r="T22" s="20"/>
      <c r="U22" s="20"/>
      <c r="V22" s="20"/>
      <c r="W22" s="20">
        <v>45890</v>
      </c>
      <c r="X22" s="20">
        <v>7383910</v>
      </c>
      <c r="Y22" s="20">
        <v>-7338020</v>
      </c>
      <c r="Z22" s="21">
        <v>-99.37851355176322</v>
      </c>
      <c r="AA22" s="22">
        <v>100000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9474717825</v>
      </c>
      <c r="D26" s="29">
        <f t="shared" ref="D26:Y26" si="1">SUM(D16:D25)</f>
        <v>0</v>
      </c>
      <c r="E26" s="35">
        <f t="shared" si="1"/>
        <v>7049834770</v>
      </c>
      <c r="F26" s="36">
        <f t="shared" si="1"/>
        <v>7759996719</v>
      </c>
      <c r="G26" s="36">
        <f t="shared" si="1"/>
        <v>-5090772</v>
      </c>
      <c r="H26" s="36">
        <f t="shared" si="1"/>
        <v>-11010054</v>
      </c>
      <c r="I26" s="36">
        <f t="shared" si="1"/>
        <v>49023676</v>
      </c>
      <c r="J26" s="36">
        <f t="shared" si="1"/>
        <v>32922850</v>
      </c>
      <c r="K26" s="36">
        <f t="shared" si="1"/>
        <v>39569751</v>
      </c>
      <c r="L26" s="36">
        <f t="shared" si="1"/>
        <v>3388793</v>
      </c>
      <c r="M26" s="36">
        <f t="shared" si="1"/>
        <v>153911400</v>
      </c>
      <c r="N26" s="36">
        <f t="shared" si="1"/>
        <v>196869944</v>
      </c>
      <c r="O26" s="36">
        <f t="shared" si="1"/>
        <v>47225387</v>
      </c>
      <c r="P26" s="36">
        <f t="shared" si="1"/>
        <v>47822950</v>
      </c>
      <c r="Q26" s="36">
        <f t="shared" si="1"/>
        <v>249410101</v>
      </c>
      <c r="R26" s="36">
        <f t="shared" si="1"/>
        <v>344458438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574251232</v>
      </c>
      <c r="X26" s="36">
        <f t="shared" si="1"/>
        <v>8376718839</v>
      </c>
      <c r="Y26" s="36">
        <f t="shared" si="1"/>
        <v>-7802467607</v>
      </c>
      <c r="Z26" s="37">
        <f>+IF(X26&lt;&gt;0,+(Y26/X26)*100,0)</f>
        <v>-93.144675820723222</v>
      </c>
      <c r="AA26" s="38">
        <f>SUM(AA16:AA25)</f>
        <v>7759996719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5329608574</v>
      </c>
      <c r="D27" s="29">
        <f>+D14+D26</f>
        <v>0</v>
      </c>
      <c r="E27" s="30">
        <f t="shared" si="2"/>
        <v>4244883430</v>
      </c>
      <c r="F27" s="31">
        <f t="shared" si="2"/>
        <v>4924432649</v>
      </c>
      <c r="G27" s="31">
        <f t="shared" si="2"/>
        <v>-596080034</v>
      </c>
      <c r="H27" s="31">
        <f t="shared" si="2"/>
        <v>-176055915</v>
      </c>
      <c r="I27" s="31">
        <f t="shared" si="2"/>
        <v>297573827</v>
      </c>
      <c r="J27" s="31">
        <f t="shared" si="2"/>
        <v>-474562122</v>
      </c>
      <c r="K27" s="31">
        <f t="shared" si="2"/>
        <v>22794741</v>
      </c>
      <c r="L27" s="31">
        <f t="shared" si="2"/>
        <v>-43646991</v>
      </c>
      <c r="M27" s="31">
        <f t="shared" si="2"/>
        <v>261428745</v>
      </c>
      <c r="N27" s="31">
        <f t="shared" si="2"/>
        <v>240576495</v>
      </c>
      <c r="O27" s="31">
        <f t="shared" si="2"/>
        <v>-1179476644</v>
      </c>
      <c r="P27" s="31">
        <f t="shared" si="2"/>
        <v>1170832804</v>
      </c>
      <c r="Q27" s="31">
        <f t="shared" si="2"/>
        <v>137741497</v>
      </c>
      <c r="R27" s="31">
        <f t="shared" si="2"/>
        <v>129097657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-104887970</v>
      </c>
      <c r="X27" s="31">
        <f t="shared" si="2"/>
        <v>2644858729</v>
      </c>
      <c r="Y27" s="31">
        <f t="shared" si="2"/>
        <v>-2749746699</v>
      </c>
      <c r="Z27" s="32">
        <f>+IF(X27&lt;&gt;0,+(Y27/X27)*100,0)</f>
        <v>-103.96573052654716</v>
      </c>
      <c r="AA27" s="33">
        <f>+AA14+AA26</f>
        <v>4924432649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168668776</v>
      </c>
      <c r="D31" s="18"/>
      <c r="E31" s="19">
        <v>227746500</v>
      </c>
      <c r="F31" s="20">
        <v>227746500</v>
      </c>
      <c r="G31" s="20">
        <v>2391056</v>
      </c>
      <c r="H31" s="20">
        <v>11081536</v>
      </c>
      <c r="I31" s="20">
        <v>10724066</v>
      </c>
      <c r="J31" s="20">
        <v>24196658</v>
      </c>
      <c r="K31" s="20">
        <v>11081536</v>
      </c>
      <c r="L31" s="20">
        <v>10724066</v>
      </c>
      <c r="M31" s="20">
        <v>-50701505</v>
      </c>
      <c r="N31" s="20">
        <v>-28895903</v>
      </c>
      <c r="O31" s="20">
        <v>2140415</v>
      </c>
      <c r="P31" s="20">
        <v>9418127</v>
      </c>
      <c r="Q31" s="20">
        <v>10427213</v>
      </c>
      <c r="R31" s="20">
        <v>21985755</v>
      </c>
      <c r="S31" s="20"/>
      <c r="T31" s="20"/>
      <c r="U31" s="20"/>
      <c r="V31" s="20"/>
      <c r="W31" s="20">
        <v>17286510</v>
      </c>
      <c r="X31" s="20"/>
      <c r="Y31" s="20">
        <v>17286510</v>
      </c>
      <c r="Z31" s="21"/>
      <c r="AA31" s="22">
        <v>227746500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1149420112</v>
      </c>
      <c r="D33" s="18"/>
      <c r="E33" s="19">
        <v>516702360</v>
      </c>
      <c r="F33" s="20">
        <v>486089630</v>
      </c>
      <c r="G33" s="20">
        <v>-350330217</v>
      </c>
      <c r="H33" s="20">
        <v>-223639068</v>
      </c>
      <c r="I33" s="20">
        <v>-29152092</v>
      </c>
      <c r="J33" s="20">
        <v>-603121377</v>
      </c>
      <c r="K33" s="20">
        <v>18091674</v>
      </c>
      <c r="L33" s="20">
        <v>-20658834</v>
      </c>
      <c r="M33" s="20">
        <v>7575772</v>
      </c>
      <c r="N33" s="20">
        <v>5008612</v>
      </c>
      <c r="O33" s="20">
        <v>-26851858</v>
      </c>
      <c r="P33" s="20">
        <v>147973677</v>
      </c>
      <c r="Q33" s="20">
        <v>56501918</v>
      </c>
      <c r="R33" s="20">
        <v>177623737</v>
      </c>
      <c r="S33" s="20"/>
      <c r="T33" s="20"/>
      <c r="U33" s="20"/>
      <c r="V33" s="20"/>
      <c r="W33" s="20">
        <v>-420489028</v>
      </c>
      <c r="X33" s="20">
        <v>2258121030</v>
      </c>
      <c r="Y33" s="20">
        <v>-2678610058</v>
      </c>
      <c r="Z33" s="21">
        <v>-118.6211909111001</v>
      </c>
      <c r="AA33" s="22">
        <v>486089630</v>
      </c>
    </row>
    <row r="34" spans="1:27" x14ac:dyDescent="0.25">
      <c r="A34" s="23" t="s">
        <v>62</v>
      </c>
      <c r="B34" s="17" t="s">
        <v>33</v>
      </c>
      <c r="C34" s="18">
        <v>-122723409</v>
      </c>
      <c r="D34" s="18"/>
      <c r="E34" s="19">
        <v>43305020</v>
      </c>
      <c r="F34" s="20">
        <v>43305020</v>
      </c>
      <c r="G34" s="20"/>
      <c r="H34" s="20"/>
      <c r="I34" s="20"/>
      <c r="J34" s="20"/>
      <c r="K34" s="20"/>
      <c r="L34" s="20">
        <v>1295341</v>
      </c>
      <c r="M34" s="20">
        <v>-10890</v>
      </c>
      <c r="N34" s="20">
        <v>1284451</v>
      </c>
      <c r="O34" s="20">
        <v>543274</v>
      </c>
      <c r="P34" s="20">
        <v>247468</v>
      </c>
      <c r="Q34" s="20">
        <v>62306071</v>
      </c>
      <c r="R34" s="20">
        <v>63096813</v>
      </c>
      <c r="S34" s="20"/>
      <c r="T34" s="20"/>
      <c r="U34" s="20"/>
      <c r="V34" s="20"/>
      <c r="W34" s="20">
        <v>64381264</v>
      </c>
      <c r="X34" s="20">
        <v>43305020</v>
      </c>
      <c r="Y34" s="20">
        <v>21076244</v>
      </c>
      <c r="Z34" s="21">
        <v>48.669285916505757</v>
      </c>
      <c r="AA34" s="22">
        <v>43305020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19168555</v>
      </c>
      <c r="H36" s="20">
        <v>-5179189</v>
      </c>
      <c r="I36" s="20">
        <v>1955331</v>
      </c>
      <c r="J36" s="20">
        <v>15944697</v>
      </c>
      <c r="K36" s="20">
        <v>-420960</v>
      </c>
      <c r="L36" s="20">
        <v>-2117801</v>
      </c>
      <c r="M36" s="20">
        <v>3764554</v>
      </c>
      <c r="N36" s="20">
        <v>1225793</v>
      </c>
      <c r="O36" s="20">
        <v>-1065333</v>
      </c>
      <c r="P36" s="20">
        <v>-336561</v>
      </c>
      <c r="Q36" s="20">
        <v>1199455</v>
      </c>
      <c r="R36" s="20">
        <v>-202439</v>
      </c>
      <c r="S36" s="20"/>
      <c r="T36" s="20"/>
      <c r="U36" s="20"/>
      <c r="V36" s="20"/>
      <c r="W36" s="20">
        <v>16968051</v>
      </c>
      <c r="X36" s="20"/>
      <c r="Y36" s="20">
        <v>16968051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1195365479</v>
      </c>
      <c r="D38" s="29">
        <f t="shared" ref="D38:Y38" si="3">SUM(D30:D37)</f>
        <v>0</v>
      </c>
      <c r="E38" s="30">
        <f t="shared" si="3"/>
        <v>787753880</v>
      </c>
      <c r="F38" s="31">
        <f t="shared" si="3"/>
        <v>757141150</v>
      </c>
      <c r="G38" s="31">
        <f t="shared" si="3"/>
        <v>-328770606</v>
      </c>
      <c r="H38" s="31">
        <f t="shared" si="3"/>
        <v>-217736721</v>
      </c>
      <c r="I38" s="31">
        <f t="shared" si="3"/>
        <v>-16472695</v>
      </c>
      <c r="J38" s="31">
        <f t="shared" si="3"/>
        <v>-562980022</v>
      </c>
      <c r="K38" s="31">
        <f t="shared" si="3"/>
        <v>28752250</v>
      </c>
      <c r="L38" s="31">
        <f t="shared" si="3"/>
        <v>-10757228</v>
      </c>
      <c r="M38" s="31">
        <f t="shared" si="3"/>
        <v>-39372069</v>
      </c>
      <c r="N38" s="31">
        <f t="shared" si="3"/>
        <v>-21377047</v>
      </c>
      <c r="O38" s="31">
        <f t="shared" si="3"/>
        <v>-25233502</v>
      </c>
      <c r="P38" s="31">
        <f t="shared" si="3"/>
        <v>157302711</v>
      </c>
      <c r="Q38" s="31">
        <f t="shared" si="3"/>
        <v>130434657</v>
      </c>
      <c r="R38" s="31">
        <f t="shared" si="3"/>
        <v>262503866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-321853203</v>
      </c>
      <c r="X38" s="31">
        <f t="shared" si="3"/>
        <v>2301426050</v>
      </c>
      <c r="Y38" s="31">
        <f t="shared" si="3"/>
        <v>-2623279253</v>
      </c>
      <c r="Z38" s="32">
        <f>+IF(X38&lt;&gt;0,+(Y38/X38)*100,0)</f>
        <v>-113.98494655085702</v>
      </c>
      <c r="AA38" s="33">
        <f>SUM(AA30:AA37)</f>
        <v>757141150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1095469368</v>
      </c>
      <c r="D40" s="18"/>
      <c r="E40" s="19">
        <v>1611149000</v>
      </c>
      <c r="F40" s="20">
        <v>1611149000</v>
      </c>
      <c r="G40" s="20">
        <v>-7918955</v>
      </c>
      <c r="H40" s="20"/>
      <c r="I40" s="20"/>
      <c r="J40" s="20">
        <v>-7918955</v>
      </c>
      <c r="K40" s="20"/>
      <c r="L40" s="20"/>
      <c r="M40" s="20">
        <v>-65923563</v>
      </c>
      <c r="N40" s="20">
        <v>-65923563</v>
      </c>
      <c r="O40" s="20">
        <v>-8322505</v>
      </c>
      <c r="P40" s="20"/>
      <c r="Q40" s="20"/>
      <c r="R40" s="20">
        <v>-8322505</v>
      </c>
      <c r="S40" s="20"/>
      <c r="T40" s="20"/>
      <c r="U40" s="20"/>
      <c r="V40" s="20"/>
      <c r="W40" s="20">
        <v>-82165023</v>
      </c>
      <c r="X40" s="20">
        <v>1367370800</v>
      </c>
      <c r="Y40" s="20">
        <v>-1449535823</v>
      </c>
      <c r="Z40" s="21">
        <v>-106.00897891047549</v>
      </c>
      <c r="AA40" s="22">
        <v>1611149000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1095469368</v>
      </c>
      <c r="D44" s="29">
        <f t="shared" ref="D44:Y44" si="4">SUM(D40:D43)</f>
        <v>0</v>
      </c>
      <c r="E44" s="35">
        <f t="shared" si="4"/>
        <v>1611149000</v>
      </c>
      <c r="F44" s="36">
        <f t="shared" si="4"/>
        <v>1611149000</v>
      </c>
      <c r="G44" s="36">
        <f t="shared" si="4"/>
        <v>-7918955</v>
      </c>
      <c r="H44" s="36">
        <f t="shared" si="4"/>
        <v>0</v>
      </c>
      <c r="I44" s="36">
        <f t="shared" si="4"/>
        <v>0</v>
      </c>
      <c r="J44" s="36">
        <f t="shared" si="4"/>
        <v>-7918955</v>
      </c>
      <c r="K44" s="36">
        <f t="shared" si="4"/>
        <v>0</v>
      </c>
      <c r="L44" s="36">
        <f t="shared" si="4"/>
        <v>0</v>
      </c>
      <c r="M44" s="36">
        <f t="shared" si="4"/>
        <v>-65923563</v>
      </c>
      <c r="N44" s="36">
        <f t="shared" si="4"/>
        <v>-65923563</v>
      </c>
      <c r="O44" s="36">
        <f t="shared" si="4"/>
        <v>-8322505</v>
      </c>
      <c r="P44" s="36">
        <f t="shared" si="4"/>
        <v>0</v>
      </c>
      <c r="Q44" s="36">
        <f t="shared" si="4"/>
        <v>0</v>
      </c>
      <c r="R44" s="36">
        <f t="shared" si="4"/>
        <v>-8322505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-82165023</v>
      </c>
      <c r="X44" s="36">
        <f t="shared" si="4"/>
        <v>1367370800</v>
      </c>
      <c r="Y44" s="36">
        <f t="shared" si="4"/>
        <v>-1449535823</v>
      </c>
      <c r="Z44" s="37">
        <f>+IF(X44&lt;&gt;0,+(Y44/X44)*100,0)</f>
        <v>-106.00897891047549</v>
      </c>
      <c r="AA44" s="38">
        <f>SUM(AA40:AA43)</f>
        <v>1611149000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2290834847</v>
      </c>
      <c r="D45" s="29">
        <f>+D38+D44</f>
        <v>0</v>
      </c>
      <c r="E45" s="30">
        <f t="shared" si="5"/>
        <v>2398902880</v>
      </c>
      <c r="F45" s="31">
        <f t="shared" si="5"/>
        <v>2368290150</v>
      </c>
      <c r="G45" s="31">
        <f t="shared" si="5"/>
        <v>-336689561</v>
      </c>
      <c r="H45" s="31">
        <f t="shared" si="5"/>
        <v>-217736721</v>
      </c>
      <c r="I45" s="31">
        <f t="shared" si="5"/>
        <v>-16472695</v>
      </c>
      <c r="J45" s="31">
        <f t="shared" si="5"/>
        <v>-570898977</v>
      </c>
      <c r="K45" s="31">
        <f t="shared" si="5"/>
        <v>28752250</v>
      </c>
      <c r="L45" s="31">
        <f t="shared" si="5"/>
        <v>-10757228</v>
      </c>
      <c r="M45" s="31">
        <f t="shared" si="5"/>
        <v>-105295632</v>
      </c>
      <c r="N45" s="31">
        <f t="shared" si="5"/>
        <v>-87300610</v>
      </c>
      <c r="O45" s="31">
        <f t="shared" si="5"/>
        <v>-33556007</v>
      </c>
      <c r="P45" s="31">
        <f t="shared" si="5"/>
        <v>157302711</v>
      </c>
      <c r="Q45" s="31">
        <f t="shared" si="5"/>
        <v>130434657</v>
      </c>
      <c r="R45" s="31">
        <f t="shared" si="5"/>
        <v>254181361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-404018226</v>
      </c>
      <c r="X45" s="31">
        <f t="shared" si="5"/>
        <v>3668796850</v>
      </c>
      <c r="Y45" s="31">
        <f t="shared" si="5"/>
        <v>-4072815076</v>
      </c>
      <c r="Z45" s="32">
        <f>+IF(X45&lt;&gt;0,+(Y45/X45)*100,0)</f>
        <v>-111.01228120603079</v>
      </c>
      <c r="AA45" s="33">
        <f>+AA38+AA44</f>
        <v>2368290150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3038773727</v>
      </c>
      <c r="D46" s="42">
        <f t="shared" si="6"/>
        <v>0</v>
      </c>
      <c r="E46" s="43">
        <f t="shared" si="6"/>
        <v>1845980550</v>
      </c>
      <c r="F46" s="44">
        <f t="shared" si="6"/>
        <v>2556142499</v>
      </c>
      <c r="G46" s="44">
        <f t="shared" si="6"/>
        <v>-259390473</v>
      </c>
      <c r="H46" s="44">
        <f t="shared" si="6"/>
        <v>41680806</v>
      </c>
      <c r="I46" s="44">
        <f t="shared" si="6"/>
        <v>314046522</v>
      </c>
      <c r="J46" s="44">
        <f t="shared" si="6"/>
        <v>96336855</v>
      </c>
      <c r="K46" s="44">
        <f t="shared" si="6"/>
        <v>-5957509</v>
      </c>
      <c r="L46" s="44">
        <f t="shared" si="6"/>
        <v>-32889763</v>
      </c>
      <c r="M46" s="44">
        <f t="shared" si="6"/>
        <v>366724377</v>
      </c>
      <c r="N46" s="44">
        <f t="shared" si="6"/>
        <v>327877105</v>
      </c>
      <c r="O46" s="44">
        <f t="shared" si="6"/>
        <v>-1145920637</v>
      </c>
      <c r="P46" s="44">
        <f t="shared" si="6"/>
        <v>1013530093</v>
      </c>
      <c r="Q46" s="44">
        <f t="shared" si="6"/>
        <v>7306840</v>
      </c>
      <c r="R46" s="44">
        <f t="shared" si="6"/>
        <v>-125083704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299130256</v>
      </c>
      <c r="X46" s="44">
        <f t="shared" si="6"/>
        <v>-1023938121</v>
      </c>
      <c r="Y46" s="44">
        <f t="shared" si="6"/>
        <v>1323068377</v>
      </c>
      <c r="Z46" s="45">
        <f>+IF(X46&lt;&gt;0,+(Y46/X46)*100,0)</f>
        <v>-129.21370440899915</v>
      </c>
      <c r="AA46" s="46">
        <f>+AA27-AA45</f>
        <v>2556142499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-45687268</v>
      </c>
      <c r="D48" s="18"/>
      <c r="E48" s="19">
        <v>1385260150</v>
      </c>
      <c r="F48" s="20">
        <v>1357752436</v>
      </c>
      <c r="G48" s="20">
        <v>-276309893</v>
      </c>
      <c r="H48" s="20">
        <v>49536724</v>
      </c>
      <c r="I48" s="20">
        <v>313493292</v>
      </c>
      <c r="J48" s="20">
        <v>86720123</v>
      </c>
      <c r="K48" s="20">
        <v>-3146452</v>
      </c>
      <c r="L48" s="20">
        <v>-31467731</v>
      </c>
      <c r="M48" s="20">
        <v>375122752</v>
      </c>
      <c r="N48" s="20">
        <v>340508569</v>
      </c>
      <c r="O48" s="20">
        <v>-1152041426</v>
      </c>
      <c r="P48" s="20">
        <v>1018315876</v>
      </c>
      <c r="Q48" s="20">
        <v>7185507</v>
      </c>
      <c r="R48" s="20">
        <v>-126540043</v>
      </c>
      <c r="S48" s="20"/>
      <c r="T48" s="20"/>
      <c r="U48" s="20"/>
      <c r="V48" s="20"/>
      <c r="W48" s="20">
        <v>300688649</v>
      </c>
      <c r="X48" s="20">
        <v>-27507714</v>
      </c>
      <c r="Y48" s="20">
        <v>328196363</v>
      </c>
      <c r="Z48" s="47">
        <v>-1193.1066427402873</v>
      </c>
      <c r="AA48" s="22">
        <v>1357752436</v>
      </c>
    </row>
    <row r="49" spans="1:27" x14ac:dyDescent="0.25">
      <c r="A49" s="23" t="s">
        <v>75</v>
      </c>
      <c r="B49" s="17" t="s">
        <v>33</v>
      </c>
      <c r="C49" s="18">
        <v>1280866</v>
      </c>
      <c r="D49" s="18"/>
      <c r="E49" s="19">
        <v>351790400</v>
      </c>
      <c r="F49" s="20">
        <v>351790400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175895200</v>
      </c>
      <c r="Y49" s="20">
        <v>-175895200</v>
      </c>
      <c r="Z49" s="47">
        <v>-100</v>
      </c>
      <c r="AA49" s="22">
        <v>351790400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-44406402</v>
      </c>
      <c r="D51" s="50">
        <f t="shared" ref="D51:Y51" si="7">SUM(D48:D50)</f>
        <v>0</v>
      </c>
      <c r="E51" s="51">
        <f t="shared" si="7"/>
        <v>1737050550</v>
      </c>
      <c r="F51" s="52">
        <f t="shared" si="7"/>
        <v>1709542836</v>
      </c>
      <c r="G51" s="52">
        <f t="shared" si="7"/>
        <v>-276309893</v>
      </c>
      <c r="H51" s="52">
        <f t="shared" si="7"/>
        <v>49536724</v>
      </c>
      <c r="I51" s="52">
        <f t="shared" si="7"/>
        <v>313493292</v>
      </c>
      <c r="J51" s="52">
        <f t="shared" si="7"/>
        <v>86720123</v>
      </c>
      <c r="K51" s="52">
        <f t="shared" si="7"/>
        <v>-3146452</v>
      </c>
      <c r="L51" s="52">
        <f t="shared" si="7"/>
        <v>-31467731</v>
      </c>
      <c r="M51" s="52">
        <f t="shared" si="7"/>
        <v>375122752</v>
      </c>
      <c r="N51" s="52">
        <f t="shared" si="7"/>
        <v>340508569</v>
      </c>
      <c r="O51" s="52">
        <f t="shared" si="7"/>
        <v>-1152041426</v>
      </c>
      <c r="P51" s="52">
        <f t="shared" si="7"/>
        <v>1018315876</v>
      </c>
      <c r="Q51" s="52">
        <f t="shared" si="7"/>
        <v>7185507</v>
      </c>
      <c r="R51" s="52">
        <f t="shared" si="7"/>
        <v>-126540043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300688649</v>
      </c>
      <c r="X51" s="52">
        <f t="shared" si="7"/>
        <v>148387486</v>
      </c>
      <c r="Y51" s="52">
        <f t="shared" si="7"/>
        <v>152301163</v>
      </c>
      <c r="Z51" s="53">
        <f>+IF(X51&lt;&gt;0,+(Y51/X51)*100,0)</f>
        <v>102.63747106005961</v>
      </c>
      <c r="AA51" s="54">
        <f>SUM(AA48:AA50)</f>
        <v>1709542836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29336169</v>
      </c>
      <c r="D18" s="18"/>
      <c r="E18" s="19"/>
      <c r="F18" s="20"/>
      <c r="G18" s="24">
        <v>36583243</v>
      </c>
      <c r="H18" s="24">
        <v>-154123</v>
      </c>
      <c r="I18" s="24"/>
      <c r="J18" s="20">
        <v>36429120</v>
      </c>
      <c r="K18" s="24"/>
      <c r="L18" s="24">
        <v>-7092951</v>
      </c>
      <c r="M18" s="20"/>
      <c r="N18" s="24">
        <v>-7092951</v>
      </c>
      <c r="O18" s="24"/>
      <c r="P18" s="24"/>
      <c r="Q18" s="20"/>
      <c r="R18" s="24"/>
      <c r="S18" s="24"/>
      <c r="T18" s="20"/>
      <c r="U18" s="24"/>
      <c r="V18" s="24"/>
      <c r="W18" s="24">
        <v>29336169</v>
      </c>
      <c r="X18" s="20"/>
      <c r="Y18" s="24">
        <v>29336169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29336169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36583243</v>
      </c>
      <c r="H26" s="36">
        <f t="shared" si="1"/>
        <v>-154123</v>
      </c>
      <c r="I26" s="36">
        <f t="shared" si="1"/>
        <v>0</v>
      </c>
      <c r="J26" s="36">
        <f t="shared" si="1"/>
        <v>36429120</v>
      </c>
      <c r="K26" s="36">
        <f t="shared" si="1"/>
        <v>0</v>
      </c>
      <c r="L26" s="36">
        <f t="shared" si="1"/>
        <v>-7092951</v>
      </c>
      <c r="M26" s="36">
        <f t="shared" si="1"/>
        <v>0</v>
      </c>
      <c r="N26" s="36">
        <f t="shared" si="1"/>
        <v>-7092951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29336169</v>
      </c>
      <c r="X26" s="36">
        <f t="shared" si="1"/>
        <v>0</v>
      </c>
      <c r="Y26" s="36">
        <f t="shared" si="1"/>
        <v>29336169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29336169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36583243</v>
      </c>
      <c r="H27" s="31">
        <f t="shared" si="2"/>
        <v>-154123</v>
      </c>
      <c r="I27" s="31">
        <f t="shared" si="2"/>
        <v>0</v>
      </c>
      <c r="J27" s="31">
        <f t="shared" si="2"/>
        <v>36429120</v>
      </c>
      <c r="K27" s="31">
        <f t="shared" si="2"/>
        <v>0</v>
      </c>
      <c r="L27" s="31">
        <f t="shared" si="2"/>
        <v>-7092951</v>
      </c>
      <c r="M27" s="31">
        <f t="shared" si="2"/>
        <v>0</v>
      </c>
      <c r="N27" s="31">
        <f t="shared" si="2"/>
        <v>-7092951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29336169</v>
      </c>
      <c r="X27" s="31">
        <f t="shared" si="2"/>
        <v>0</v>
      </c>
      <c r="Y27" s="31">
        <f t="shared" si="2"/>
        <v>29336169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1070857</v>
      </c>
      <c r="D33" s="18"/>
      <c r="E33" s="19"/>
      <c r="F33" s="20"/>
      <c r="G33" s="20">
        <v>1111659</v>
      </c>
      <c r="H33" s="20"/>
      <c r="I33" s="20"/>
      <c r="J33" s="20">
        <v>1111659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1111659</v>
      </c>
      <c r="X33" s="20"/>
      <c r="Y33" s="20">
        <v>1111659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1070857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1111659</v>
      </c>
      <c r="H38" s="31">
        <f t="shared" si="3"/>
        <v>0</v>
      </c>
      <c r="I38" s="31">
        <f t="shared" si="3"/>
        <v>0</v>
      </c>
      <c r="J38" s="31">
        <f t="shared" si="3"/>
        <v>1111659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1111659</v>
      </c>
      <c r="X38" s="31">
        <f t="shared" si="3"/>
        <v>0</v>
      </c>
      <c r="Y38" s="31">
        <f t="shared" si="3"/>
        <v>1111659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1070857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1111659</v>
      </c>
      <c r="H45" s="31">
        <f t="shared" si="5"/>
        <v>0</v>
      </c>
      <c r="I45" s="31">
        <f t="shared" si="5"/>
        <v>0</v>
      </c>
      <c r="J45" s="31">
        <f t="shared" si="5"/>
        <v>1111659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1111659</v>
      </c>
      <c r="X45" s="31">
        <f t="shared" si="5"/>
        <v>0</v>
      </c>
      <c r="Y45" s="31">
        <f t="shared" si="5"/>
        <v>1111659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28265312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35471584</v>
      </c>
      <c r="H46" s="44">
        <f t="shared" si="6"/>
        <v>-154123</v>
      </c>
      <c r="I46" s="44">
        <f t="shared" si="6"/>
        <v>0</v>
      </c>
      <c r="J46" s="44">
        <f t="shared" si="6"/>
        <v>35317461</v>
      </c>
      <c r="K46" s="44">
        <f t="shared" si="6"/>
        <v>0</v>
      </c>
      <c r="L46" s="44">
        <f t="shared" si="6"/>
        <v>-7092951</v>
      </c>
      <c r="M46" s="44">
        <f t="shared" si="6"/>
        <v>0</v>
      </c>
      <c r="N46" s="44">
        <f t="shared" si="6"/>
        <v>-7092951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28224510</v>
      </c>
      <c r="X46" s="44">
        <f t="shared" si="6"/>
        <v>0</v>
      </c>
      <c r="Y46" s="44">
        <f t="shared" si="6"/>
        <v>28224510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-1290854</v>
      </c>
      <c r="D48" s="18"/>
      <c r="E48" s="19"/>
      <c r="F48" s="20"/>
      <c r="G48" s="20">
        <v>-1290854</v>
      </c>
      <c r="H48" s="20"/>
      <c r="I48" s="20"/>
      <c r="J48" s="20">
        <v>-1290854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-1290854</v>
      </c>
      <c r="X48" s="20"/>
      <c r="Y48" s="20">
        <v>-1290854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-1290854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-1290854</v>
      </c>
      <c r="H51" s="52">
        <f t="shared" si="7"/>
        <v>0</v>
      </c>
      <c r="I51" s="52">
        <f t="shared" si="7"/>
        <v>0</v>
      </c>
      <c r="J51" s="52">
        <f t="shared" si="7"/>
        <v>-1290854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-1290854</v>
      </c>
      <c r="X51" s="52">
        <f t="shared" si="7"/>
        <v>0</v>
      </c>
      <c r="Y51" s="52">
        <f t="shared" si="7"/>
        <v>-1290854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-213813507</v>
      </c>
      <c r="F6" s="20">
        <v>-241482534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-181111932</v>
      </c>
      <c r="Y6" s="20">
        <v>181111932</v>
      </c>
      <c r="Z6" s="21">
        <v>-100</v>
      </c>
      <c r="AA6" s="22">
        <v>-241482534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137208828</v>
      </c>
      <c r="D8" s="18"/>
      <c r="E8" s="19">
        <v>65722689</v>
      </c>
      <c r="F8" s="20">
        <v>85684984</v>
      </c>
      <c r="G8" s="20">
        <v>9184174</v>
      </c>
      <c r="H8" s="20">
        <v>16301973</v>
      </c>
      <c r="I8" s="20">
        <v>12163877</v>
      </c>
      <c r="J8" s="20">
        <v>37650024</v>
      </c>
      <c r="K8" s="20">
        <v>11458617</v>
      </c>
      <c r="L8" s="20">
        <v>10047327</v>
      </c>
      <c r="M8" s="20">
        <v>12460296</v>
      </c>
      <c r="N8" s="20">
        <v>33966240</v>
      </c>
      <c r="O8" s="20">
        <v>12525120</v>
      </c>
      <c r="P8" s="20">
        <v>12786091</v>
      </c>
      <c r="Q8" s="20">
        <v>9609173</v>
      </c>
      <c r="R8" s="20">
        <v>34920384</v>
      </c>
      <c r="S8" s="20"/>
      <c r="T8" s="20"/>
      <c r="U8" s="20"/>
      <c r="V8" s="20"/>
      <c r="W8" s="20">
        <v>106536648</v>
      </c>
      <c r="X8" s="20">
        <v>64263735</v>
      </c>
      <c r="Y8" s="20">
        <v>42272913</v>
      </c>
      <c r="Z8" s="21">
        <v>65.780354970030913</v>
      </c>
      <c r="AA8" s="22">
        <v>85684984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31026846</v>
      </c>
      <c r="F12" s="20">
        <v>39879169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29909376</v>
      </c>
      <c r="Y12" s="24">
        <v>-29909376</v>
      </c>
      <c r="Z12" s="25">
        <v>-100</v>
      </c>
      <c r="AA12" s="26">
        <v>39879169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137208828</v>
      </c>
      <c r="D14" s="29">
        <f>SUM(D6:D13)</f>
        <v>0</v>
      </c>
      <c r="E14" s="30">
        <f t="shared" si="0"/>
        <v>-117063972</v>
      </c>
      <c r="F14" s="31">
        <f t="shared" si="0"/>
        <v>-115918381</v>
      </c>
      <c r="G14" s="31">
        <f t="shared" si="0"/>
        <v>9184174</v>
      </c>
      <c r="H14" s="31">
        <f t="shared" si="0"/>
        <v>16301973</v>
      </c>
      <c r="I14" s="31">
        <f t="shared" si="0"/>
        <v>12163877</v>
      </c>
      <c r="J14" s="31">
        <f t="shared" si="0"/>
        <v>37650024</v>
      </c>
      <c r="K14" s="31">
        <f t="shared" si="0"/>
        <v>11458617</v>
      </c>
      <c r="L14" s="31">
        <f t="shared" si="0"/>
        <v>10047327</v>
      </c>
      <c r="M14" s="31">
        <f t="shared" si="0"/>
        <v>12460296</v>
      </c>
      <c r="N14" s="31">
        <f t="shared" si="0"/>
        <v>33966240</v>
      </c>
      <c r="O14" s="31">
        <f t="shared" si="0"/>
        <v>12525120</v>
      </c>
      <c r="P14" s="31">
        <f t="shared" si="0"/>
        <v>12786091</v>
      </c>
      <c r="Q14" s="31">
        <f t="shared" si="0"/>
        <v>9609173</v>
      </c>
      <c r="R14" s="31">
        <f t="shared" si="0"/>
        <v>34920384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106536648</v>
      </c>
      <c r="X14" s="31">
        <f t="shared" si="0"/>
        <v>-86938821</v>
      </c>
      <c r="Y14" s="31">
        <f t="shared" si="0"/>
        <v>193475469</v>
      </c>
      <c r="Z14" s="32">
        <f>+IF(X14&lt;&gt;0,+(Y14/X14)*100,0)</f>
        <v>-222.54208968396293</v>
      </c>
      <c r="AA14" s="33">
        <f>SUM(AA6:AA13)</f>
        <v>-115918381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1750572962</v>
      </c>
      <c r="D18" s="18"/>
      <c r="E18" s="19">
        <v>134864257</v>
      </c>
      <c r="F18" s="20">
        <v>196795829</v>
      </c>
      <c r="G18" s="24">
        <v>38980997</v>
      </c>
      <c r="H18" s="24">
        <v>11232144</v>
      </c>
      <c r="I18" s="24">
        <v>17177992</v>
      </c>
      <c r="J18" s="20">
        <v>67391133</v>
      </c>
      <c r="K18" s="24">
        <v>40119096</v>
      </c>
      <c r="L18" s="24">
        <v>8735308</v>
      </c>
      <c r="M18" s="20">
        <v>41588384</v>
      </c>
      <c r="N18" s="24">
        <v>90442788</v>
      </c>
      <c r="O18" s="24"/>
      <c r="P18" s="24">
        <v>1408248</v>
      </c>
      <c r="Q18" s="20">
        <v>6440651</v>
      </c>
      <c r="R18" s="24">
        <v>7848899</v>
      </c>
      <c r="S18" s="24"/>
      <c r="T18" s="20"/>
      <c r="U18" s="24"/>
      <c r="V18" s="24"/>
      <c r="W18" s="24">
        <v>165682820</v>
      </c>
      <c r="X18" s="20">
        <v>147596877</v>
      </c>
      <c r="Y18" s="24">
        <v>18085943</v>
      </c>
      <c r="Z18" s="25">
        <v>12.253608184406232</v>
      </c>
      <c r="AA18" s="26">
        <v>196795829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1750572962</v>
      </c>
      <c r="D26" s="29">
        <f t="shared" ref="D26:Y26" si="1">SUM(D16:D25)</f>
        <v>0</v>
      </c>
      <c r="E26" s="35">
        <f t="shared" si="1"/>
        <v>134864257</v>
      </c>
      <c r="F26" s="36">
        <f t="shared" si="1"/>
        <v>196795829</v>
      </c>
      <c r="G26" s="36">
        <f t="shared" si="1"/>
        <v>38980997</v>
      </c>
      <c r="H26" s="36">
        <f t="shared" si="1"/>
        <v>11232144</v>
      </c>
      <c r="I26" s="36">
        <f t="shared" si="1"/>
        <v>17177992</v>
      </c>
      <c r="J26" s="36">
        <f t="shared" si="1"/>
        <v>67391133</v>
      </c>
      <c r="K26" s="36">
        <f t="shared" si="1"/>
        <v>40119096</v>
      </c>
      <c r="L26" s="36">
        <f t="shared" si="1"/>
        <v>8735308</v>
      </c>
      <c r="M26" s="36">
        <f t="shared" si="1"/>
        <v>41588384</v>
      </c>
      <c r="N26" s="36">
        <f t="shared" si="1"/>
        <v>90442788</v>
      </c>
      <c r="O26" s="36">
        <f t="shared" si="1"/>
        <v>0</v>
      </c>
      <c r="P26" s="36">
        <f t="shared" si="1"/>
        <v>1408248</v>
      </c>
      <c r="Q26" s="36">
        <f t="shared" si="1"/>
        <v>6440651</v>
      </c>
      <c r="R26" s="36">
        <f t="shared" si="1"/>
        <v>7848899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165682820</v>
      </c>
      <c r="X26" s="36">
        <f t="shared" si="1"/>
        <v>147596877</v>
      </c>
      <c r="Y26" s="36">
        <f t="shared" si="1"/>
        <v>18085943</v>
      </c>
      <c r="Z26" s="37">
        <f>+IF(X26&lt;&gt;0,+(Y26/X26)*100,0)</f>
        <v>12.253608184406232</v>
      </c>
      <c r="AA26" s="38">
        <f>SUM(AA16:AA25)</f>
        <v>196795829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1887781790</v>
      </c>
      <c r="D27" s="29">
        <f>+D14+D26</f>
        <v>0</v>
      </c>
      <c r="E27" s="30">
        <f t="shared" si="2"/>
        <v>17800285</v>
      </c>
      <c r="F27" s="31">
        <f t="shared" si="2"/>
        <v>80877448</v>
      </c>
      <c r="G27" s="31">
        <f t="shared" si="2"/>
        <v>48165171</v>
      </c>
      <c r="H27" s="31">
        <f t="shared" si="2"/>
        <v>27534117</v>
      </c>
      <c r="I27" s="31">
        <f t="shared" si="2"/>
        <v>29341869</v>
      </c>
      <c r="J27" s="31">
        <f t="shared" si="2"/>
        <v>105041157</v>
      </c>
      <c r="K27" s="31">
        <f t="shared" si="2"/>
        <v>51577713</v>
      </c>
      <c r="L27" s="31">
        <f t="shared" si="2"/>
        <v>18782635</v>
      </c>
      <c r="M27" s="31">
        <f t="shared" si="2"/>
        <v>54048680</v>
      </c>
      <c r="N27" s="31">
        <f t="shared" si="2"/>
        <v>124409028</v>
      </c>
      <c r="O27" s="31">
        <f t="shared" si="2"/>
        <v>12525120</v>
      </c>
      <c r="P27" s="31">
        <f t="shared" si="2"/>
        <v>14194339</v>
      </c>
      <c r="Q27" s="31">
        <f t="shared" si="2"/>
        <v>16049824</v>
      </c>
      <c r="R27" s="31">
        <f t="shared" si="2"/>
        <v>42769283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272219468</v>
      </c>
      <c r="X27" s="31">
        <f t="shared" si="2"/>
        <v>60658056</v>
      </c>
      <c r="Y27" s="31">
        <f t="shared" si="2"/>
        <v>211561412</v>
      </c>
      <c r="Z27" s="32">
        <f>+IF(X27&lt;&gt;0,+(Y27/X27)*100,0)</f>
        <v>348.77710555049771</v>
      </c>
      <c r="AA27" s="33">
        <f>+AA14+AA26</f>
        <v>80877448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4684163</v>
      </c>
      <c r="F33" s="20">
        <v>10954858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8216136</v>
      </c>
      <c r="Y33" s="20">
        <v>-8216136</v>
      </c>
      <c r="Z33" s="21">
        <v>-100</v>
      </c>
      <c r="AA33" s="22">
        <v>10954858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16653462</v>
      </c>
      <c r="F36" s="20">
        <v>19111095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14333319</v>
      </c>
      <c r="Y36" s="20">
        <v>-14333319</v>
      </c>
      <c r="Z36" s="21">
        <v>-100</v>
      </c>
      <c r="AA36" s="22">
        <v>19111095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21337625</v>
      </c>
      <c r="F38" s="31">
        <f t="shared" si="3"/>
        <v>30065953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22549455</v>
      </c>
      <c r="Y38" s="31">
        <f t="shared" si="3"/>
        <v>-22549455</v>
      </c>
      <c r="Z38" s="32">
        <f>+IF(X38&lt;&gt;0,+(Y38/X38)*100,0)</f>
        <v>-100</v>
      </c>
      <c r="AA38" s="33">
        <f>SUM(AA30:AA37)</f>
        <v>30065953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112671117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112671117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134008742</v>
      </c>
      <c r="F45" s="31">
        <f t="shared" si="5"/>
        <v>30065953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22549455</v>
      </c>
      <c r="Y45" s="31">
        <f t="shared" si="5"/>
        <v>-22549455</v>
      </c>
      <c r="Z45" s="32">
        <f>+IF(X45&lt;&gt;0,+(Y45/X45)*100,0)</f>
        <v>-100</v>
      </c>
      <c r="AA45" s="33">
        <f>+AA38+AA44</f>
        <v>30065953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1887781790</v>
      </c>
      <c r="D46" s="42">
        <f t="shared" si="6"/>
        <v>0</v>
      </c>
      <c r="E46" s="43">
        <f t="shared" si="6"/>
        <v>-116208457</v>
      </c>
      <c r="F46" s="44">
        <f t="shared" si="6"/>
        <v>50811495</v>
      </c>
      <c r="G46" s="44">
        <f t="shared" si="6"/>
        <v>48165171</v>
      </c>
      <c r="H46" s="44">
        <f t="shared" si="6"/>
        <v>27534117</v>
      </c>
      <c r="I46" s="44">
        <f t="shared" si="6"/>
        <v>29341869</v>
      </c>
      <c r="J46" s="44">
        <f t="shared" si="6"/>
        <v>105041157</v>
      </c>
      <c r="K46" s="44">
        <f t="shared" si="6"/>
        <v>51577713</v>
      </c>
      <c r="L46" s="44">
        <f t="shared" si="6"/>
        <v>18782635</v>
      </c>
      <c r="M46" s="44">
        <f t="shared" si="6"/>
        <v>54048680</v>
      </c>
      <c r="N46" s="44">
        <f t="shared" si="6"/>
        <v>124409028</v>
      </c>
      <c r="O46" s="44">
        <f t="shared" si="6"/>
        <v>12525120</v>
      </c>
      <c r="P46" s="44">
        <f t="shared" si="6"/>
        <v>14194339</v>
      </c>
      <c r="Q46" s="44">
        <f t="shared" si="6"/>
        <v>16049824</v>
      </c>
      <c r="R46" s="44">
        <f t="shared" si="6"/>
        <v>42769283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272219468</v>
      </c>
      <c r="X46" s="44">
        <f t="shared" si="6"/>
        <v>38108601</v>
      </c>
      <c r="Y46" s="44">
        <f t="shared" si="6"/>
        <v>234110867</v>
      </c>
      <c r="Z46" s="45">
        <f>+IF(X46&lt;&gt;0,+(Y46/X46)*100,0)</f>
        <v>614.32553506752981</v>
      </c>
      <c r="AA46" s="46">
        <f>+AA27-AA45</f>
        <v>50811495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-118005009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-118005009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-24777</v>
      </c>
      <c r="D6" s="18"/>
      <c r="E6" s="19">
        <v>76973</v>
      </c>
      <c r="F6" s="20">
        <v>100835</v>
      </c>
      <c r="G6" s="20">
        <v>-276799</v>
      </c>
      <c r="H6" s="20">
        <v>8002</v>
      </c>
      <c r="I6" s="20">
        <v>8640</v>
      </c>
      <c r="J6" s="20">
        <v>-260157</v>
      </c>
      <c r="K6" s="20">
        <v>10682</v>
      </c>
      <c r="L6" s="20">
        <v>6722</v>
      </c>
      <c r="M6" s="20">
        <v>9711</v>
      </c>
      <c r="N6" s="20">
        <v>27115</v>
      </c>
      <c r="O6" s="20">
        <v>9560</v>
      </c>
      <c r="P6" s="20">
        <v>4487</v>
      </c>
      <c r="Q6" s="20"/>
      <c r="R6" s="20">
        <v>14047</v>
      </c>
      <c r="S6" s="20"/>
      <c r="T6" s="20"/>
      <c r="U6" s="20"/>
      <c r="V6" s="20"/>
      <c r="W6" s="20">
        <v>-218995</v>
      </c>
      <c r="X6" s="20">
        <v>75627</v>
      </c>
      <c r="Y6" s="20">
        <v>-294622</v>
      </c>
      <c r="Z6" s="21">
        <v>-389.57250717336399</v>
      </c>
      <c r="AA6" s="22">
        <v>100835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3812</v>
      </c>
      <c r="D12" s="18"/>
      <c r="E12" s="19"/>
      <c r="F12" s="20"/>
      <c r="G12" s="24">
        <v>3812</v>
      </c>
      <c r="H12" s="24"/>
      <c r="I12" s="24"/>
      <c r="J12" s="20">
        <v>3812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3812</v>
      </c>
      <c r="X12" s="20"/>
      <c r="Y12" s="24">
        <v>3812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-20965</v>
      </c>
      <c r="D14" s="29">
        <f>SUM(D6:D13)</f>
        <v>0</v>
      </c>
      <c r="E14" s="30">
        <f t="shared" si="0"/>
        <v>76973</v>
      </c>
      <c r="F14" s="31">
        <f t="shared" si="0"/>
        <v>100835</v>
      </c>
      <c r="G14" s="31">
        <f t="shared" si="0"/>
        <v>-272987</v>
      </c>
      <c r="H14" s="31">
        <f t="shared" si="0"/>
        <v>8002</v>
      </c>
      <c r="I14" s="31">
        <f t="shared" si="0"/>
        <v>8640</v>
      </c>
      <c r="J14" s="31">
        <f t="shared" si="0"/>
        <v>-256345</v>
      </c>
      <c r="K14" s="31">
        <f t="shared" si="0"/>
        <v>10682</v>
      </c>
      <c r="L14" s="31">
        <f t="shared" si="0"/>
        <v>6722</v>
      </c>
      <c r="M14" s="31">
        <f t="shared" si="0"/>
        <v>9711</v>
      </c>
      <c r="N14" s="31">
        <f t="shared" si="0"/>
        <v>27115</v>
      </c>
      <c r="O14" s="31">
        <f t="shared" si="0"/>
        <v>9560</v>
      </c>
      <c r="P14" s="31">
        <f t="shared" si="0"/>
        <v>4487</v>
      </c>
      <c r="Q14" s="31">
        <f t="shared" si="0"/>
        <v>0</v>
      </c>
      <c r="R14" s="31">
        <f t="shared" si="0"/>
        <v>14047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-215183</v>
      </c>
      <c r="X14" s="31">
        <f t="shared" si="0"/>
        <v>75627</v>
      </c>
      <c r="Y14" s="31">
        <f t="shared" si="0"/>
        <v>-290810</v>
      </c>
      <c r="Z14" s="32">
        <f>+IF(X14&lt;&gt;0,+(Y14/X14)*100,0)</f>
        <v>-384.53197931955521</v>
      </c>
      <c r="AA14" s="33">
        <f>SUM(AA6:AA13)</f>
        <v>100835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-20965</v>
      </c>
      <c r="D27" s="29">
        <f>+D14+D26</f>
        <v>0</v>
      </c>
      <c r="E27" s="30">
        <f t="shared" si="2"/>
        <v>76973</v>
      </c>
      <c r="F27" s="31">
        <f t="shared" si="2"/>
        <v>100835</v>
      </c>
      <c r="G27" s="31">
        <f t="shared" si="2"/>
        <v>-272987</v>
      </c>
      <c r="H27" s="31">
        <f t="shared" si="2"/>
        <v>8002</v>
      </c>
      <c r="I27" s="31">
        <f t="shared" si="2"/>
        <v>8640</v>
      </c>
      <c r="J27" s="31">
        <f t="shared" si="2"/>
        <v>-256345</v>
      </c>
      <c r="K27" s="31">
        <f t="shared" si="2"/>
        <v>10682</v>
      </c>
      <c r="L27" s="31">
        <f t="shared" si="2"/>
        <v>6722</v>
      </c>
      <c r="M27" s="31">
        <f t="shared" si="2"/>
        <v>9711</v>
      </c>
      <c r="N27" s="31">
        <f t="shared" si="2"/>
        <v>27115</v>
      </c>
      <c r="O27" s="31">
        <f t="shared" si="2"/>
        <v>9560</v>
      </c>
      <c r="P27" s="31">
        <f t="shared" si="2"/>
        <v>4487</v>
      </c>
      <c r="Q27" s="31">
        <f t="shared" si="2"/>
        <v>0</v>
      </c>
      <c r="R27" s="31">
        <f t="shared" si="2"/>
        <v>14047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-215183</v>
      </c>
      <c r="X27" s="31">
        <f t="shared" si="2"/>
        <v>75627</v>
      </c>
      <c r="Y27" s="31">
        <f t="shared" si="2"/>
        <v>-290810</v>
      </c>
      <c r="Z27" s="32">
        <f>+IF(X27&lt;&gt;0,+(Y27/X27)*100,0)</f>
        <v>-384.53197931955521</v>
      </c>
      <c r="AA27" s="33">
        <f>+AA14+AA26</f>
        <v>100835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264000</v>
      </c>
      <c r="D33" s="18"/>
      <c r="E33" s="19">
        <v>3812343</v>
      </c>
      <c r="F33" s="20">
        <v>3370960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2528235</v>
      </c>
      <c r="Y33" s="20">
        <v>-2528235</v>
      </c>
      <c r="Z33" s="21">
        <v>-100</v>
      </c>
      <c r="AA33" s="22">
        <v>3370960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264000</v>
      </c>
      <c r="D38" s="29">
        <f t="shared" ref="D38:Y38" si="3">SUM(D30:D37)</f>
        <v>0</v>
      </c>
      <c r="E38" s="30">
        <f t="shared" si="3"/>
        <v>3812343</v>
      </c>
      <c r="F38" s="31">
        <f t="shared" si="3"/>
        <v>3370960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2528235</v>
      </c>
      <c r="Y38" s="31">
        <f t="shared" si="3"/>
        <v>-2528235</v>
      </c>
      <c r="Z38" s="32">
        <f>+IF(X38&lt;&gt;0,+(Y38/X38)*100,0)</f>
        <v>-100</v>
      </c>
      <c r="AA38" s="33">
        <f>SUM(AA30:AA37)</f>
        <v>3370960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264000</v>
      </c>
      <c r="D45" s="29">
        <f>+D38+D44</f>
        <v>0</v>
      </c>
      <c r="E45" s="30">
        <f t="shared" si="5"/>
        <v>3812343</v>
      </c>
      <c r="F45" s="31">
        <f t="shared" si="5"/>
        <v>3370960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2528235</v>
      </c>
      <c r="Y45" s="31">
        <f t="shared" si="5"/>
        <v>-2528235</v>
      </c>
      <c r="Z45" s="32">
        <f>+IF(X45&lt;&gt;0,+(Y45/X45)*100,0)</f>
        <v>-100</v>
      </c>
      <c r="AA45" s="33">
        <f>+AA38+AA44</f>
        <v>3370960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-284965</v>
      </c>
      <c r="D46" s="42">
        <f t="shared" si="6"/>
        <v>0</v>
      </c>
      <c r="E46" s="43">
        <f t="shared" si="6"/>
        <v>-3735370</v>
      </c>
      <c r="F46" s="44">
        <f t="shared" si="6"/>
        <v>-3270125</v>
      </c>
      <c r="G46" s="44">
        <f t="shared" si="6"/>
        <v>-272987</v>
      </c>
      <c r="H46" s="44">
        <f t="shared" si="6"/>
        <v>8002</v>
      </c>
      <c r="I46" s="44">
        <f t="shared" si="6"/>
        <v>8640</v>
      </c>
      <c r="J46" s="44">
        <f t="shared" si="6"/>
        <v>-256345</v>
      </c>
      <c r="K46" s="44">
        <f t="shared" si="6"/>
        <v>10682</v>
      </c>
      <c r="L46" s="44">
        <f t="shared" si="6"/>
        <v>6722</v>
      </c>
      <c r="M46" s="44">
        <f t="shared" si="6"/>
        <v>9711</v>
      </c>
      <c r="N46" s="44">
        <f t="shared" si="6"/>
        <v>27115</v>
      </c>
      <c r="O46" s="44">
        <f t="shared" si="6"/>
        <v>9560</v>
      </c>
      <c r="P46" s="44">
        <f t="shared" si="6"/>
        <v>4487</v>
      </c>
      <c r="Q46" s="44">
        <f t="shared" si="6"/>
        <v>0</v>
      </c>
      <c r="R46" s="44">
        <f t="shared" si="6"/>
        <v>14047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-215183</v>
      </c>
      <c r="X46" s="44">
        <f t="shared" si="6"/>
        <v>-2452608</v>
      </c>
      <c r="Y46" s="44">
        <f t="shared" si="6"/>
        <v>2237425</v>
      </c>
      <c r="Z46" s="45">
        <f>+IF(X46&lt;&gt;0,+(Y46/X46)*100,0)</f>
        <v>-91.22635985856688</v>
      </c>
      <c r="AA46" s="46">
        <f>+AA27-AA45</f>
        <v>-3270125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-11240825</v>
      </c>
      <c r="D48" s="18"/>
      <c r="E48" s="19"/>
      <c r="F48" s="20"/>
      <c r="G48" s="20">
        <v>-11240825</v>
      </c>
      <c r="H48" s="20">
        <v>-359837</v>
      </c>
      <c r="I48" s="20">
        <v>-187457</v>
      </c>
      <c r="J48" s="20">
        <v>-11788119</v>
      </c>
      <c r="K48" s="20">
        <v>-186266</v>
      </c>
      <c r="L48" s="20">
        <v>-432895</v>
      </c>
      <c r="M48" s="20">
        <v>-356234</v>
      </c>
      <c r="N48" s="20">
        <v>-975395</v>
      </c>
      <c r="O48" s="20">
        <v>-191348</v>
      </c>
      <c r="P48" s="20"/>
      <c r="Q48" s="20">
        <v>-427800</v>
      </c>
      <c r="R48" s="20">
        <v>-619148</v>
      </c>
      <c r="S48" s="20"/>
      <c r="T48" s="20"/>
      <c r="U48" s="20"/>
      <c r="V48" s="20"/>
      <c r="W48" s="20">
        <v>-13382662</v>
      </c>
      <c r="X48" s="20"/>
      <c r="Y48" s="20">
        <v>-13382662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-11240825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-11240825</v>
      </c>
      <c r="H51" s="52">
        <f t="shared" si="7"/>
        <v>-359837</v>
      </c>
      <c r="I51" s="52">
        <f t="shared" si="7"/>
        <v>-187457</v>
      </c>
      <c r="J51" s="52">
        <f t="shared" si="7"/>
        <v>-11788119</v>
      </c>
      <c r="K51" s="52">
        <f t="shared" si="7"/>
        <v>-186266</v>
      </c>
      <c r="L51" s="52">
        <f t="shared" si="7"/>
        <v>-432895</v>
      </c>
      <c r="M51" s="52">
        <f t="shared" si="7"/>
        <v>-356234</v>
      </c>
      <c r="N51" s="52">
        <f t="shared" si="7"/>
        <v>-975395</v>
      </c>
      <c r="O51" s="52">
        <f t="shared" si="7"/>
        <v>-191348</v>
      </c>
      <c r="P51" s="52">
        <f t="shared" si="7"/>
        <v>0</v>
      </c>
      <c r="Q51" s="52">
        <f t="shared" si="7"/>
        <v>-427800</v>
      </c>
      <c r="R51" s="52">
        <f t="shared" si="7"/>
        <v>-619148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-13382662</v>
      </c>
      <c r="X51" s="52">
        <f t="shared" si="7"/>
        <v>0</v>
      </c>
      <c r="Y51" s="52">
        <f t="shared" si="7"/>
        <v>-13382662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51755435</v>
      </c>
      <c r="H6" s="20">
        <v>-4519222</v>
      </c>
      <c r="I6" s="20">
        <v>-16943261</v>
      </c>
      <c r="J6" s="20">
        <v>30292952</v>
      </c>
      <c r="K6" s="20">
        <v>37690197</v>
      </c>
      <c r="L6" s="20">
        <v>37690197</v>
      </c>
      <c r="M6" s="20">
        <v>-27865310</v>
      </c>
      <c r="N6" s="20">
        <v>47515084</v>
      </c>
      <c r="O6" s="20">
        <v>-1428982</v>
      </c>
      <c r="P6" s="20">
        <v>-27865310</v>
      </c>
      <c r="Q6" s="20"/>
      <c r="R6" s="20">
        <v>-29294292</v>
      </c>
      <c r="S6" s="20"/>
      <c r="T6" s="20"/>
      <c r="U6" s="20"/>
      <c r="V6" s="20"/>
      <c r="W6" s="20">
        <v>48513744</v>
      </c>
      <c r="X6" s="20"/>
      <c r="Y6" s="20">
        <v>48513744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14693841</v>
      </c>
      <c r="H8" s="20">
        <v>16359778</v>
      </c>
      <c r="I8" s="20">
        <v>14282094</v>
      </c>
      <c r="J8" s="20">
        <v>45335713</v>
      </c>
      <c r="K8" s="20">
        <v>12147652</v>
      </c>
      <c r="L8" s="20">
        <v>12147652</v>
      </c>
      <c r="M8" s="20">
        <v>28617416</v>
      </c>
      <c r="N8" s="20">
        <v>52912720</v>
      </c>
      <c r="O8" s="20">
        <v>12851862</v>
      </c>
      <c r="P8" s="20">
        <v>28617416</v>
      </c>
      <c r="Q8" s="20"/>
      <c r="R8" s="20">
        <v>41469278</v>
      </c>
      <c r="S8" s="20"/>
      <c r="T8" s="20"/>
      <c r="U8" s="20"/>
      <c r="V8" s="20"/>
      <c r="W8" s="20">
        <v>139717711</v>
      </c>
      <c r="X8" s="20"/>
      <c r="Y8" s="20">
        <v>139717711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-106604</v>
      </c>
      <c r="H11" s="20"/>
      <c r="I11" s="20">
        <v>-31186</v>
      </c>
      <c r="J11" s="20">
        <v>-137790</v>
      </c>
      <c r="K11" s="20"/>
      <c r="L11" s="20"/>
      <c r="M11" s="20"/>
      <c r="N11" s="20"/>
      <c r="O11" s="20">
        <v>-2456</v>
      </c>
      <c r="P11" s="20"/>
      <c r="Q11" s="20"/>
      <c r="R11" s="20">
        <v>-2456</v>
      </c>
      <c r="S11" s="20"/>
      <c r="T11" s="20"/>
      <c r="U11" s="20"/>
      <c r="V11" s="20"/>
      <c r="W11" s="20">
        <v>-140246</v>
      </c>
      <c r="X11" s="20"/>
      <c r="Y11" s="20">
        <v>-140246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66342672</v>
      </c>
      <c r="H14" s="31">
        <f t="shared" si="0"/>
        <v>11840556</v>
      </c>
      <c r="I14" s="31">
        <f t="shared" si="0"/>
        <v>-2692353</v>
      </c>
      <c r="J14" s="31">
        <f t="shared" si="0"/>
        <v>75490875</v>
      </c>
      <c r="K14" s="31">
        <f t="shared" si="0"/>
        <v>49837849</v>
      </c>
      <c r="L14" s="31">
        <f t="shared" si="0"/>
        <v>49837849</v>
      </c>
      <c r="M14" s="31">
        <f t="shared" si="0"/>
        <v>752106</v>
      </c>
      <c r="N14" s="31">
        <f t="shared" si="0"/>
        <v>100427804</v>
      </c>
      <c r="O14" s="31">
        <f t="shared" si="0"/>
        <v>11420424</v>
      </c>
      <c r="P14" s="31">
        <f t="shared" si="0"/>
        <v>752106</v>
      </c>
      <c r="Q14" s="31">
        <f t="shared" si="0"/>
        <v>0</v>
      </c>
      <c r="R14" s="31">
        <f t="shared" si="0"/>
        <v>12172530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188091209</v>
      </c>
      <c r="X14" s="31">
        <f t="shared" si="0"/>
        <v>0</v>
      </c>
      <c r="Y14" s="31">
        <f t="shared" si="0"/>
        <v>188091209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112217440</v>
      </c>
      <c r="F18" s="20">
        <v>110467978</v>
      </c>
      <c r="G18" s="24">
        <v>2800544</v>
      </c>
      <c r="H18" s="24">
        <v>2736566</v>
      </c>
      <c r="I18" s="24">
        <v>6847531</v>
      </c>
      <c r="J18" s="20">
        <v>12384641</v>
      </c>
      <c r="K18" s="24">
        <v>4300695</v>
      </c>
      <c r="L18" s="24">
        <v>4300695</v>
      </c>
      <c r="M18" s="20">
        <v>13681582</v>
      </c>
      <c r="N18" s="24">
        <v>22282972</v>
      </c>
      <c r="O18" s="24">
        <v>-2330408</v>
      </c>
      <c r="P18" s="24">
        <v>13681582</v>
      </c>
      <c r="Q18" s="20"/>
      <c r="R18" s="24">
        <v>11351174</v>
      </c>
      <c r="S18" s="24"/>
      <c r="T18" s="20"/>
      <c r="U18" s="24"/>
      <c r="V18" s="24"/>
      <c r="W18" s="24">
        <v>46018787</v>
      </c>
      <c r="X18" s="20">
        <v>82850985</v>
      </c>
      <c r="Y18" s="24">
        <v>-36832198</v>
      </c>
      <c r="Z18" s="25">
        <v>-44.455956679332175</v>
      </c>
      <c r="AA18" s="26">
        <v>110467978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112217440</v>
      </c>
      <c r="F26" s="36">
        <f t="shared" si="1"/>
        <v>110467978</v>
      </c>
      <c r="G26" s="36">
        <f t="shared" si="1"/>
        <v>2800544</v>
      </c>
      <c r="H26" s="36">
        <f t="shared" si="1"/>
        <v>2736566</v>
      </c>
      <c r="I26" s="36">
        <f t="shared" si="1"/>
        <v>6847531</v>
      </c>
      <c r="J26" s="36">
        <f t="shared" si="1"/>
        <v>12384641</v>
      </c>
      <c r="K26" s="36">
        <f t="shared" si="1"/>
        <v>4300695</v>
      </c>
      <c r="L26" s="36">
        <f t="shared" si="1"/>
        <v>4300695</v>
      </c>
      <c r="M26" s="36">
        <f t="shared" si="1"/>
        <v>13681582</v>
      </c>
      <c r="N26" s="36">
        <f t="shared" si="1"/>
        <v>22282972</v>
      </c>
      <c r="O26" s="36">
        <f t="shared" si="1"/>
        <v>-2330408</v>
      </c>
      <c r="P26" s="36">
        <f t="shared" si="1"/>
        <v>13681582</v>
      </c>
      <c r="Q26" s="36">
        <f t="shared" si="1"/>
        <v>0</v>
      </c>
      <c r="R26" s="36">
        <f t="shared" si="1"/>
        <v>11351174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46018787</v>
      </c>
      <c r="X26" s="36">
        <f t="shared" si="1"/>
        <v>82850985</v>
      </c>
      <c r="Y26" s="36">
        <f t="shared" si="1"/>
        <v>-36832198</v>
      </c>
      <c r="Z26" s="37">
        <f>+IF(X26&lt;&gt;0,+(Y26/X26)*100,0)</f>
        <v>-44.455956679332175</v>
      </c>
      <c r="AA26" s="38">
        <f>SUM(AA16:AA25)</f>
        <v>110467978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112217440</v>
      </c>
      <c r="F27" s="31">
        <f t="shared" si="2"/>
        <v>110467978</v>
      </c>
      <c r="G27" s="31">
        <f t="shared" si="2"/>
        <v>69143216</v>
      </c>
      <c r="H27" s="31">
        <f t="shared" si="2"/>
        <v>14577122</v>
      </c>
      <c r="I27" s="31">
        <f t="shared" si="2"/>
        <v>4155178</v>
      </c>
      <c r="J27" s="31">
        <f t="shared" si="2"/>
        <v>87875516</v>
      </c>
      <c r="K27" s="31">
        <f t="shared" si="2"/>
        <v>54138544</v>
      </c>
      <c r="L27" s="31">
        <f t="shared" si="2"/>
        <v>54138544</v>
      </c>
      <c r="M27" s="31">
        <f t="shared" si="2"/>
        <v>14433688</v>
      </c>
      <c r="N27" s="31">
        <f t="shared" si="2"/>
        <v>122710776</v>
      </c>
      <c r="O27" s="31">
        <f t="shared" si="2"/>
        <v>9090016</v>
      </c>
      <c r="P27" s="31">
        <f t="shared" si="2"/>
        <v>14433688</v>
      </c>
      <c r="Q27" s="31">
        <f t="shared" si="2"/>
        <v>0</v>
      </c>
      <c r="R27" s="31">
        <f t="shared" si="2"/>
        <v>23523704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234109996</v>
      </c>
      <c r="X27" s="31">
        <f t="shared" si="2"/>
        <v>82850985</v>
      </c>
      <c r="Y27" s="31">
        <f t="shared" si="2"/>
        <v>151259011</v>
      </c>
      <c r="Z27" s="32">
        <f>+IF(X27&lt;&gt;0,+(Y27/X27)*100,0)</f>
        <v>182.56754702433531</v>
      </c>
      <c r="AA27" s="33">
        <f>+AA14+AA26</f>
        <v>110467978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>
        <v>500</v>
      </c>
      <c r="H32" s="20"/>
      <c r="I32" s="20"/>
      <c r="J32" s="20">
        <v>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</v>
      </c>
      <c r="X32" s="20"/>
      <c r="Y32" s="20">
        <v>500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112217440</v>
      </c>
      <c r="F33" s="20"/>
      <c r="G33" s="20">
        <v>30977089</v>
      </c>
      <c r="H33" s="20">
        <v>50256005</v>
      </c>
      <c r="I33" s="20">
        <v>51418798</v>
      </c>
      <c r="J33" s="20">
        <v>132651892</v>
      </c>
      <c r="K33" s="20">
        <v>50395458</v>
      </c>
      <c r="L33" s="20">
        <v>50395458</v>
      </c>
      <c r="M33" s="20">
        <v>92047868</v>
      </c>
      <c r="N33" s="20">
        <v>192838784</v>
      </c>
      <c r="O33" s="20">
        <v>2833218</v>
      </c>
      <c r="P33" s="20">
        <v>92047868</v>
      </c>
      <c r="Q33" s="20"/>
      <c r="R33" s="20">
        <v>94881086</v>
      </c>
      <c r="S33" s="20"/>
      <c r="T33" s="20"/>
      <c r="U33" s="20"/>
      <c r="V33" s="20"/>
      <c r="W33" s="20">
        <v>420371762</v>
      </c>
      <c r="X33" s="20"/>
      <c r="Y33" s="20">
        <v>420371762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33551957</v>
      </c>
      <c r="H34" s="20">
        <v>-6585807</v>
      </c>
      <c r="I34" s="20">
        <v>-17941493</v>
      </c>
      <c r="J34" s="20">
        <v>9024657</v>
      </c>
      <c r="K34" s="20">
        <v>29953294</v>
      </c>
      <c r="L34" s="20">
        <v>29953294</v>
      </c>
      <c r="M34" s="20">
        <v>-61364612</v>
      </c>
      <c r="N34" s="20">
        <v>-1458024</v>
      </c>
      <c r="O34" s="20">
        <v>230128</v>
      </c>
      <c r="P34" s="20">
        <v>-61364612</v>
      </c>
      <c r="Q34" s="20"/>
      <c r="R34" s="20">
        <v>-61134484</v>
      </c>
      <c r="S34" s="20"/>
      <c r="T34" s="20"/>
      <c r="U34" s="20"/>
      <c r="V34" s="20"/>
      <c r="W34" s="20">
        <v>-53567851</v>
      </c>
      <c r="X34" s="20"/>
      <c r="Y34" s="20">
        <v>-53567851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2123693</v>
      </c>
      <c r="H36" s="20">
        <v>1650830</v>
      </c>
      <c r="I36" s="20">
        <v>31030</v>
      </c>
      <c r="J36" s="20">
        <v>3805553</v>
      </c>
      <c r="K36" s="20">
        <v>180327</v>
      </c>
      <c r="L36" s="20">
        <v>180327</v>
      </c>
      <c r="M36" s="20">
        <v>-309696</v>
      </c>
      <c r="N36" s="20">
        <v>50958</v>
      </c>
      <c r="O36" s="20">
        <v>-150619</v>
      </c>
      <c r="P36" s="20">
        <v>-309696</v>
      </c>
      <c r="Q36" s="20"/>
      <c r="R36" s="20">
        <v>-460315</v>
      </c>
      <c r="S36" s="20"/>
      <c r="T36" s="20"/>
      <c r="U36" s="20"/>
      <c r="V36" s="20"/>
      <c r="W36" s="20">
        <v>3396196</v>
      </c>
      <c r="X36" s="20"/>
      <c r="Y36" s="20">
        <v>3396196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112217440</v>
      </c>
      <c r="F38" s="31">
        <f t="shared" si="3"/>
        <v>0</v>
      </c>
      <c r="G38" s="31">
        <f t="shared" si="3"/>
        <v>66653239</v>
      </c>
      <c r="H38" s="31">
        <f t="shared" si="3"/>
        <v>45321028</v>
      </c>
      <c r="I38" s="31">
        <f t="shared" si="3"/>
        <v>33508335</v>
      </c>
      <c r="J38" s="31">
        <f t="shared" si="3"/>
        <v>145482602</v>
      </c>
      <c r="K38" s="31">
        <f t="shared" si="3"/>
        <v>80529079</v>
      </c>
      <c r="L38" s="31">
        <f t="shared" si="3"/>
        <v>80529079</v>
      </c>
      <c r="M38" s="31">
        <f t="shared" si="3"/>
        <v>30373560</v>
      </c>
      <c r="N38" s="31">
        <f t="shared" si="3"/>
        <v>191431718</v>
      </c>
      <c r="O38" s="31">
        <f t="shared" si="3"/>
        <v>2912727</v>
      </c>
      <c r="P38" s="31">
        <f t="shared" si="3"/>
        <v>30373560</v>
      </c>
      <c r="Q38" s="31">
        <f t="shared" si="3"/>
        <v>0</v>
      </c>
      <c r="R38" s="31">
        <f t="shared" si="3"/>
        <v>33286287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370200607</v>
      </c>
      <c r="X38" s="31">
        <f t="shared" si="3"/>
        <v>0</v>
      </c>
      <c r="Y38" s="31">
        <f t="shared" si="3"/>
        <v>370200607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112217440</v>
      </c>
      <c r="F45" s="31">
        <f t="shared" si="5"/>
        <v>0</v>
      </c>
      <c r="G45" s="31">
        <f t="shared" si="5"/>
        <v>66653239</v>
      </c>
      <c r="H45" s="31">
        <f t="shared" si="5"/>
        <v>45321028</v>
      </c>
      <c r="I45" s="31">
        <f t="shared" si="5"/>
        <v>33508335</v>
      </c>
      <c r="J45" s="31">
        <f t="shared" si="5"/>
        <v>145482602</v>
      </c>
      <c r="K45" s="31">
        <f t="shared" si="5"/>
        <v>80529079</v>
      </c>
      <c r="L45" s="31">
        <f t="shared" si="5"/>
        <v>80529079</v>
      </c>
      <c r="M45" s="31">
        <f t="shared" si="5"/>
        <v>30373560</v>
      </c>
      <c r="N45" s="31">
        <f t="shared" si="5"/>
        <v>191431718</v>
      </c>
      <c r="O45" s="31">
        <f t="shared" si="5"/>
        <v>2912727</v>
      </c>
      <c r="P45" s="31">
        <f t="shared" si="5"/>
        <v>30373560</v>
      </c>
      <c r="Q45" s="31">
        <f t="shared" si="5"/>
        <v>0</v>
      </c>
      <c r="R45" s="31">
        <f t="shared" si="5"/>
        <v>33286287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370200607</v>
      </c>
      <c r="X45" s="31">
        <f t="shared" si="5"/>
        <v>0</v>
      </c>
      <c r="Y45" s="31">
        <f t="shared" si="5"/>
        <v>370200607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110467978</v>
      </c>
      <c r="G46" s="44">
        <f t="shared" si="6"/>
        <v>2489977</v>
      </c>
      <c r="H46" s="44">
        <f t="shared" si="6"/>
        <v>-30743906</v>
      </c>
      <c r="I46" s="44">
        <f t="shared" si="6"/>
        <v>-29353157</v>
      </c>
      <c r="J46" s="44">
        <f t="shared" si="6"/>
        <v>-57607086</v>
      </c>
      <c r="K46" s="44">
        <f t="shared" si="6"/>
        <v>-26390535</v>
      </c>
      <c r="L46" s="44">
        <f t="shared" si="6"/>
        <v>-26390535</v>
      </c>
      <c r="M46" s="44">
        <f t="shared" si="6"/>
        <v>-15939872</v>
      </c>
      <c r="N46" s="44">
        <f t="shared" si="6"/>
        <v>-68720942</v>
      </c>
      <c r="O46" s="44">
        <f t="shared" si="6"/>
        <v>6177289</v>
      </c>
      <c r="P46" s="44">
        <f t="shared" si="6"/>
        <v>-15939872</v>
      </c>
      <c r="Q46" s="44">
        <f t="shared" si="6"/>
        <v>0</v>
      </c>
      <c r="R46" s="44">
        <f t="shared" si="6"/>
        <v>-9762583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-136090611</v>
      </c>
      <c r="X46" s="44">
        <f t="shared" si="6"/>
        <v>82850985</v>
      </c>
      <c r="Y46" s="44">
        <f t="shared" si="6"/>
        <v>-218941596</v>
      </c>
      <c r="Z46" s="45">
        <f>+IF(X46&lt;&gt;0,+(Y46/X46)*100,0)</f>
        <v>-264.25949673380467</v>
      </c>
      <c r="AA46" s="46">
        <f>+AA27-AA45</f>
        <v>110467978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>
        <v>1196425</v>
      </c>
      <c r="L48" s="20">
        <v>1196425</v>
      </c>
      <c r="M48" s="20">
        <v>-1196425</v>
      </c>
      <c r="N48" s="20">
        <v>1196425</v>
      </c>
      <c r="O48" s="20">
        <v>-569953</v>
      </c>
      <c r="P48" s="20">
        <v>-1196425</v>
      </c>
      <c r="Q48" s="20"/>
      <c r="R48" s="20">
        <v>-1766378</v>
      </c>
      <c r="S48" s="20"/>
      <c r="T48" s="20"/>
      <c r="U48" s="20"/>
      <c r="V48" s="20"/>
      <c r="W48" s="20">
        <v>-569953</v>
      </c>
      <c r="X48" s="20"/>
      <c r="Y48" s="20">
        <v>-569953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1196425</v>
      </c>
      <c r="L51" s="52">
        <f t="shared" si="7"/>
        <v>1196425</v>
      </c>
      <c r="M51" s="52">
        <f t="shared" si="7"/>
        <v>-1196425</v>
      </c>
      <c r="N51" s="52">
        <f t="shared" si="7"/>
        <v>1196425</v>
      </c>
      <c r="O51" s="52">
        <f t="shared" si="7"/>
        <v>-569953</v>
      </c>
      <c r="P51" s="52">
        <f t="shared" si="7"/>
        <v>-1196425</v>
      </c>
      <c r="Q51" s="52">
        <f t="shared" si="7"/>
        <v>0</v>
      </c>
      <c r="R51" s="52">
        <f t="shared" si="7"/>
        <v>-1766378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-569953</v>
      </c>
      <c r="X51" s="52">
        <f t="shared" si="7"/>
        <v>0</v>
      </c>
      <c r="Y51" s="52">
        <f t="shared" si="7"/>
        <v>-569953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-274396</v>
      </c>
      <c r="D6" s="18"/>
      <c r="E6" s="19">
        <v>-716777</v>
      </c>
      <c r="F6" s="20">
        <v>-751396</v>
      </c>
      <c r="G6" s="20">
        <v>-274396</v>
      </c>
      <c r="H6" s="20"/>
      <c r="I6" s="20"/>
      <c r="J6" s="20">
        <v>-274396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-274396</v>
      </c>
      <c r="X6" s="20">
        <v>-639139</v>
      </c>
      <c r="Y6" s="20">
        <v>364743</v>
      </c>
      <c r="Z6" s="21">
        <v>-57.067867865988461</v>
      </c>
      <c r="AA6" s="22">
        <v>-751396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-304</v>
      </c>
      <c r="D8" s="18"/>
      <c r="E8" s="19"/>
      <c r="F8" s="20">
        <v>-304</v>
      </c>
      <c r="G8" s="20">
        <v>-304</v>
      </c>
      <c r="H8" s="20"/>
      <c r="I8" s="20"/>
      <c r="J8" s="20">
        <v>-304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-304</v>
      </c>
      <c r="X8" s="20">
        <v>-304</v>
      </c>
      <c r="Y8" s="20"/>
      <c r="Z8" s="21"/>
      <c r="AA8" s="22">
        <v>-304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50</v>
      </c>
      <c r="D12" s="18"/>
      <c r="E12" s="19"/>
      <c r="F12" s="20">
        <v>50</v>
      </c>
      <c r="G12" s="24">
        <v>50</v>
      </c>
      <c r="H12" s="24"/>
      <c r="I12" s="24"/>
      <c r="J12" s="20">
        <v>50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50</v>
      </c>
      <c r="X12" s="20">
        <v>50</v>
      </c>
      <c r="Y12" s="24"/>
      <c r="Z12" s="25"/>
      <c r="AA12" s="26">
        <v>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-274650</v>
      </c>
      <c r="D14" s="29">
        <f>SUM(D6:D13)</f>
        <v>0</v>
      </c>
      <c r="E14" s="30">
        <f t="shared" si="0"/>
        <v>-716777</v>
      </c>
      <c r="F14" s="31">
        <f t="shared" si="0"/>
        <v>-751650</v>
      </c>
      <c r="G14" s="31">
        <f t="shared" si="0"/>
        <v>-274650</v>
      </c>
      <c r="H14" s="31">
        <f t="shared" si="0"/>
        <v>0</v>
      </c>
      <c r="I14" s="31">
        <f t="shared" si="0"/>
        <v>0</v>
      </c>
      <c r="J14" s="31">
        <f t="shared" si="0"/>
        <v>-274650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-274650</v>
      </c>
      <c r="X14" s="31">
        <f t="shared" si="0"/>
        <v>-639393</v>
      </c>
      <c r="Y14" s="31">
        <f t="shared" si="0"/>
        <v>364743</v>
      </c>
      <c r="Z14" s="32">
        <f>+IF(X14&lt;&gt;0,+(Y14/X14)*100,0)</f>
        <v>-57.045197554555649</v>
      </c>
      <c r="AA14" s="33">
        <f>SUM(AA6:AA13)</f>
        <v>-751650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-274650</v>
      </c>
      <c r="D27" s="29">
        <f>+D14+D26</f>
        <v>0</v>
      </c>
      <c r="E27" s="30">
        <f t="shared" si="2"/>
        <v>-716777</v>
      </c>
      <c r="F27" s="31">
        <f t="shared" si="2"/>
        <v>-751650</v>
      </c>
      <c r="G27" s="31">
        <f t="shared" si="2"/>
        <v>-274650</v>
      </c>
      <c r="H27" s="31">
        <f t="shared" si="2"/>
        <v>0</v>
      </c>
      <c r="I27" s="31">
        <f t="shared" si="2"/>
        <v>0</v>
      </c>
      <c r="J27" s="31">
        <f t="shared" si="2"/>
        <v>-274650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-274650</v>
      </c>
      <c r="X27" s="31">
        <f t="shared" si="2"/>
        <v>-639393</v>
      </c>
      <c r="Y27" s="31">
        <f t="shared" si="2"/>
        <v>364743</v>
      </c>
      <c r="Z27" s="32">
        <f>+IF(X27&lt;&gt;0,+(Y27/X27)*100,0)</f>
        <v>-57.045197554555649</v>
      </c>
      <c r="AA27" s="33">
        <f>+AA14+AA26</f>
        <v>-751650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-274650</v>
      </c>
      <c r="D46" s="42">
        <f t="shared" si="6"/>
        <v>0</v>
      </c>
      <c r="E46" s="43">
        <f t="shared" si="6"/>
        <v>-716777</v>
      </c>
      <c r="F46" s="44">
        <f t="shared" si="6"/>
        <v>-751650</v>
      </c>
      <c r="G46" s="44">
        <f t="shared" si="6"/>
        <v>-274650</v>
      </c>
      <c r="H46" s="44">
        <f t="shared" si="6"/>
        <v>0</v>
      </c>
      <c r="I46" s="44">
        <f t="shared" si="6"/>
        <v>0</v>
      </c>
      <c r="J46" s="44">
        <f t="shared" si="6"/>
        <v>-274650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-274650</v>
      </c>
      <c r="X46" s="44">
        <f t="shared" si="6"/>
        <v>-639393</v>
      </c>
      <c r="Y46" s="44">
        <f t="shared" si="6"/>
        <v>364743</v>
      </c>
      <c r="Z46" s="45">
        <f>+IF(X46&lt;&gt;0,+(Y46/X46)*100,0)</f>
        <v>-57.045197554555649</v>
      </c>
      <c r="AA46" s="46">
        <f>+AA27-AA45</f>
        <v>-751650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-2026394</v>
      </c>
      <c r="D48" s="18"/>
      <c r="E48" s="19">
        <v>-2013533</v>
      </c>
      <c r="F48" s="20">
        <v>-2503394</v>
      </c>
      <c r="G48" s="20">
        <v>-2057765</v>
      </c>
      <c r="H48" s="20">
        <v>-31371</v>
      </c>
      <c r="I48" s="20">
        <v>-31371</v>
      </c>
      <c r="J48" s="20">
        <v>-2120507</v>
      </c>
      <c r="K48" s="20">
        <v>-31371</v>
      </c>
      <c r="L48" s="20">
        <v>-57693</v>
      </c>
      <c r="M48" s="20">
        <v>-31371</v>
      </c>
      <c r="N48" s="20">
        <v>-120435</v>
      </c>
      <c r="O48" s="20">
        <v>-31371</v>
      </c>
      <c r="P48" s="20">
        <v>-31371</v>
      </c>
      <c r="Q48" s="20">
        <v>-36459</v>
      </c>
      <c r="R48" s="20">
        <v>-99201</v>
      </c>
      <c r="S48" s="20"/>
      <c r="T48" s="20"/>
      <c r="U48" s="20"/>
      <c r="V48" s="20"/>
      <c r="W48" s="20">
        <v>-2340143</v>
      </c>
      <c r="X48" s="20">
        <v>-2391137</v>
      </c>
      <c r="Y48" s="20">
        <v>50994</v>
      </c>
      <c r="Z48" s="47">
        <v>-2.1326256086539583</v>
      </c>
      <c r="AA48" s="22">
        <v>-2503394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-2026394</v>
      </c>
      <c r="D51" s="50">
        <f t="shared" ref="D51:Y51" si="7">SUM(D48:D50)</f>
        <v>0</v>
      </c>
      <c r="E51" s="51">
        <f t="shared" si="7"/>
        <v>-2013533</v>
      </c>
      <c r="F51" s="52">
        <f t="shared" si="7"/>
        <v>-2503394</v>
      </c>
      <c r="G51" s="52">
        <f t="shared" si="7"/>
        <v>-2057765</v>
      </c>
      <c r="H51" s="52">
        <f t="shared" si="7"/>
        <v>-31371</v>
      </c>
      <c r="I51" s="52">
        <f t="shared" si="7"/>
        <v>-31371</v>
      </c>
      <c r="J51" s="52">
        <f t="shared" si="7"/>
        <v>-2120507</v>
      </c>
      <c r="K51" s="52">
        <f t="shared" si="7"/>
        <v>-31371</v>
      </c>
      <c r="L51" s="52">
        <f t="shared" si="7"/>
        <v>-57693</v>
      </c>
      <c r="M51" s="52">
        <f t="shared" si="7"/>
        <v>-31371</v>
      </c>
      <c r="N51" s="52">
        <f t="shared" si="7"/>
        <v>-120435</v>
      </c>
      <c r="O51" s="52">
        <f t="shared" si="7"/>
        <v>-31371</v>
      </c>
      <c r="P51" s="52">
        <f t="shared" si="7"/>
        <v>-31371</v>
      </c>
      <c r="Q51" s="52">
        <f t="shared" si="7"/>
        <v>-36459</v>
      </c>
      <c r="R51" s="52">
        <f t="shared" si="7"/>
        <v>-99201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-2340143</v>
      </c>
      <c r="X51" s="52">
        <f t="shared" si="7"/>
        <v>-2391137</v>
      </c>
      <c r="Y51" s="52">
        <f t="shared" si="7"/>
        <v>50994</v>
      </c>
      <c r="Z51" s="53">
        <f>+IF(X51&lt;&gt;0,+(Y51/X51)*100,0)</f>
        <v>-2.1326256086539583</v>
      </c>
      <c r="AA51" s="54">
        <f>SUM(AA48:AA50)</f>
        <v>-2503394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812087</v>
      </c>
      <c r="D6" s="18"/>
      <c r="E6" s="19">
        <v>-112209291</v>
      </c>
      <c r="F6" s="20">
        <v>-93112281</v>
      </c>
      <c r="G6" s="20">
        <v>-45029647</v>
      </c>
      <c r="H6" s="20">
        <v>971663</v>
      </c>
      <c r="I6" s="20">
        <v>17942237</v>
      </c>
      <c r="J6" s="20">
        <v>-26115747</v>
      </c>
      <c r="K6" s="20">
        <v>929797</v>
      </c>
      <c r="L6" s="20">
        <v>7097453</v>
      </c>
      <c r="M6" s="20">
        <v>4254762</v>
      </c>
      <c r="N6" s="20">
        <v>12282012</v>
      </c>
      <c r="O6" s="20">
        <v>479387</v>
      </c>
      <c r="P6" s="20">
        <v>592408</v>
      </c>
      <c r="Q6" s="20">
        <v>486213</v>
      </c>
      <c r="R6" s="20">
        <v>1558008</v>
      </c>
      <c r="S6" s="20"/>
      <c r="T6" s="20"/>
      <c r="U6" s="20"/>
      <c r="V6" s="20"/>
      <c r="W6" s="20">
        <v>-12275727</v>
      </c>
      <c r="X6" s="20">
        <v>-69834204</v>
      </c>
      <c r="Y6" s="20">
        <v>57558477</v>
      </c>
      <c r="Z6" s="21">
        <v>-82.421612480898332</v>
      </c>
      <c r="AA6" s="22">
        <v>-93112281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131820577</v>
      </c>
      <c r="D8" s="18"/>
      <c r="E8" s="19">
        <v>61919484</v>
      </c>
      <c r="F8" s="20">
        <v>59903983</v>
      </c>
      <c r="G8" s="20">
        <v>6982947</v>
      </c>
      <c r="H8" s="20">
        <v>5687022</v>
      </c>
      <c r="I8" s="20">
        <v>7074898</v>
      </c>
      <c r="J8" s="20">
        <v>19744867</v>
      </c>
      <c r="K8" s="20">
        <v>6479602</v>
      </c>
      <c r="L8" s="20">
        <v>7104514</v>
      </c>
      <c r="M8" s="20">
        <v>6116777</v>
      </c>
      <c r="N8" s="20">
        <v>19700893</v>
      </c>
      <c r="O8" s="20">
        <v>7477850</v>
      </c>
      <c r="P8" s="20">
        <v>4153449</v>
      </c>
      <c r="Q8" s="20">
        <v>5621966</v>
      </c>
      <c r="R8" s="20">
        <v>17253265</v>
      </c>
      <c r="S8" s="20"/>
      <c r="T8" s="20"/>
      <c r="U8" s="20"/>
      <c r="V8" s="20"/>
      <c r="W8" s="20">
        <v>56699025</v>
      </c>
      <c r="X8" s="20">
        <v>44927982</v>
      </c>
      <c r="Y8" s="20">
        <v>11771043</v>
      </c>
      <c r="Z8" s="21">
        <v>26.199803498852898</v>
      </c>
      <c r="AA8" s="22">
        <v>59903983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4396842</v>
      </c>
      <c r="D11" s="18"/>
      <c r="E11" s="19"/>
      <c r="F11" s="20">
        <v>2744740</v>
      </c>
      <c r="G11" s="20"/>
      <c r="H11" s="20"/>
      <c r="I11" s="20">
        <v>14864250</v>
      </c>
      <c r="J11" s="20">
        <v>14864250</v>
      </c>
      <c r="K11" s="20">
        <v>4596000</v>
      </c>
      <c r="L11" s="20">
        <v>1125000</v>
      </c>
      <c r="M11" s="20">
        <v>3375000</v>
      </c>
      <c r="N11" s="20">
        <v>9096000</v>
      </c>
      <c r="O11" s="20"/>
      <c r="P11" s="20"/>
      <c r="Q11" s="20"/>
      <c r="R11" s="20"/>
      <c r="S11" s="20"/>
      <c r="T11" s="20"/>
      <c r="U11" s="20"/>
      <c r="V11" s="20"/>
      <c r="W11" s="20">
        <v>23960250</v>
      </c>
      <c r="X11" s="20">
        <v>2058543</v>
      </c>
      <c r="Y11" s="20">
        <v>21901707</v>
      </c>
      <c r="Z11" s="21">
        <v>1063.9421668626792</v>
      </c>
      <c r="AA11" s="22">
        <v>2744740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3994543</v>
      </c>
      <c r="F12" s="20">
        <v>3594039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2695527</v>
      </c>
      <c r="Y12" s="24">
        <v>-2695527</v>
      </c>
      <c r="Z12" s="25">
        <v>-100</v>
      </c>
      <c r="AA12" s="26">
        <v>3594039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137029506</v>
      </c>
      <c r="D14" s="29">
        <f>SUM(D6:D13)</f>
        <v>0</v>
      </c>
      <c r="E14" s="30">
        <f t="shared" si="0"/>
        <v>-46295264</v>
      </c>
      <c r="F14" s="31">
        <f t="shared" si="0"/>
        <v>-26869519</v>
      </c>
      <c r="G14" s="31">
        <f t="shared" si="0"/>
        <v>-38046700</v>
      </c>
      <c r="H14" s="31">
        <f t="shared" si="0"/>
        <v>6658685</v>
      </c>
      <c r="I14" s="31">
        <f t="shared" si="0"/>
        <v>39881385</v>
      </c>
      <c r="J14" s="31">
        <f t="shared" si="0"/>
        <v>8493370</v>
      </c>
      <c r="K14" s="31">
        <f t="shared" si="0"/>
        <v>12005399</v>
      </c>
      <c r="L14" s="31">
        <f t="shared" si="0"/>
        <v>15326967</v>
      </c>
      <c r="M14" s="31">
        <f t="shared" si="0"/>
        <v>13746539</v>
      </c>
      <c r="N14" s="31">
        <f t="shared" si="0"/>
        <v>41078905</v>
      </c>
      <c r="O14" s="31">
        <f t="shared" si="0"/>
        <v>7957237</v>
      </c>
      <c r="P14" s="31">
        <f t="shared" si="0"/>
        <v>4745857</v>
      </c>
      <c r="Q14" s="31">
        <f t="shared" si="0"/>
        <v>6108179</v>
      </c>
      <c r="R14" s="31">
        <f t="shared" si="0"/>
        <v>18811273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68383548</v>
      </c>
      <c r="X14" s="31">
        <f t="shared" si="0"/>
        <v>-20152152</v>
      </c>
      <c r="Y14" s="31">
        <f t="shared" si="0"/>
        <v>88535700</v>
      </c>
      <c r="Z14" s="32">
        <f>+IF(X14&lt;&gt;0,+(Y14/X14)*100,0)</f>
        <v>-439.33620588014622</v>
      </c>
      <c r="AA14" s="33">
        <f>SUM(AA6:AA13)</f>
        <v>-26869519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-51497878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-51497878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85531628</v>
      </c>
      <c r="D27" s="29">
        <f>+D14+D26</f>
        <v>0</v>
      </c>
      <c r="E27" s="30">
        <f t="shared" si="2"/>
        <v>-46295264</v>
      </c>
      <c r="F27" s="31">
        <f t="shared" si="2"/>
        <v>-26869519</v>
      </c>
      <c r="G27" s="31">
        <f t="shared" si="2"/>
        <v>-38046700</v>
      </c>
      <c r="H27" s="31">
        <f t="shared" si="2"/>
        <v>6658685</v>
      </c>
      <c r="I27" s="31">
        <f t="shared" si="2"/>
        <v>39881385</v>
      </c>
      <c r="J27" s="31">
        <f t="shared" si="2"/>
        <v>8493370</v>
      </c>
      <c r="K27" s="31">
        <f t="shared" si="2"/>
        <v>12005399</v>
      </c>
      <c r="L27" s="31">
        <f t="shared" si="2"/>
        <v>15326967</v>
      </c>
      <c r="M27" s="31">
        <f t="shared" si="2"/>
        <v>13746539</v>
      </c>
      <c r="N27" s="31">
        <f t="shared" si="2"/>
        <v>41078905</v>
      </c>
      <c r="O27" s="31">
        <f t="shared" si="2"/>
        <v>7957237</v>
      </c>
      <c r="P27" s="31">
        <f t="shared" si="2"/>
        <v>4745857</v>
      </c>
      <c r="Q27" s="31">
        <f t="shared" si="2"/>
        <v>6108179</v>
      </c>
      <c r="R27" s="31">
        <f t="shared" si="2"/>
        <v>18811273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68383548</v>
      </c>
      <c r="X27" s="31">
        <f t="shared" si="2"/>
        <v>-20152152</v>
      </c>
      <c r="Y27" s="31">
        <f t="shared" si="2"/>
        <v>88535700</v>
      </c>
      <c r="Z27" s="32">
        <f>+IF(X27&lt;&gt;0,+(Y27/X27)*100,0)</f>
        <v>-439.33620588014622</v>
      </c>
      <c r="AA27" s="33">
        <f>+AA14+AA26</f>
        <v>-26869519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15069050</v>
      </c>
      <c r="D33" s="18"/>
      <c r="E33" s="19">
        <v>5667989</v>
      </c>
      <c r="F33" s="20">
        <v>5616389</v>
      </c>
      <c r="G33" s="20">
        <v>937932</v>
      </c>
      <c r="H33" s="20">
        <v>794378</v>
      </c>
      <c r="I33" s="20">
        <v>888978</v>
      </c>
      <c r="J33" s="20">
        <v>2621288</v>
      </c>
      <c r="K33" s="20">
        <v>872823</v>
      </c>
      <c r="L33" s="20">
        <v>958372</v>
      </c>
      <c r="M33" s="20">
        <v>835859</v>
      </c>
      <c r="N33" s="20">
        <v>2667054</v>
      </c>
      <c r="O33" s="20">
        <v>998675</v>
      </c>
      <c r="P33" s="20">
        <v>884178</v>
      </c>
      <c r="Q33" s="20">
        <v>924785</v>
      </c>
      <c r="R33" s="20">
        <v>2807638</v>
      </c>
      <c r="S33" s="20"/>
      <c r="T33" s="20"/>
      <c r="U33" s="20"/>
      <c r="V33" s="20"/>
      <c r="W33" s="20">
        <v>8095980</v>
      </c>
      <c r="X33" s="20">
        <v>4212288</v>
      </c>
      <c r="Y33" s="20">
        <v>3883692</v>
      </c>
      <c r="Z33" s="21">
        <v>92.199108892839234</v>
      </c>
      <c r="AA33" s="22">
        <v>5616389</v>
      </c>
    </row>
    <row r="34" spans="1:27" x14ac:dyDescent="0.25">
      <c r="A34" s="23" t="s">
        <v>62</v>
      </c>
      <c r="B34" s="17" t="s">
        <v>33</v>
      </c>
      <c r="C34" s="18">
        <v>12999837</v>
      </c>
      <c r="D34" s="18"/>
      <c r="E34" s="19">
        <v>4012431</v>
      </c>
      <c r="F34" s="20">
        <v>4012431</v>
      </c>
      <c r="G34" s="20">
        <v>8999742</v>
      </c>
      <c r="H34" s="20"/>
      <c r="I34" s="20"/>
      <c r="J34" s="20">
        <v>8999742</v>
      </c>
      <c r="K34" s="20">
        <v>-5285400</v>
      </c>
      <c r="L34" s="20">
        <v>5285400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8999742</v>
      </c>
      <c r="X34" s="20">
        <v>3009321</v>
      </c>
      <c r="Y34" s="20">
        <v>5990421</v>
      </c>
      <c r="Z34" s="21">
        <v>199.0622137020278</v>
      </c>
      <c r="AA34" s="22">
        <v>4012431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-12216339</v>
      </c>
      <c r="D36" s="18"/>
      <c r="E36" s="19">
        <v>4680811</v>
      </c>
      <c r="F36" s="20">
        <v>5632411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4224312</v>
      </c>
      <c r="Y36" s="20">
        <v>-4224312</v>
      </c>
      <c r="Z36" s="21">
        <v>-100</v>
      </c>
      <c r="AA36" s="22">
        <v>5632411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15852548</v>
      </c>
      <c r="D38" s="29">
        <f t="shared" ref="D38:Y38" si="3">SUM(D30:D37)</f>
        <v>0</v>
      </c>
      <c r="E38" s="30">
        <f t="shared" si="3"/>
        <v>14361231</v>
      </c>
      <c r="F38" s="31">
        <f t="shared" si="3"/>
        <v>15261231</v>
      </c>
      <c r="G38" s="31">
        <f t="shared" si="3"/>
        <v>9937674</v>
      </c>
      <c r="H38" s="31">
        <f t="shared" si="3"/>
        <v>794378</v>
      </c>
      <c r="I38" s="31">
        <f t="shared" si="3"/>
        <v>888978</v>
      </c>
      <c r="J38" s="31">
        <f t="shared" si="3"/>
        <v>11621030</v>
      </c>
      <c r="K38" s="31">
        <f t="shared" si="3"/>
        <v>-4412577</v>
      </c>
      <c r="L38" s="31">
        <f t="shared" si="3"/>
        <v>6243772</v>
      </c>
      <c r="M38" s="31">
        <f t="shared" si="3"/>
        <v>835859</v>
      </c>
      <c r="N38" s="31">
        <f t="shared" si="3"/>
        <v>2667054</v>
      </c>
      <c r="O38" s="31">
        <f t="shared" si="3"/>
        <v>998675</v>
      </c>
      <c r="P38" s="31">
        <f t="shared" si="3"/>
        <v>884178</v>
      </c>
      <c r="Q38" s="31">
        <f t="shared" si="3"/>
        <v>924785</v>
      </c>
      <c r="R38" s="31">
        <f t="shared" si="3"/>
        <v>2807638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17095722</v>
      </c>
      <c r="X38" s="31">
        <f t="shared" si="3"/>
        <v>11445921</v>
      </c>
      <c r="Y38" s="31">
        <f t="shared" si="3"/>
        <v>5649801</v>
      </c>
      <c r="Z38" s="32">
        <f>+IF(X38&lt;&gt;0,+(Y38/X38)*100,0)</f>
        <v>49.360824699034708</v>
      </c>
      <c r="AA38" s="33">
        <f>SUM(AA30:AA37)</f>
        <v>15261231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15852548</v>
      </c>
      <c r="D45" s="29">
        <f>+D38+D44</f>
        <v>0</v>
      </c>
      <c r="E45" s="30">
        <f t="shared" si="5"/>
        <v>14361231</v>
      </c>
      <c r="F45" s="31">
        <f t="shared" si="5"/>
        <v>15261231</v>
      </c>
      <c r="G45" s="31">
        <f t="shared" si="5"/>
        <v>9937674</v>
      </c>
      <c r="H45" s="31">
        <f t="shared" si="5"/>
        <v>794378</v>
      </c>
      <c r="I45" s="31">
        <f t="shared" si="5"/>
        <v>888978</v>
      </c>
      <c r="J45" s="31">
        <f t="shared" si="5"/>
        <v>11621030</v>
      </c>
      <c r="K45" s="31">
        <f t="shared" si="5"/>
        <v>-4412577</v>
      </c>
      <c r="L45" s="31">
        <f t="shared" si="5"/>
        <v>6243772</v>
      </c>
      <c r="M45" s="31">
        <f t="shared" si="5"/>
        <v>835859</v>
      </c>
      <c r="N45" s="31">
        <f t="shared" si="5"/>
        <v>2667054</v>
      </c>
      <c r="O45" s="31">
        <f t="shared" si="5"/>
        <v>998675</v>
      </c>
      <c r="P45" s="31">
        <f t="shared" si="5"/>
        <v>884178</v>
      </c>
      <c r="Q45" s="31">
        <f t="shared" si="5"/>
        <v>924785</v>
      </c>
      <c r="R45" s="31">
        <f t="shared" si="5"/>
        <v>2807638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17095722</v>
      </c>
      <c r="X45" s="31">
        <f t="shared" si="5"/>
        <v>11445921</v>
      </c>
      <c r="Y45" s="31">
        <f t="shared" si="5"/>
        <v>5649801</v>
      </c>
      <c r="Z45" s="32">
        <f>+IF(X45&lt;&gt;0,+(Y45/X45)*100,0)</f>
        <v>49.360824699034708</v>
      </c>
      <c r="AA45" s="33">
        <f>+AA38+AA44</f>
        <v>15261231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69679080</v>
      </c>
      <c r="D46" s="42">
        <f t="shared" si="6"/>
        <v>0</v>
      </c>
      <c r="E46" s="43">
        <f t="shared" si="6"/>
        <v>-60656495</v>
      </c>
      <c r="F46" s="44">
        <f t="shared" si="6"/>
        <v>-42130750</v>
      </c>
      <c r="G46" s="44">
        <f t="shared" si="6"/>
        <v>-47984374</v>
      </c>
      <c r="H46" s="44">
        <f t="shared" si="6"/>
        <v>5864307</v>
      </c>
      <c r="I46" s="44">
        <f t="shared" si="6"/>
        <v>38992407</v>
      </c>
      <c r="J46" s="44">
        <f t="shared" si="6"/>
        <v>-3127660</v>
      </c>
      <c r="K46" s="44">
        <f t="shared" si="6"/>
        <v>16417976</v>
      </c>
      <c r="L46" s="44">
        <f t="shared" si="6"/>
        <v>9083195</v>
      </c>
      <c r="M46" s="44">
        <f t="shared" si="6"/>
        <v>12910680</v>
      </c>
      <c r="N46" s="44">
        <f t="shared" si="6"/>
        <v>38411851</v>
      </c>
      <c r="O46" s="44">
        <f t="shared" si="6"/>
        <v>6958562</v>
      </c>
      <c r="P46" s="44">
        <f t="shared" si="6"/>
        <v>3861679</v>
      </c>
      <c r="Q46" s="44">
        <f t="shared" si="6"/>
        <v>5183394</v>
      </c>
      <c r="R46" s="44">
        <f t="shared" si="6"/>
        <v>16003635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51287826</v>
      </c>
      <c r="X46" s="44">
        <f t="shared" si="6"/>
        <v>-31598073</v>
      </c>
      <c r="Y46" s="44">
        <f t="shared" si="6"/>
        <v>82885899</v>
      </c>
      <c r="Z46" s="45">
        <f>+IF(X46&lt;&gt;0,+(Y46/X46)*100,0)</f>
        <v>-262.31314485538405</v>
      </c>
      <c r="AA46" s="46">
        <f>+AA27-AA45</f>
        <v>-42130750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2025540</v>
      </c>
      <c r="D48" s="18"/>
      <c r="E48" s="19">
        <v>-4012431</v>
      </c>
      <c r="F48" s="20">
        <v>-4012431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-3009321</v>
      </c>
      <c r="Y48" s="20">
        <v>3009321</v>
      </c>
      <c r="Z48" s="47">
        <v>-100</v>
      </c>
      <c r="AA48" s="22">
        <v>-4012431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2025540</v>
      </c>
      <c r="D51" s="50">
        <f t="shared" ref="D51:Y51" si="7">SUM(D48:D50)</f>
        <v>0</v>
      </c>
      <c r="E51" s="51">
        <f t="shared" si="7"/>
        <v>-4012431</v>
      </c>
      <c r="F51" s="52">
        <f t="shared" si="7"/>
        <v>-4012431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-3009321</v>
      </c>
      <c r="Y51" s="52">
        <f t="shared" si="7"/>
        <v>3009321</v>
      </c>
      <c r="Z51" s="53">
        <f>+IF(X51&lt;&gt;0,+(Y51/X51)*100,0)</f>
        <v>-100</v>
      </c>
      <c r="AA51" s="54">
        <f>SUM(AA48:AA50)</f>
        <v>-4012431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-65750290</v>
      </c>
      <c r="D6" s="18"/>
      <c r="E6" s="19"/>
      <c r="F6" s="20">
        <v>-8489837</v>
      </c>
      <c r="G6" s="20">
        <v>-65750291</v>
      </c>
      <c r="H6" s="20">
        <v>-375427</v>
      </c>
      <c r="I6" s="20">
        <v>-927869</v>
      </c>
      <c r="J6" s="20">
        <v>-67053587</v>
      </c>
      <c r="K6" s="20"/>
      <c r="L6" s="20">
        <v>-1911067</v>
      </c>
      <c r="M6" s="20">
        <v>-433246</v>
      </c>
      <c r="N6" s="20">
        <v>-2344313</v>
      </c>
      <c r="O6" s="20"/>
      <c r="P6" s="20">
        <v>-1165918</v>
      </c>
      <c r="Q6" s="20">
        <v>-1953238</v>
      </c>
      <c r="R6" s="20">
        <v>-3119156</v>
      </c>
      <c r="S6" s="20"/>
      <c r="T6" s="20"/>
      <c r="U6" s="20"/>
      <c r="V6" s="20"/>
      <c r="W6" s="20">
        <v>-72517056</v>
      </c>
      <c r="X6" s="20">
        <v>-91973</v>
      </c>
      <c r="Y6" s="20">
        <v>-72425083</v>
      </c>
      <c r="Z6" s="21">
        <v>78746.026551270479</v>
      </c>
      <c r="AA6" s="22">
        <v>-8489837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331855</v>
      </c>
      <c r="D8" s="18"/>
      <c r="E8" s="19"/>
      <c r="F8" s="20">
        <v>110365</v>
      </c>
      <c r="G8" s="20">
        <v>380635</v>
      </c>
      <c r="H8" s="20">
        <v>-48781</v>
      </c>
      <c r="I8" s="20">
        <v>18879</v>
      </c>
      <c r="J8" s="20">
        <v>350733</v>
      </c>
      <c r="K8" s="20">
        <v>14933</v>
      </c>
      <c r="L8" s="20">
        <v>52784</v>
      </c>
      <c r="M8" s="20">
        <v>14519</v>
      </c>
      <c r="N8" s="20">
        <v>82236</v>
      </c>
      <c r="O8" s="20">
        <v>7715</v>
      </c>
      <c r="P8" s="20">
        <v>29906</v>
      </c>
      <c r="Q8" s="20">
        <v>-21085</v>
      </c>
      <c r="R8" s="20">
        <v>16536</v>
      </c>
      <c r="S8" s="20"/>
      <c r="T8" s="20"/>
      <c r="U8" s="20"/>
      <c r="V8" s="20"/>
      <c r="W8" s="20">
        <v>449505</v>
      </c>
      <c r="X8" s="20"/>
      <c r="Y8" s="20">
        <v>449505</v>
      </c>
      <c r="Z8" s="21"/>
      <c r="AA8" s="22">
        <v>110365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-1250952</v>
      </c>
      <c r="D11" s="18"/>
      <c r="E11" s="19"/>
      <c r="F11" s="20"/>
      <c r="G11" s="20">
        <v>-1371009</v>
      </c>
      <c r="H11" s="20">
        <v>120057</v>
      </c>
      <c r="I11" s="20"/>
      <c r="J11" s="20">
        <v>-1250952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-1250952</v>
      </c>
      <c r="X11" s="20"/>
      <c r="Y11" s="20">
        <v>-1250952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8452260</v>
      </c>
      <c r="D12" s="18"/>
      <c r="E12" s="19"/>
      <c r="F12" s="20"/>
      <c r="G12" s="24">
        <v>8484656</v>
      </c>
      <c r="H12" s="24">
        <v>16573</v>
      </c>
      <c r="I12" s="24">
        <v>121026</v>
      </c>
      <c r="J12" s="20">
        <v>8622255</v>
      </c>
      <c r="K12" s="24"/>
      <c r="L12" s="24">
        <v>249270</v>
      </c>
      <c r="M12" s="20">
        <v>56510</v>
      </c>
      <c r="N12" s="24">
        <v>305780</v>
      </c>
      <c r="O12" s="24"/>
      <c r="P12" s="24">
        <v>94391</v>
      </c>
      <c r="Q12" s="20">
        <v>54204</v>
      </c>
      <c r="R12" s="24">
        <v>148595</v>
      </c>
      <c r="S12" s="24"/>
      <c r="T12" s="20"/>
      <c r="U12" s="24"/>
      <c r="V12" s="24"/>
      <c r="W12" s="24">
        <v>9076630</v>
      </c>
      <c r="X12" s="20"/>
      <c r="Y12" s="24">
        <v>9076630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-58217127</v>
      </c>
      <c r="D14" s="29">
        <f>SUM(D6:D13)</f>
        <v>0</v>
      </c>
      <c r="E14" s="30">
        <f t="shared" si="0"/>
        <v>0</v>
      </c>
      <c r="F14" s="31">
        <f t="shared" si="0"/>
        <v>-8379472</v>
      </c>
      <c r="G14" s="31">
        <f t="shared" si="0"/>
        <v>-58256009</v>
      </c>
      <c r="H14" s="31">
        <f t="shared" si="0"/>
        <v>-287578</v>
      </c>
      <c r="I14" s="31">
        <f t="shared" si="0"/>
        <v>-787964</v>
      </c>
      <c r="J14" s="31">
        <f t="shared" si="0"/>
        <v>-59331551</v>
      </c>
      <c r="K14" s="31">
        <f t="shared" si="0"/>
        <v>14933</v>
      </c>
      <c r="L14" s="31">
        <f t="shared" si="0"/>
        <v>-1609013</v>
      </c>
      <c r="M14" s="31">
        <f t="shared" si="0"/>
        <v>-362217</v>
      </c>
      <c r="N14" s="31">
        <f t="shared" si="0"/>
        <v>-1956297</v>
      </c>
      <c r="O14" s="31">
        <f t="shared" si="0"/>
        <v>7715</v>
      </c>
      <c r="P14" s="31">
        <f t="shared" si="0"/>
        <v>-1041621</v>
      </c>
      <c r="Q14" s="31">
        <f t="shared" si="0"/>
        <v>-1920119</v>
      </c>
      <c r="R14" s="31">
        <f t="shared" si="0"/>
        <v>-2954025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-64241873</v>
      </c>
      <c r="X14" s="31">
        <f t="shared" si="0"/>
        <v>-91973</v>
      </c>
      <c r="Y14" s="31">
        <f t="shared" si="0"/>
        <v>-64149900</v>
      </c>
      <c r="Z14" s="32">
        <f>+IF(X14&lt;&gt;0,+(Y14/X14)*100,0)</f>
        <v>69748.621878159902</v>
      </c>
      <c r="AA14" s="33">
        <f>SUM(AA6:AA13)</f>
        <v>-8379472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46810721</v>
      </c>
      <c r="D17" s="18"/>
      <c r="E17" s="19"/>
      <c r="F17" s="20"/>
      <c r="G17" s="20">
        <v>43813663</v>
      </c>
      <c r="H17" s="20"/>
      <c r="I17" s="20"/>
      <c r="J17" s="20">
        <v>43813663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43813663</v>
      </c>
      <c r="X17" s="20"/>
      <c r="Y17" s="20">
        <v>43813663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-5281753</v>
      </c>
      <c r="D18" s="18"/>
      <c r="E18" s="19">
        <v>169755453</v>
      </c>
      <c r="F18" s="20">
        <v>190223647</v>
      </c>
      <c r="G18" s="24">
        <v>19245717</v>
      </c>
      <c r="H18" s="24">
        <v>729967</v>
      </c>
      <c r="I18" s="24">
        <v>706640</v>
      </c>
      <c r="J18" s="20">
        <v>20682324</v>
      </c>
      <c r="K18" s="24">
        <v>-134040</v>
      </c>
      <c r="L18" s="24">
        <v>1787633</v>
      </c>
      <c r="M18" s="20">
        <v>239929</v>
      </c>
      <c r="N18" s="24">
        <v>1893522</v>
      </c>
      <c r="O18" s="24">
        <v>-182163</v>
      </c>
      <c r="P18" s="24">
        <v>1170475</v>
      </c>
      <c r="Q18" s="20">
        <v>1909292</v>
      </c>
      <c r="R18" s="24">
        <v>2897604</v>
      </c>
      <c r="S18" s="24"/>
      <c r="T18" s="20"/>
      <c r="U18" s="24"/>
      <c r="V18" s="24"/>
      <c r="W18" s="24">
        <v>25473450</v>
      </c>
      <c r="X18" s="20">
        <v>182336519</v>
      </c>
      <c r="Y18" s="24">
        <v>-156863069</v>
      </c>
      <c r="Z18" s="25">
        <v>-86.02943056075344</v>
      </c>
      <c r="AA18" s="26">
        <v>190223647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-589000</v>
      </c>
      <c r="D21" s="18"/>
      <c r="E21" s="19"/>
      <c r="F21" s="20"/>
      <c r="G21" s="20"/>
      <c r="H21" s="20">
        <v>-589000</v>
      </c>
      <c r="I21" s="20"/>
      <c r="J21" s="20">
        <v>-589000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-589000</v>
      </c>
      <c r="X21" s="20"/>
      <c r="Y21" s="20">
        <v>-589000</v>
      </c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40939968</v>
      </c>
      <c r="D26" s="29">
        <f t="shared" ref="D26:Y26" si="1">SUM(D16:D25)</f>
        <v>0</v>
      </c>
      <c r="E26" s="35">
        <f t="shared" si="1"/>
        <v>169755453</v>
      </c>
      <c r="F26" s="36">
        <f t="shared" si="1"/>
        <v>190223647</v>
      </c>
      <c r="G26" s="36">
        <f t="shared" si="1"/>
        <v>63059380</v>
      </c>
      <c r="H26" s="36">
        <f t="shared" si="1"/>
        <v>140967</v>
      </c>
      <c r="I26" s="36">
        <f t="shared" si="1"/>
        <v>706640</v>
      </c>
      <c r="J26" s="36">
        <f t="shared" si="1"/>
        <v>63906987</v>
      </c>
      <c r="K26" s="36">
        <f t="shared" si="1"/>
        <v>-134040</v>
      </c>
      <c r="L26" s="36">
        <f t="shared" si="1"/>
        <v>1787633</v>
      </c>
      <c r="M26" s="36">
        <f t="shared" si="1"/>
        <v>239929</v>
      </c>
      <c r="N26" s="36">
        <f t="shared" si="1"/>
        <v>1893522</v>
      </c>
      <c r="O26" s="36">
        <f t="shared" si="1"/>
        <v>-182163</v>
      </c>
      <c r="P26" s="36">
        <f t="shared" si="1"/>
        <v>1170475</v>
      </c>
      <c r="Q26" s="36">
        <f t="shared" si="1"/>
        <v>1909292</v>
      </c>
      <c r="R26" s="36">
        <f t="shared" si="1"/>
        <v>2897604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68698113</v>
      </c>
      <c r="X26" s="36">
        <f t="shared" si="1"/>
        <v>182336519</v>
      </c>
      <c r="Y26" s="36">
        <f t="shared" si="1"/>
        <v>-113638406</v>
      </c>
      <c r="Z26" s="37">
        <f>+IF(X26&lt;&gt;0,+(Y26/X26)*100,0)</f>
        <v>-62.323448217194496</v>
      </c>
      <c r="AA26" s="38">
        <f>SUM(AA16:AA25)</f>
        <v>190223647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-17277159</v>
      </c>
      <c r="D27" s="29">
        <f>+D14+D26</f>
        <v>0</v>
      </c>
      <c r="E27" s="30">
        <f t="shared" si="2"/>
        <v>169755453</v>
      </c>
      <c r="F27" s="31">
        <f t="shared" si="2"/>
        <v>181844175</v>
      </c>
      <c r="G27" s="31">
        <f t="shared" si="2"/>
        <v>4803371</v>
      </c>
      <c r="H27" s="31">
        <f t="shared" si="2"/>
        <v>-146611</v>
      </c>
      <c r="I27" s="31">
        <f t="shared" si="2"/>
        <v>-81324</v>
      </c>
      <c r="J27" s="31">
        <f t="shared" si="2"/>
        <v>4575436</v>
      </c>
      <c r="K27" s="31">
        <f t="shared" si="2"/>
        <v>-119107</v>
      </c>
      <c r="L27" s="31">
        <f t="shared" si="2"/>
        <v>178620</v>
      </c>
      <c r="M27" s="31">
        <f t="shared" si="2"/>
        <v>-122288</v>
      </c>
      <c r="N27" s="31">
        <f t="shared" si="2"/>
        <v>-62775</v>
      </c>
      <c r="O27" s="31">
        <f t="shared" si="2"/>
        <v>-174448</v>
      </c>
      <c r="P27" s="31">
        <f t="shared" si="2"/>
        <v>128854</v>
      </c>
      <c r="Q27" s="31">
        <f t="shared" si="2"/>
        <v>-10827</v>
      </c>
      <c r="R27" s="31">
        <f t="shared" si="2"/>
        <v>-56421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4456240</v>
      </c>
      <c r="X27" s="31">
        <f t="shared" si="2"/>
        <v>182244546</v>
      </c>
      <c r="Y27" s="31">
        <f t="shared" si="2"/>
        <v>-177788306</v>
      </c>
      <c r="Z27" s="32">
        <f>+IF(X27&lt;&gt;0,+(Y27/X27)*100,0)</f>
        <v>-97.554801996653438</v>
      </c>
      <c r="AA27" s="33">
        <f>+AA14+AA26</f>
        <v>181844175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3023803</v>
      </c>
      <c r="D33" s="18"/>
      <c r="E33" s="19"/>
      <c r="F33" s="20">
        <v>478251</v>
      </c>
      <c r="G33" s="20">
        <v>2445666</v>
      </c>
      <c r="H33" s="20">
        <v>38881</v>
      </c>
      <c r="I33" s="20">
        <v>144737</v>
      </c>
      <c r="J33" s="20">
        <v>2629284</v>
      </c>
      <c r="K33" s="20">
        <v>114488</v>
      </c>
      <c r="L33" s="20">
        <v>404683</v>
      </c>
      <c r="M33" s="20">
        <v>111306</v>
      </c>
      <c r="N33" s="20">
        <v>630477</v>
      </c>
      <c r="O33" s="20">
        <v>59146</v>
      </c>
      <c r="P33" s="20">
        <v>339842</v>
      </c>
      <c r="Q33" s="20">
        <v>222768</v>
      </c>
      <c r="R33" s="20">
        <v>621756</v>
      </c>
      <c r="S33" s="20"/>
      <c r="T33" s="20"/>
      <c r="U33" s="20"/>
      <c r="V33" s="20"/>
      <c r="W33" s="20">
        <v>3881517</v>
      </c>
      <c r="X33" s="20">
        <v>-91973</v>
      </c>
      <c r="Y33" s="20">
        <v>3973490</v>
      </c>
      <c r="Z33" s="21">
        <v>-4320.2787774672997</v>
      </c>
      <c r="AA33" s="22">
        <v>478251</v>
      </c>
    </row>
    <row r="34" spans="1:27" x14ac:dyDescent="0.25">
      <c r="A34" s="23" t="s">
        <v>62</v>
      </c>
      <c r="B34" s="17" t="s">
        <v>33</v>
      </c>
      <c r="C34" s="18">
        <v>-12817334</v>
      </c>
      <c r="D34" s="18"/>
      <c r="E34" s="19"/>
      <c r="F34" s="20"/>
      <c r="G34" s="20">
        <v>-11833924</v>
      </c>
      <c r="H34" s="20">
        <v>-1309868</v>
      </c>
      <c r="I34" s="20">
        <v>-1121575</v>
      </c>
      <c r="J34" s="20">
        <v>-14265367</v>
      </c>
      <c r="K34" s="20">
        <v>-114488</v>
      </c>
      <c r="L34" s="20">
        <v>-2315749</v>
      </c>
      <c r="M34" s="20">
        <v>-544552</v>
      </c>
      <c r="N34" s="20">
        <v>-2974789</v>
      </c>
      <c r="O34" s="20">
        <v>-59146</v>
      </c>
      <c r="P34" s="20">
        <v>-1505760</v>
      </c>
      <c r="Q34" s="20">
        <v>-2176007</v>
      </c>
      <c r="R34" s="20">
        <v>-3740913</v>
      </c>
      <c r="S34" s="20"/>
      <c r="T34" s="20"/>
      <c r="U34" s="20"/>
      <c r="V34" s="20"/>
      <c r="W34" s="20">
        <v>-20981069</v>
      </c>
      <c r="X34" s="20"/>
      <c r="Y34" s="20">
        <v>-20981069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-9793531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478251</v>
      </c>
      <c r="G38" s="31">
        <f t="shared" si="3"/>
        <v>-9388258</v>
      </c>
      <c r="H38" s="31">
        <f t="shared" si="3"/>
        <v>-1270987</v>
      </c>
      <c r="I38" s="31">
        <f t="shared" si="3"/>
        <v>-976838</v>
      </c>
      <c r="J38" s="31">
        <f t="shared" si="3"/>
        <v>-11636083</v>
      </c>
      <c r="K38" s="31">
        <f t="shared" si="3"/>
        <v>0</v>
      </c>
      <c r="L38" s="31">
        <f t="shared" si="3"/>
        <v>-1911066</v>
      </c>
      <c r="M38" s="31">
        <f t="shared" si="3"/>
        <v>-433246</v>
      </c>
      <c r="N38" s="31">
        <f t="shared" si="3"/>
        <v>-2344312</v>
      </c>
      <c r="O38" s="31">
        <f t="shared" si="3"/>
        <v>0</v>
      </c>
      <c r="P38" s="31">
        <f t="shared" si="3"/>
        <v>-1165918</v>
      </c>
      <c r="Q38" s="31">
        <f t="shared" si="3"/>
        <v>-1953239</v>
      </c>
      <c r="R38" s="31">
        <f t="shared" si="3"/>
        <v>-3119157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-17099552</v>
      </c>
      <c r="X38" s="31">
        <f t="shared" si="3"/>
        <v>-91973</v>
      </c>
      <c r="Y38" s="31">
        <f t="shared" si="3"/>
        <v>-17007579</v>
      </c>
      <c r="Z38" s="32">
        <f>+IF(X38&lt;&gt;0,+(Y38/X38)*100,0)</f>
        <v>18491.925891294184</v>
      </c>
      <c r="AA38" s="33">
        <f>SUM(AA30:AA37)</f>
        <v>478251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-9793531</v>
      </c>
      <c r="D45" s="29">
        <f>+D38+D44</f>
        <v>0</v>
      </c>
      <c r="E45" s="30">
        <f t="shared" si="5"/>
        <v>0</v>
      </c>
      <c r="F45" s="31">
        <f t="shared" si="5"/>
        <v>478251</v>
      </c>
      <c r="G45" s="31">
        <f t="shared" si="5"/>
        <v>-9388258</v>
      </c>
      <c r="H45" s="31">
        <f t="shared" si="5"/>
        <v>-1270987</v>
      </c>
      <c r="I45" s="31">
        <f t="shared" si="5"/>
        <v>-976838</v>
      </c>
      <c r="J45" s="31">
        <f t="shared" si="5"/>
        <v>-11636083</v>
      </c>
      <c r="K45" s="31">
        <f t="shared" si="5"/>
        <v>0</v>
      </c>
      <c r="L45" s="31">
        <f t="shared" si="5"/>
        <v>-1911066</v>
      </c>
      <c r="M45" s="31">
        <f t="shared" si="5"/>
        <v>-433246</v>
      </c>
      <c r="N45" s="31">
        <f t="shared" si="5"/>
        <v>-2344312</v>
      </c>
      <c r="O45" s="31">
        <f t="shared" si="5"/>
        <v>0</v>
      </c>
      <c r="P45" s="31">
        <f t="shared" si="5"/>
        <v>-1165918</v>
      </c>
      <c r="Q45" s="31">
        <f t="shared" si="5"/>
        <v>-1953239</v>
      </c>
      <c r="R45" s="31">
        <f t="shared" si="5"/>
        <v>-3119157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-17099552</v>
      </c>
      <c r="X45" s="31">
        <f t="shared" si="5"/>
        <v>-91973</v>
      </c>
      <c r="Y45" s="31">
        <f t="shared" si="5"/>
        <v>-17007579</v>
      </c>
      <c r="Z45" s="32">
        <f>+IF(X45&lt;&gt;0,+(Y45/X45)*100,0)</f>
        <v>18491.925891294184</v>
      </c>
      <c r="AA45" s="33">
        <f>+AA38+AA44</f>
        <v>478251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-7483628</v>
      </c>
      <c r="D46" s="42">
        <f t="shared" si="6"/>
        <v>0</v>
      </c>
      <c r="E46" s="43">
        <f t="shared" si="6"/>
        <v>169755453</v>
      </c>
      <c r="F46" s="44">
        <f t="shared" si="6"/>
        <v>181365924</v>
      </c>
      <c r="G46" s="44">
        <f t="shared" si="6"/>
        <v>14191629</v>
      </c>
      <c r="H46" s="44">
        <f t="shared" si="6"/>
        <v>1124376</v>
      </c>
      <c r="I46" s="44">
        <f t="shared" si="6"/>
        <v>895514</v>
      </c>
      <c r="J46" s="44">
        <f t="shared" si="6"/>
        <v>16211519</v>
      </c>
      <c r="K46" s="44">
        <f t="shared" si="6"/>
        <v>-119107</v>
      </c>
      <c r="L46" s="44">
        <f t="shared" si="6"/>
        <v>2089686</v>
      </c>
      <c r="M46" s="44">
        <f t="shared" si="6"/>
        <v>310958</v>
      </c>
      <c r="N46" s="44">
        <f t="shared" si="6"/>
        <v>2281537</v>
      </c>
      <c r="O46" s="44">
        <f t="shared" si="6"/>
        <v>-174448</v>
      </c>
      <c r="P46" s="44">
        <f t="shared" si="6"/>
        <v>1294772</v>
      </c>
      <c r="Q46" s="44">
        <f t="shared" si="6"/>
        <v>1942412</v>
      </c>
      <c r="R46" s="44">
        <f t="shared" si="6"/>
        <v>3062736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21555792</v>
      </c>
      <c r="X46" s="44">
        <f t="shared" si="6"/>
        <v>182336519</v>
      </c>
      <c r="Y46" s="44">
        <f t="shared" si="6"/>
        <v>-160780727</v>
      </c>
      <c r="Z46" s="45">
        <f>+IF(X46&lt;&gt;0,+(Y46/X46)*100,0)</f>
        <v>-88.178017152998294</v>
      </c>
      <c r="AA46" s="46">
        <f>+AA27-AA45</f>
        <v>181365924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-113006917</v>
      </c>
      <c r="D48" s="18"/>
      <c r="E48" s="19">
        <v>-2606568</v>
      </c>
      <c r="F48" s="20">
        <v>-2925521</v>
      </c>
      <c r="G48" s="20">
        <v>43791358</v>
      </c>
      <c r="H48" s="20">
        <v>-986731</v>
      </c>
      <c r="I48" s="20">
        <v>895514</v>
      </c>
      <c r="J48" s="20">
        <v>43700141</v>
      </c>
      <c r="K48" s="20">
        <v>-1019994</v>
      </c>
      <c r="L48" s="20">
        <v>2089688</v>
      </c>
      <c r="M48" s="20">
        <v>310957</v>
      </c>
      <c r="N48" s="20">
        <v>1380651</v>
      </c>
      <c r="O48" s="20">
        <v>-174449</v>
      </c>
      <c r="P48" s="20">
        <v>1294772</v>
      </c>
      <c r="Q48" s="20">
        <v>1942412</v>
      </c>
      <c r="R48" s="20">
        <v>3062735</v>
      </c>
      <c r="S48" s="20"/>
      <c r="T48" s="20"/>
      <c r="U48" s="20"/>
      <c r="V48" s="20"/>
      <c r="W48" s="20">
        <v>48143527</v>
      </c>
      <c r="X48" s="20">
        <v>-1954926</v>
      </c>
      <c r="Y48" s="20">
        <v>50098453</v>
      </c>
      <c r="Z48" s="47">
        <v>-2562.6777177243534</v>
      </c>
      <c r="AA48" s="22">
        <v>-2925521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-113006917</v>
      </c>
      <c r="D51" s="50">
        <f t="shared" ref="D51:Y51" si="7">SUM(D48:D50)</f>
        <v>0</v>
      </c>
      <c r="E51" s="51">
        <f t="shared" si="7"/>
        <v>-2606568</v>
      </c>
      <c r="F51" s="52">
        <f t="shared" si="7"/>
        <v>-2925521</v>
      </c>
      <c r="G51" s="52">
        <f t="shared" si="7"/>
        <v>43791358</v>
      </c>
      <c r="H51" s="52">
        <f t="shared" si="7"/>
        <v>-986731</v>
      </c>
      <c r="I51" s="52">
        <f t="shared" si="7"/>
        <v>895514</v>
      </c>
      <c r="J51" s="52">
        <f t="shared" si="7"/>
        <v>43700141</v>
      </c>
      <c r="K51" s="52">
        <f t="shared" si="7"/>
        <v>-1019994</v>
      </c>
      <c r="L51" s="52">
        <f t="shared" si="7"/>
        <v>2089688</v>
      </c>
      <c r="M51" s="52">
        <f t="shared" si="7"/>
        <v>310957</v>
      </c>
      <c r="N51" s="52">
        <f t="shared" si="7"/>
        <v>1380651</v>
      </c>
      <c r="O51" s="52">
        <f t="shared" si="7"/>
        <v>-174449</v>
      </c>
      <c r="P51" s="52">
        <f t="shared" si="7"/>
        <v>1294772</v>
      </c>
      <c r="Q51" s="52">
        <f t="shared" si="7"/>
        <v>1942412</v>
      </c>
      <c r="R51" s="52">
        <f t="shared" si="7"/>
        <v>3062735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48143527</v>
      </c>
      <c r="X51" s="52">
        <f t="shared" si="7"/>
        <v>-1954926</v>
      </c>
      <c r="Y51" s="52">
        <f t="shared" si="7"/>
        <v>50098453</v>
      </c>
      <c r="Z51" s="53">
        <f>+IF(X51&lt;&gt;0,+(Y51/X51)*100,0)</f>
        <v>-2562.6777177243534</v>
      </c>
      <c r="AA51" s="54">
        <f>SUM(AA48:AA50)</f>
        <v>-2925521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-55063949</v>
      </c>
      <c r="D6" s="18"/>
      <c r="E6" s="19"/>
      <c r="F6" s="20"/>
      <c r="G6" s="20">
        <v>-55063949</v>
      </c>
      <c r="H6" s="20"/>
      <c r="I6" s="20"/>
      <c r="J6" s="20">
        <v>-55063949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4727009</v>
      </c>
      <c r="D12" s="18"/>
      <c r="E12" s="19"/>
      <c r="F12" s="20"/>
      <c r="G12" s="24">
        <v>4727009</v>
      </c>
      <c r="H12" s="24"/>
      <c r="I12" s="24"/>
      <c r="J12" s="20">
        <v>4727009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4727009</v>
      </c>
      <c r="X12" s="20"/>
      <c r="Y12" s="24">
        <v>4727009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-50336940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-50336940</v>
      </c>
      <c r="H14" s="31">
        <f t="shared" si="0"/>
        <v>0</v>
      </c>
      <c r="I14" s="31">
        <f t="shared" si="0"/>
        <v>0</v>
      </c>
      <c r="J14" s="31">
        <f t="shared" si="0"/>
        <v>-50336940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-50336940</v>
      </c>
      <c r="X14" s="31">
        <f t="shared" si="0"/>
        <v>0</v>
      </c>
      <c r="Y14" s="31">
        <f t="shared" si="0"/>
        <v>-50336940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-50336940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-50336940</v>
      </c>
      <c r="H27" s="31">
        <f t="shared" si="2"/>
        <v>0</v>
      </c>
      <c r="I27" s="31">
        <f t="shared" si="2"/>
        <v>0</v>
      </c>
      <c r="J27" s="31">
        <f t="shared" si="2"/>
        <v>-50336940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-50336940</v>
      </c>
      <c r="X27" s="31">
        <f t="shared" si="2"/>
        <v>0</v>
      </c>
      <c r="Y27" s="31">
        <f t="shared" si="2"/>
        <v>-50336940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-50336940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-50336940</v>
      </c>
      <c r="H46" s="44">
        <f t="shared" si="6"/>
        <v>0</v>
      </c>
      <c r="I46" s="44">
        <f t="shared" si="6"/>
        <v>0</v>
      </c>
      <c r="J46" s="44">
        <f t="shared" si="6"/>
        <v>-50336940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-50336940</v>
      </c>
      <c r="X46" s="44">
        <f t="shared" si="6"/>
        <v>0</v>
      </c>
      <c r="Y46" s="44">
        <f t="shared" si="6"/>
        <v>-50336940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-149004</v>
      </c>
      <c r="D6" s="18"/>
      <c r="E6" s="19">
        <v>-1825916</v>
      </c>
      <c r="F6" s="20">
        <v>-1680737</v>
      </c>
      <c r="G6" s="20">
        <v>-149005</v>
      </c>
      <c r="H6" s="20">
        <v>-11849</v>
      </c>
      <c r="I6" s="20"/>
      <c r="J6" s="20">
        <v>-160854</v>
      </c>
      <c r="K6" s="20"/>
      <c r="L6" s="20">
        <v>-1353</v>
      </c>
      <c r="M6" s="20"/>
      <c r="N6" s="20">
        <v>-1353</v>
      </c>
      <c r="O6" s="20">
        <v>-1353</v>
      </c>
      <c r="P6" s="20">
        <v>-1353</v>
      </c>
      <c r="Q6" s="20">
        <v>-78440</v>
      </c>
      <c r="R6" s="20">
        <v>-81146</v>
      </c>
      <c r="S6" s="20"/>
      <c r="T6" s="20"/>
      <c r="U6" s="20"/>
      <c r="V6" s="20"/>
      <c r="W6" s="20">
        <v>-243353</v>
      </c>
      <c r="X6" s="20">
        <v>-1333136</v>
      </c>
      <c r="Y6" s="20">
        <v>1089783</v>
      </c>
      <c r="Z6" s="21">
        <v>-81.745823381860518</v>
      </c>
      <c r="AA6" s="22">
        <v>-1680737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>
        <v>2750</v>
      </c>
      <c r="J8" s="20">
        <v>2750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2750</v>
      </c>
      <c r="X8" s="20"/>
      <c r="Y8" s="20">
        <v>2750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-98799</v>
      </c>
      <c r="D11" s="18"/>
      <c r="E11" s="19"/>
      <c r="F11" s="20"/>
      <c r="G11" s="20">
        <v>-98799</v>
      </c>
      <c r="H11" s="20"/>
      <c r="I11" s="20"/>
      <c r="J11" s="20">
        <v>-98799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-98799</v>
      </c>
      <c r="X11" s="20"/>
      <c r="Y11" s="20">
        <v>-98799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1545</v>
      </c>
      <c r="I12" s="24">
        <v>-1545</v>
      </c>
      <c r="J12" s="20"/>
      <c r="K12" s="24"/>
      <c r="L12" s="24">
        <v>176</v>
      </c>
      <c r="M12" s="20">
        <v>-176</v>
      </c>
      <c r="N12" s="24"/>
      <c r="O12" s="24">
        <v>176</v>
      </c>
      <c r="P12" s="24"/>
      <c r="Q12" s="20">
        <v>10055</v>
      </c>
      <c r="R12" s="24">
        <v>10231</v>
      </c>
      <c r="S12" s="24"/>
      <c r="T12" s="20"/>
      <c r="U12" s="24"/>
      <c r="V12" s="24"/>
      <c r="W12" s="24">
        <v>10231</v>
      </c>
      <c r="X12" s="20"/>
      <c r="Y12" s="24">
        <v>10231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-247803</v>
      </c>
      <c r="D14" s="29">
        <f>SUM(D6:D13)</f>
        <v>0</v>
      </c>
      <c r="E14" s="30">
        <f t="shared" si="0"/>
        <v>-1825916</v>
      </c>
      <c r="F14" s="31">
        <f t="shared" si="0"/>
        <v>-1680737</v>
      </c>
      <c r="G14" s="31">
        <f t="shared" si="0"/>
        <v>-247804</v>
      </c>
      <c r="H14" s="31">
        <f t="shared" si="0"/>
        <v>-10304</v>
      </c>
      <c r="I14" s="31">
        <f t="shared" si="0"/>
        <v>1205</v>
      </c>
      <c r="J14" s="31">
        <f t="shared" si="0"/>
        <v>-256903</v>
      </c>
      <c r="K14" s="31">
        <f t="shared" si="0"/>
        <v>0</v>
      </c>
      <c r="L14" s="31">
        <f t="shared" si="0"/>
        <v>-1177</v>
      </c>
      <c r="M14" s="31">
        <f t="shared" si="0"/>
        <v>-176</v>
      </c>
      <c r="N14" s="31">
        <f t="shared" si="0"/>
        <v>-1353</v>
      </c>
      <c r="O14" s="31">
        <f t="shared" si="0"/>
        <v>-1177</v>
      </c>
      <c r="P14" s="31">
        <f t="shared" si="0"/>
        <v>-1353</v>
      </c>
      <c r="Q14" s="31">
        <f t="shared" si="0"/>
        <v>-68385</v>
      </c>
      <c r="R14" s="31">
        <f t="shared" si="0"/>
        <v>-70915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-329171</v>
      </c>
      <c r="X14" s="31">
        <f t="shared" si="0"/>
        <v>-1333136</v>
      </c>
      <c r="Y14" s="31">
        <f t="shared" si="0"/>
        <v>1003965</v>
      </c>
      <c r="Z14" s="32">
        <f>+IF(X14&lt;&gt;0,+(Y14/X14)*100,0)</f>
        <v>-75.308520661057827</v>
      </c>
      <c r="AA14" s="33">
        <f>SUM(AA6:AA13)</f>
        <v>-1680737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183407790</v>
      </c>
      <c r="D18" s="18"/>
      <c r="E18" s="19"/>
      <c r="F18" s="20"/>
      <c r="G18" s="24">
        <v>183407790</v>
      </c>
      <c r="H18" s="24"/>
      <c r="I18" s="24"/>
      <c r="J18" s="20">
        <v>183407790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183407790</v>
      </c>
      <c r="X18" s="20"/>
      <c r="Y18" s="24">
        <v>183407790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183407790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183407790</v>
      </c>
      <c r="H26" s="36">
        <f t="shared" si="1"/>
        <v>0</v>
      </c>
      <c r="I26" s="36">
        <f t="shared" si="1"/>
        <v>0</v>
      </c>
      <c r="J26" s="36">
        <f t="shared" si="1"/>
        <v>183407790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183407790</v>
      </c>
      <c r="X26" s="36">
        <f t="shared" si="1"/>
        <v>0</v>
      </c>
      <c r="Y26" s="36">
        <f t="shared" si="1"/>
        <v>183407790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183159987</v>
      </c>
      <c r="D27" s="29">
        <f>+D14+D26</f>
        <v>0</v>
      </c>
      <c r="E27" s="30">
        <f t="shared" si="2"/>
        <v>-1825916</v>
      </c>
      <c r="F27" s="31">
        <f t="shared" si="2"/>
        <v>-1680737</v>
      </c>
      <c r="G27" s="31">
        <f t="shared" si="2"/>
        <v>183159986</v>
      </c>
      <c r="H27" s="31">
        <f t="shared" si="2"/>
        <v>-10304</v>
      </c>
      <c r="I27" s="31">
        <f t="shared" si="2"/>
        <v>1205</v>
      </c>
      <c r="J27" s="31">
        <f t="shared" si="2"/>
        <v>183150887</v>
      </c>
      <c r="K27" s="31">
        <f t="shared" si="2"/>
        <v>0</v>
      </c>
      <c r="L27" s="31">
        <f t="shared" si="2"/>
        <v>-1177</v>
      </c>
      <c r="M27" s="31">
        <f t="shared" si="2"/>
        <v>-176</v>
      </c>
      <c r="N27" s="31">
        <f t="shared" si="2"/>
        <v>-1353</v>
      </c>
      <c r="O27" s="31">
        <f t="shared" si="2"/>
        <v>-1177</v>
      </c>
      <c r="P27" s="31">
        <f t="shared" si="2"/>
        <v>-1353</v>
      </c>
      <c r="Q27" s="31">
        <f t="shared" si="2"/>
        <v>-68385</v>
      </c>
      <c r="R27" s="31">
        <f t="shared" si="2"/>
        <v>-70915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183078619</v>
      </c>
      <c r="X27" s="31">
        <f t="shared" si="2"/>
        <v>-1333136</v>
      </c>
      <c r="Y27" s="31">
        <f t="shared" si="2"/>
        <v>184411755</v>
      </c>
      <c r="Z27" s="32">
        <f>+IF(X27&lt;&gt;0,+(Y27/X27)*100,0)</f>
        <v>-13832.928898476974</v>
      </c>
      <c r="AA27" s="33">
        <f>+AA14+AA26</f>
        <v>-1680737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21089</v>
      </c>
      <c r="J33" s="20">
        <v>21089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21089</v>
      </c>
      <c r="X33" s="20">
        <v>-9</v>
      </c>
      <c r="Y33" s="20">
        <v>21098</v>
      </c>
      <c r="Z33" s="21">
        <v>-234422.22222222222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21089</v>
      </c>
      <c r="J38" s="31">
        <f t="shared" si="3"/>
        <v>21089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21089</v>
      </c>
      <c r="X38" s="31">
        <f t="shared" si="3"/>
        <v>-9</v>
      </c>
      <c r="Y38" s="31">
        <f t="shared" si="3"/>
        <v>21098</v>
      </c>
      <c r="Z38" s="32">
        <f>+IF(X38&lt;&gt;0,+(Y38/X38)*100,0)</f>
        <v>-234422.22222222222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21089</v>
      </c>
      <c r="J45" s="31">
        <f t="shared" si="5"/>
        <v>21089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21089</v>
      </c>
      <c r="X45" s="31">
        <f t="shared" si="5"/>
        <v>-9</v>
      </c>
      <c r="Y45" s="31">
        <f t="shared" si="5"/>
        <v>21098</v>
      </c>
      <c r="Z45" s="32">
        <f>+IF(X45&lt;&gt;0,+(Y45/X45)*100,0)</f>
        <v>-234422.22222222222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183159987</v>
      </c>
      <c r="D46" s="42">
        <f t="shared" si="6"/>
        <v>0</v>
      </c>
      <c r="E46" s="43">
        <f t="shared" si="6"/>
        <v>-1825916</v>
      </c>
      <c r="F46" s="44">
        <f t="shared" si="6"/>
        <v>-1680737</v>
      </c>
      <c r="G46" s="44">
        <f t="shared" si="6"/>
        <v>183159986</v>
      </c>
      <c r="H46" s="44">
        <f t="shared" si="6"/>
        <v>-10304</v>
      </c>
      <c r="I46" s="44">
        <f t="shared" si="6"/>
        <v>-19884</v>
      </c>
      <c r="J46" s="44">
        <f t="shared" si="6"/>
        <v>183129798</v>
      </c>
      <c r="K46" s="44">
        <f t="shared" si="6"/>
        <v>0</v>
      </c>
      <c r="L46" s="44">
        <f t="shared" si="6"/>
        <v>-1177</v>
      </c>
      <c r="M46" s="44">
        <f t="shared" si="6"/>
        <v>-176</v>
      </c>
      <c r="N46" s="44">
        <f t="shared" si="6"/>
        <v>-1353</v>
      </c>
      <c r="O46" s="44">
        <f t="shared" si="6"/>
        <v>-1177</v>
      </c>
      <c r="P46" s="44">
        <f t="shared" si="6"/>
        <v>-1353</v>
      </c>
      <c r="Q46" s="44">
        <f t="shared" si="6"/>
        <v>-68385</v>
      </c>
      <c r="R46" s="44">
        <f t="shared" si="6"/>
        <v>-70915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183057530</v>
      </c>
      <c r="X46" s="44">
        <f t="shared" si="6"/>
        <v>-1333127</v>
      </c>
      <c r="Y46" s="44">
        <f t="shared" si="6"/>
        <v>184390657</v>
      </c>
      <c r="Z46" s="45">
        <f>+IF(X46&lt;&gt;0,+(Y46/X46)*100,0)</f>
        <v>-13831.439690292073</v>
      </c>
      <c r="AA46" s="46">
        <f>+AA27-AA45</f>
        <v>-1680737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-5514127</v>
      </c>
      <c r="D48" s="18"/>
      <c r="E48" s="19">
        <v>-1825916</v>
      </c>
      <c r="F48" s="20">
        <v>-1680737</v>
      </c>
      <c r="G48" s="20">
        <v>-5503426</v>
      </c>
      <c r="H48" s="20">
        <v>-272834</v>
      </c>
      <c r="I48" s="20">
        <v>-205247</v>
      </c>
      <c r="J48" s="20">
        <v>-5981507</v>
      </c>
      <c r="K48" s="20">
        <v>-121237</v>
      </c>
      <c r="L48" s="20">
        <v>-122339</v>
      </c>
      <c r="M48" s="20">
        <v>-117215</v>
      </c>
      <c r="N48" s="20">
        <v>-360791</v>
      </c>
      <c r="O48" s="20">
        <v>-106107</v>
      </c>
      <c r="P48" s="20">
        <v>-108976</v>
      </c>
      <c r="Q48" s="20">
        <v>-176008</v>
      </c>
      <c r="R48" s="20">
        <v>-391091</v>
      </c>
      <c r="S48" s="20"/>
      <c r="T48" s="20"/>
      <c r="U48" s="20"/>
      <c r="V48" s="20"/>
      <c r="W48" s="20">
        <v>-6733389</v>
      </c>
      <c r="X48" s="20">
        <v>-1333145</v>
      </c>
      <c r="Y48" s="20">
        <v>-5400244</v>
      </c>
      <c r="Z48" s="47">
        <v>405.07551691676451</v>
      </c>
      <c r="AA48" s="22">
        <v>-1680737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-5514127</v>
      </c>
      <c r="D51" s="50">
        <f t="shared" ref="D51:Y51" si="7">SUM(D48:D50)</f>
        <v>0</v>
      </c>
      <c r="E51" s="51">
        <f t="shared" si="7"/>
        <v>-1825916</v>
      </c>
      <c r="F51" s="52">
        <f t="shared" si="7"/>
        <v>-1680737</v>
      </c>
      <c r="G51" s="52">
        <f t="shared" si="7"/>
        <v>-5503426</v>
      </c>
      <c r="H51" s="52">
        <f t="shared" si="7"/>
        <v>-272834</v>
      </c>
      <c r="I51" s="52">
        <f t="shared" si="7"/>
        <v>-205247</v>
      </c>
      <c r="J51" s="52">
        <f t="shared" si="7"/>
        <v>-5981507</v>
      </c>
      <c r="K51" s="52">
        <f t="shared" si="7"/>
        <v>-121237</v>
      </c>
      <c r="L51" s="52">
        <f t="shared" si="7"/>
        <v>-122339</v>
      </c>
      <c r="M51" s="52">
        <f t="shared" si="7"/>
        <v>-117215</v>
      </c>
      <c r="N51" s="52">
        <f t="shared" si="7"/>
        <v>-360791</v>
      </c>
      <c r="O51" s="52">
        <f t="shared" si="7"/>
        <v>-106107</v>
      </c>
      <c r="P51" s="52">
        <f t="shared" si="7"/>
        <v>-108976</v>
      </c>
      <c r="Q51" s="52">
        <f t="shared" si="7"/>
        <v>-176008</v>
      </c>
      <c r="R51" s="52">
        <f t="shared" si="7"/>
        <v>-391091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-6733389</v>
      </c>
      <c r="X51" s="52">
        <f t="shared" si="7"/>
        <v>-1333145</v>
      </c>
      <c r="Y51" s="52">
        <f t="shared" si="7"/>
        <v>-5400244</v>
      </c>
      <c r="Z51" s="53">
        <f>+IF(X51&lt;&gt;0,+(Y51/X51)*100,0)</f>
        <v>405.07551691676451</v>
      </c>
      <c r="AA51" s="54">
        <f>SUM(AA48:AA50)</f>
        <v>-1680737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-1963068</v>
      </c>
      <c r="F6" s="20">
        <v>-1963068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-1472301</v>
      </c>
      <c r="Y6" s="20">
        <v>1472301</v>
      </c>
      <c r="Z6" s="21">
        <v>-100</v>
      </c>
      <c r="AA6" s="22">
        <v>-1963068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-1963068</v>
      </c>
      <c r="F14" s="31">
        <f t="shared" si="0"/>
        <v>-1963068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-1472301</v>
      </c>
      <c r="Y14" s="31">
        <f t="shared" si="0"/>
        <v>1472301</v>
      </c>
      <c r="Z14" s="32">
        <f>+IF(X14&lt;&gt;0,+(Y14/X14)*100,0)</f>
        <v>-100</v>
      </c>
      <c r="AA14" s="33">
        <f>SUM(AA6:AA13)</f>
        <v>-1963068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-1963068</v>
      </c>
      <c r="F27" s="31">
        <f t="shared" si="2"/>
        <v>-1963068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-1472301</v>
      </c>
      <c r="Y27" s="31">
        <f t="shared" si="2"/>
        <v>1472301</v>
      </c>
      <c r="Z27" s="32">
        <f>+IF(X27&lt;&gt;0,+(Y27/X27)*100,0)</f>
        <v>-100</v>
      </c>
      <c r="AA27" s="33">
        <f>+AA14+AA26</f>
        <v>-1963068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-2091950</v>
      </c>
      <c r="D33" s="18"/>
      <c r="E33" s="19">
        <v>12</v>
      </c>
      <c r="F33" s="20">
        <v>12</v>
      </c>
      <c r="G33" s="20"/>
      <c r="H33" s="20"/>
      <c r="I33" s="20">
        <v>-6692</v>
      </c>
      <c r="J33" s="20">
        <v>-6692</v>
      </c>
      <c r="K33" s="20">
        <v>-727035</v>
      </c>
      <c r="L33" s="20">
        <v>171054</v>
      </c>
      <c r="M33" s="20"/>
      <c r="N33" s="20">
        <v>-555981</v>
      </c>
      <c r="O33" s="20">
        <v>25309</v>
      </c>
      <c r="P33" s="20">
        <v>-100231</v>
      </c>
      <c r="Q33" s="20">
        <v>-147962</v>
      </c>
      <c r="R33" s="20">
        <v>-222884</v>
      </c>
      <c r="S33" s="20"/>
      <c r="T33" s="20"/>
      <c r="U33" s="20"/>
      <c r="V33" s="20"/>
      <c r="W33" s="20">
        <v>-785557</v>
      </c>
      <c r="X33" s="20">
        <v>9</v>
      </c>
      <c r="Y33" s="20">
        <v>-785566</v>
      </c>
      <c r="Z33" s="21">
        <v>-8728511.1111111101</v>
      </c>
      <c r="AA33" s="22">
        <v>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-2091950</v>
      </c>
      <c r="D38" s="29">
        <f t="shared" ref="D38:Y38" si="3">SUM(D30:D37)</f>
        <v>0</v>
      </c>
      <c r="E38" s="30">
        <f t="shared" si="3"/>
        <v>12</v>
      </c>
      <c r="F38" s="31">
        <f t="shared" si="3"/>
        <v>12</v>
      </c>
      <c r="G38" s="31">
        <f t="shared" si="3"/>
        <v>0</v>
      </c>
      <c r="H38" s="31">
        <f t="shared" si="3"/>
        <v>0</v>
      </c>
      <c r="I38" s="31">
        <f t="shared" si="3"/>
        <v>-6692</v>
      </c>
      <c r="J38" s="31">
        <f t="shared" si="3"/>
        <v>-6692</v>
      </c>
      <c r="K38" s="31">
        <f t="shared" si="3"/>
        <v>-727035</v>
      </c>
      <c r="L38" s="31">
        <f t="shared" si="3"/>
        <v>171054</v>
      </c>
      <c r="M38" s="31">
        <f t="shared" si="3"/>
        <v>0</v>
      </c>
      <c r="N38" s="31">
        <f t="shared" si="3"/>
        <v>-555981</v>
      </c>
      <c r="O38" s="31">
        <f t="shared" si="3"/>
        <v>25309</v>
      </c>
      <c r="P38" s="31">
        <f t="shared" si="3"/>
        <v>-100231</v>
      </c>
      <c r="Q38" s="31">
        <f t="shared" si="3"/>
        <v>-147962</v>
      </c>
      <c r="R38" s="31">
        <f t="shared" si="3"/>
        <v>-222884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-785557</v>
      </c>
      <c r="X38" s="31">
        <f t="shared" si="3"/>
        <v>9</v>
      </c>
      <c r="Y38" s="31">
        <f t="shared" si="3"/>
        <v>-785566</v>
      </c>
      <c r="Z38" s="32">
        <f>+IF(X38&lt;&gt;0,+(Y38/X38)*100,0)</f>
        <v>-8728511.1111111101</v>
      </c>
      <c r="AA38" s="33">
        <f>SUM(AA30:AA37)</f>
        <v>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-2091950</v>
      </c>
      <c r="D45" s="29">
        <f>+D38+D44</f>
        <v>0</v>
      </c>
      <c r="E45" s="30">
        <f t="shared" si="5"/>
        <v>12</v>
      </c>
      <c r="F45" s="31">
        <f t="shared" si="5"/>
        <v>12</v>
      </c>
      <c r="G45" s="31">
        <f t="shared" si="5"/>
        <v>0</v>
      </c>
      <c r="H45" s="31">
        <f t="shared" si="5"/>
        <v>0</v>
      </c>
      <c r="I45" s="31">
        <f t="shared" si="5"/>
        <v>-6692</v>
      </c>
      <c r="J45" s="31">
        <f t="shared" si="5"/>
        <v>-6692</v>
      </c>
      <c r="K45" s="31">
        <f t="shared" si="5"/>
        <v>-727035</v>
      </c>
      <c r="L45" s="31">
        <f t="shared" si="5"/>
        <v>171054</v>
      </c>
      <c r="M45" s="31">
        <f t="shared" si="5"/>
        <v>0</v>
      </c>
      <c r="N45" s="31">
        <f t="shared" si="5"/>
        <v>-555981</v>
      </c>
      <c r="O45" s="31">
        <f t="shared" si="5"/>
        <v>25309</v>
      </c>
      <c r="P45" s="31">
        <f t="shared" si="5"/>
        <v>-100231</v>
      </c>
      <c r="Q45" s="31">
        <f t="shared" si="5"/>
        <v>-147962</v>
      </c>
      <c r="R45" s="31">
        <f t="shared" si="5"/>
        <v>-222884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-785557</v>
      </c>
      <c r="X45" s="31">
        <f t="shared" si="5"/>
        <v>9</v>
      </c>
      <c r="Y45" s="31">
        <f t="shared" si="5"/>
        <v>-785566</v>
      </c>
      <c r="Z45" s="32">
        <f>+IF(X45&lt;&gt;0,+(Y45/X45)*100,0)</f>
        <v>-8728511.1111111101</v>
      </c>
      <c r="AA45" s="33">
        <f>+AA38+AA44</f>
        <v>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2091950</v>
      </c>
      <c r="D46" s="42">
        <f t="shared" si="6"/>
        <v>0</v>
      </c>
      <c r="E46" s="43">
        <f t="shared" si="6"/>
        <v>-1963080</v>
      </c>
      <c r="F46" s="44">
        <f t="shared" si="6"/>
        <v>-1963080</v>
      </c>
      <c r="G46" s="44">
        <f t="shared" si="6"/>
        <v>0</v>
      </c>
      <c r="H46" s="44">
        <f t="shared" si="6"/>
        <v>0</v>
      </c>
      <c r="I46" s="44">
        <f t="shared" si="6"/>
        <v>6692</v>
      </c>
      <c r="J46" s="44">
        <f t="shared" si="6"/>
        <v>6692</v>
      </c>
      <c r="K46" s="44">
        <f t="shared" si="6"/>
        <v>727035</v>
      </c>
      <c r="L46" s="44">
        <f t="shared" si="6"/>
        <v>-171054</v>
      </c>
      <c r="M46" s="44">
        <f t="shared" si="6"/>
        <v>0</v>
      </c>
      <c r="N46" s="44">
        <f t="shared" si="6"/>
        <v>555981</v>
      </c>
      <c r="O46" s="44">
        <f t="shared" si="6"/>
        <v>-25309</v>
      </c>
      <c r="P46" s="44">
        <f t="shared" si="6"/>
        <v>100231</v>
      </c>
      <c r="Q46" s="44">
        <f t="shared" si="6"/>
        <v>147962</v>
      </c>
      <c r="R46" s="44">
        <f t="shared" si="6"/>
        <v>222884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785557</v>
      </c>
      <c r="X46" s="44">
        <f t="shared" si="6"/>
        <v>-1472310</v>
      </c>
      <c r="Y46" s="44">
        <f t="shared" si="6"/>
        <v>2257867</v>
      </c>
      <c r="Z46" s="45">
        <f>+IF(X46&lt;&gt;0,+(Y46/X46)*100,0)</f>
        <v>-153.35540748891199</v>
      </c>
      <c r="AA46" s="46">
        <f>+AA27-AA45</f>
        <v>-1963080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-2479106</v>
      </c>
      <c r="D18" s="18"/>
      <c r="E18" s="19">
        <v>-2399106</v>
      </c>
      <c r="F18" s="20"/>
      <c r="G18" s="24">
        <v>-82090</v>
      </c>
      <c r="H18" s="24">
        <v>-171333</v>
      </c>
      <c r="I18" s="24">
        <v>-122623</v>
      </c>
      <c r="J18" s="20">
        <v>-376046</v>
      </c>
      <c r="K18" s="24">
        <v>-126711</v>
      </c>
      <c r="L18" s="24">
        <v>-122623</v>
      </c>
      <c r="M18" s="20">
        <v>-126711</v>
      </c>
      <c r="N18" s="24">
        <v>-376045</v>
      </c>
      <c r="O18" s="24">
        <v>-123614</v>
      </c>
      <c r="P18" s="24">
        <v>-111651</v>
      </c>
      <c r="Q18" s="20">
        <v>-123614</v>
      </c>
      <c r="R18" s="24">
        <v>-358879</v>
      </c>
      <c r="S18" s="24"/>
      <c r="T18" s="20"/>
      <c r="U18" s="24"/>
      <c r="V18" s="24"/>
      <c r="W18" s="24">
        <v>-1110970</v>
      </c>
      <c r="X18" s="20"/>
      <c r="Y18" s="24">
        <v>-1110970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-2479106</v>
      </c>
      <c r="D26" s="29">
        <f t="shared" ref="D26:Y26" si="1">SUM(D16:D25)</f>
        <v>0</v>
      </c>
      <c r="E26" s="35">
        <f t="shared" si="1"/>
        <v>-2399106</v>
      </c>
      <c r="F26" s="36">
        <f t="shared" si="1"/>
        <v>0</v>
      </c>
      <c r="G26" s="36">
        <f t="shared" si="1"/>
        <v>-82090</v>
      </c>
      <c r="H26" s="36">
        <f t="shared" si="1"/>
        <v>-171333</v>
      </c>
      <c r="I26" s="36">
        <f t="shared" si="1"/>
        <v>-122623</v>
      </c>
      <c r="J26" s="36">
        <f t="shared" si="1"/>
        <v>-376046</v>
      </c>
      <c r="K26" s="36">
        <f t="shared" si="1"/>
        <v>-126711</v>
      </c>
      <c r="L26" s="36">
        <f t="shared" si="1"/>
        <v>-122623</v>
      </c>
      <c r="M26" s="36">
        <f t="shared" si="1"/>
        <v>-126711</v>
      </c>
      <c r="N26" s="36">
        <f t="shared" si="1"/>
        <v>-376045</v>
      </c>
      <c r="O26" s="36">
        <f t="shared" si="1"/>
        <v>-123614</v>
      </c>
      <c r="P26" s="36">
        <f t="shared" si="1"/>
        <v>-111651</v>
      </c>
      <c r="Q26" s="36">
        <f t="shared" si="1"/>
        <v>-123614</v>
      </c>
      <c r="R26" s="36">
        <f t="shared" si="1"/>
        <v>-358879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-1110970</v>
      </c>
      <c r="X26" s="36">
        <f t="shared" si="1"/>
        <v>0</v>
      </c>
      <c r="Y26" s="36">
        <f t="shared" si="1"/>
        <v>-1110970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-2479106</v>
      </c>
      <c r="D27" s="29">
        <f>+D14+D26</f>
        <v>0</v>
      </c>
      <c r="E27" s="30">
        <f t="shared" si="2"/>
        <v>-2399106</v>
      </c>
      <c r="F27" s="31">
        <f t="shared" si="2"/>
        <v>0</v>
      </c>
      <c r="G27" s="31">
        <f t="shared" si="2"/>
        <v>-82090</v>
      </c>
      <c r="H27" s="31">
        <f t="shared" si="2"/>
        <v>-171333</v>
      </c>
      <c r="I27" s="31">
        <f t="shared" si="2"/>
        <v>-122623</v>
      </c>
      <c r="J27" s="31">
        <f t="shared" si="2"/>
        <v>-376046</v>
      </c>
      <c r="K27" s="31">
        <f t="shared" si="2"/>
        <v>-126711</v>
      </c>
      <c r="L27" s="31">
        <f t="shared" si="2"/>
        <v>-122623</v>
      </c>
      <c r="M27" s="31">
        <f t="shared" si="2"/>
        <v>-126711</v>
      </c>
      <c r="N27" s="31">
        <f t="shared" si="2"/>
        <v>-376045</v>
      </c>
      <c r="O27" s="31">
        <f t="shared" si="2"/>
        <v>-123614</v>
      </c>
      <c r="P27" s="31">
        <f t="shared" si="2"/>
        <v>-111651</v>
      </c>
      <c r="Q27" s="31">
        <f t="shared" si="2"/>
        <v>-123614</v>
      </c>
      <c r="R27" s="31">
        <f t="shared" si="2"/>
        <v>-358879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-1110970</v>
      </c>
      <c r="X27" s="31">
        <f t="shared" si="2"/>
        <v>0</v>
      </c>
      <c r="Y27" s="31">
        <f t="shared" si="2"/>
        <v>-1110970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-2479106</v>
      </c>
      <c r="D46" s="42">
        <f t="shared" si="6"/>
        <v>0</v>
      </c>
      <c r="E46" s="43">
        <f t="shared" si="6"/>
        <v>-2399106</v>
      </c>
      <c r="F46" s="44">
        <f t="shared" si="6"/>
        <v>0</v>
      </c>
      <c r="G46" s="44">
        <f t="shared" si="6"/>
        <v>-82090</v>
      </c>
      <c r="H46" s="44">
        <f t="shared" si="6"/>
        <v>-171333</v>
      </c>
      <c r="I46" s="44">
        <f t="shared" si="6"/>
        <v>-122623</v>
      </c>
      <c r="J46" s="44">
        <f t="shared" si="6"/>
        <v>-376046</v>
      </c>
      <c r="K46" s="44">
        <f t="shared" si="6"/>
        <v>-126711</v>
      </c>
      <c r="L46" s="44">
        <f t="shared" si="6"/>
        <v>-122623</v>
      </c>
      <c r="M46" s="44">
        <f t="shared" si="6"/>
        <v>-126711</v>
      </c>
      <c r="N46" s="44">
        <f t="shared" si="6"/>
        <v>-376045</v>
      </c>
      <c r="O46" s="44">
        <f t="shared" si="6"/>
        <v>-123614</v>
      </c>
      <c r="P46" s="44">
        <f t="shared" si="6"/>
        <v>-111651</v>
      </c>
      <c r="Q46" s="44">
        <f t="shared" si="6"/>
        <v>-123614</v>
      </c>
      <c r="R46" s="44">
        <f t="shared" si="6"/>
        <v>-358879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-1110970</v>
      </c>
      <c r="X46" s="44">
        <f t="shared" si="6"/>
        <v>0</v>
      </c>
      <c r="Y46" s="44">
        <f t="shared" si="6"/>
        <v>-1110970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-3194792</v>
      </c>
      <c r="F6" s="20">
        <v>-53163147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-39872349</v>
      </c>
      <c r="Y6" s="20">
        <v>39872349</v>
      </c>
      <c r="Z6" s="21">
        <v>-100</v>
      </c>
      <c r="AA6" s="22">
        <v>-53163147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7047009</v>
      </c>
      <c r="F8" s="20">
        <v>11778286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8833707</v>
      </c>
      <c r="Y8" s="20">
        <v>-8833707</v>
      </c>
      <c r="Z8" s="21">
        <v>-100</v>
      </c>
      <c r="AA8" s="22">
        <v>11778286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1795475</v>
      </c>
      <c r="F12" s="20">
        <v>7657288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5742972</v>
      </c>
      <c r="Y12" s="24">
        <v>-5742972</v>
      </c>
      <c r="Z12" s="25">
        <v>-100</v>
      </c>
      <c r="AA12" s="26">
        <v>7657288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5647692</v>
      </c>
      <c r="F14" s="31">
        <f t="shared" si="0"/>
        <v>-33727573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-25295670</v>
      </c>
      <c r="Y14" s="31">
        <f t="shared" si="0"/>
        <v>25295670</v>
      </c>
      <c r="Z14" s="32">
        <f>+IF(X14&lt;&gt;0,+(Y14/X14)*100,0)</f>
        <v>-100</v>
      </c>
      <c r="AA14" s="33">
        <f>SUM(AA6:AA13)</f>
        <v>-33727573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-352032304</v>
      </c>
      <c r="D18" s="18"/>
      <c r="E18" s="19">
        <v>11969830</v>
      </c>
      <c r="F18" s="20">
        <v>50179017</v>
      </c>
      <c r="G18" s="24"/>
      <c r="H18" s="24"/>
      <c r="I18" s="24"/>
      <c r="J18" s="20"/>
      <c r="K18" s="24">
        <v>3437351</v>
      </c>
      <c r="L18" s="24">
        <v>5671955</v>
      </c>
      <c r="M18" s="20">
        <v>27353472</v>
      </c>
      <c r="N18" s="24">
        <v>36462778</v>
      </c>
      <c r="O18" s="24">
        <v>-3437351</v>
      </c>
      <c r="P18" s="24">
        <v>463200</v>
      </c>
      <c r="Q18" s="20">
        <v>6445038</v>
      </c>
      <c r="R18" s="24">
        <v>3470887</v>
      </c>
      <c r="S18" s="24"/>
      <c r="T18" s="20"/>
      <c r="U18" s="24"/>
      <c r="V18" s="24"/>
      <c r="W18" s="24">
        <v>39933665</v>
      </c>
      <c r="X18" s="20">
        <v>37634265</v>
      </c>
      <c r="Y18" s="24">
        <v>2299400</v>
      </c>
      <c r="Z18" s="25">
        <v>6.1098575991852107</v>
      </c>
      <c r="AA18" s="26">
        <v>50179017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-352032304</v>
      </c>
      <c r="D26" s="29">
        <f t="shared" ref="D26:Y26" si="1">SUM(D16:D25)</f>
        <v>0</v>
      </c>
      <c r="E26" s="35">
        <f t="shared" si="1"/>
        <v>11969830</v>
      </c>
      <c r="F26" s="36">
        <f t="shared" si="1"/>
        <v>50179017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3437351</v>
      </c>
      <c r="L26" s="36">
        <f t="shared" si="1"/>
        <v>5671955</v>
      </c>
      <c r="M26" s="36">
        <f t="shared" si="1"/>
        <v>27353472</v>
      </c>
      <c r="N26" s="36">
        <f t="shared" si="1"/>
        <v>36462778</v>
      </c>
      <c r="O26" s="36">
        <f t="shared" si="1"/>
        <v>-3437351</v>
      </c>
      <c r="P26" s="36">
        <f t="shared" si="1"/>
        <v>463200</v>
      </c>
      <c r="Q26" s="36">
        <f t="shared" si="1"/>
        <v>6445038</v>
      </c>
      <c r="R26" s="36">
        <f t="shared" si="1"/>
        <v>3470887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39933665</v>
      </c>
      <c r="X26" s="36">
        <f t="shared" si="1"/>
        <v>37634265</v>
      </c>
      <c r="Y26" s="36">
        <f t="shared" si="1"/>
        <v>2299400</v>
      </c>
      <c r="Z26" s="37">
        <f>+IF(X26&lt;&gt;0,+(Y26/X26)*100,0)</f>
        <v>6.1098575991852107</v>
      </c>
      <c r="AA26" s="38">
        <f>SUM(AA16:AA25)</f>
        <v>50179017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-352032304</v>
      </c>
      <c r="D27" s="29">
        <f>+D14+D26</f>
        <v>0</v>
      </c>
      <c r="E27" s="30">
        <f t="shared" si="2"/>
        <v>17617522</v>
      </c>
      <c r="F27" s="31">
        <f t="shared" si="2"/>
        <v>16451444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3437351</v>
      </c>
      <c r="L27" s="31">
        <f t="shared" si="2"/>
        <v>5671955</v>
      </c>
      <c r="M27" s="31">
        <f t="shared" si="2"/>
        <v>27353472</v>
      </c>
      <c r="N27" s="31">
        <f t="shared" si="2"/>
        <v>36462778</v>
      </c>
      <c r="O27" s="31">
        <f t="shared" si="2"/>
        <v>-3437351</v>
      </c>
      <c r="P27" s="31">
        <f t="shared" si="2"/>
        <v>463200</v>
      </c>
      <c r="Q27" s="31">
        <f t="shared" si="2"/>
        <v>6445038</v>
      </c>
      <c r="R27" s="31">
        <f t="shared" si="2"/>
        <v>3470887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39933665</v>
      </c>
      <c r="X27" s="31">
        <f t="shared" si="2"/>
        <v>12338595</v>
      </c>
      <c r="Y27" s="31">
        <f t="shared" si="2"/>
        <v>27595070</v>
      </c>
      <c r="Z27" s="32">
        <f>+IF(X27&lt;&gt;0,+(Y27/X27)*100,0)</f>
        <v>223.64839756876697</v>
      </c>
      <c r="AA27" s="33">
        <f>+AA14+AA26</f>
        <v>16451444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919175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1378763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2297938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2297938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-352032304</v>
      </c>
      <c r="D46" s="42">
        <f t="shared" si="6"/>
        <v>0</v>
      </c>
      <c r="E46" s="43">
        <f t="shared" si="6"/>
        <v>15319584</v>
      </c>
      <c r="F46" s="44">
        <f t="shared" si="6"/>
        <v>16451444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3437351</v>
      </c>
      <c r="L46" s="44">
        <f t="shared" si="6"/>
        <v>5671955</v>
      </c>
      <c r="M46" s="44">
        <f t="shared" si="6"/>
        <v>27353472</v>
      </c>
      <c r="N46" s="44">
        <f t="shared" si="6"/>
        <v>36462778</v>
      </c>
      <c r="O46" s="44">
        <f t="shared" si="6"/>
        <v>-3437351</v>
      </c>
      <c r="P46" s="44">
        <f t="shared" si="6"/>
        <v>463200</v>
      </c>
      <c r="Q46" s="44">
        <f t="shared" si="6"/>
        <v>6445038</v>
      </c>
      <c r="R46" s="44">
        <f t="shared" si="6"/>
        <v>3470887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39933665</v>
      </c>
      <c r="X46" s="44">
        <f t="shared" si="6"/>
        <v>12338595</v>
      </c>
      <c r="Y46" s="44">
        <f t="shared" si="6"/>
        <v>27595070</v>
      </c>
      <c r="Z46" s="45">
        <f>+IF(X46&lt;&gt;0,+(Y46/X46)*100,0)</f>
        <v>223.64839756876697</v>
      </c>
      <c r="AA46" s="46">
        <f>+AA27-AA45</f>
        <v>16451444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162129290</v>
      </c>
      <c r="D6" s="18"/>
      <c r="E6" s="19">
        <v>258112066</v>
      </c>
      <c r="F6" s="20">
        <v>274191916</v>
      </c>
      <c r="G6" s="20">
        <v>83937269</v>
      </c>
      <c r="H6" s="20">
        <v>5467351</v>
      </c>
      <c r="I6" s="20">
        <v>-29663250</v>
      </c>
      <c r="J6" s="20">
        <v>59741370</v>
      </c>
      <c r="K6" s="20">
        <v>26774086</v>
      </c>
      <c r="L6" s="20">
        <v>4212416</v>
      </c>
      <c r="M6" s="20">
        <v>41272030</v>
      </c>
      <c r="N6" s="20">
        <v>72258532</v>
      </c>
      <c r="O6" s="20">
        <v>6193998</v>
      </c>
      <c r="P6" s="20">
        <v>1741691</v>
      </c>
      <c r="Q6" s="20">
        <v>41843306</v>
      </c>
      <c r="R6" s="20">
        <v>49778995</v>
      </c>
      <c r="S6" s="20"/>
      <c r="T6" s="20"/>
      <c r="U6" s="20"/>
      <c r="V6" s="20"/>
      <c r="W6" s="20">
        <v>181778897</v>
      </c>
      <c r="X6" s="20">
        <v>205703894</v>
      </c>
      <c r="Y6" s="20">
        <v>-23924997</v>
      </c>
      <c r="Z6" s="21">
        <v>-11.630794407810287</v>
      </c>
      <c r="AA6" s="22">
        <v>274191916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306503504</v>
      </c>
      <c r="D8" s="18"/>
      <c r="E8" s="19">
        <v>-286219979</v>
      </c>
      <c r="F8" s="20">
        <v>294876223</v>
      </c>
      <c r="G8" s="20">
        <v>395224749</v>
      </c>
      <c r="H8" s="20">
        <v>-77912127</v>
      </c>
      <c r="I8" s="20">
        <v>6912191</v>
      </c>
      <c r="J8" s="20">
        <v>324224813</v>
      </c>
      <c r="K8" s="20">
        <v>6927371</v>
      </c>
      <c r="L8" s="20">
        <v>6029159</v>
      </c>
      <c r="M8" s="20">
        <v>2599189</v>
      </c>
      <c r="N8" s="20">
        <v>15555719</v>
      </c>
      <c r="O8" s="20">
        <v>1420903</v>
      </c>
      <c r="P8" s="20">
        <v>617793</v>
      </c>
      <c r="Q8" s="20">
        <v>4808156</v>
      </c>
      <c r="R8" s="20">
        <v>6846852</v>
      </c>
      <c r="S8" s="20"/>
      <c r="T8" s="20"/>
      <c r="U8" s="20"/>
      <c r="V8" s="20"/>
      <c r="W8" s="20">
        <v>346627384</v>
      </c>
      <c r="X8" s="20">
        <v>297783067</v>
      </c>
      <c r="Y8" s="20">
        <v>48844317</v>
      </c>
      <c r="Z8" s="21">
        <v>16.402650927092509</v>
      </c>
      <c r="AA8" s="22">
        <v>294876223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468632794</v>
      </c>
      <c r="D14" s="29">
        <f>SUM(D6:D13)</f>
        <v>0</v>
      </c>
      <c r="E14" s="30">
        <f t="shared" si="0"/>
        <v>-28107913</v>
      </c>
      <c r="F14" s="31">
        <f t="shared" si="0"/>
        <v>569068139</v>
      </c>
      <c r="G14" s="31">
        <f t="shared" si="0"/>
        <v>479162018</v>
      </c>
      <c r="H14" s="31">
        <f t="shared" si="0"/>
        <v>-72444776</v>
      </c>
      <c r="I14" s="31">
        <f t="shared" si="0"/>
        <v>-22751059</v>
      </c>
      <c r="J14" s="31">
        <f t="shared" si="0"/>
        <v>383966183</v>
      </c>
      <c r="K14" s="31">
        <f t="shared" si="0"/>
        <v>33701457</v>
      </c>
      <c r="L14" s="31">
        <f t="shared" si="0"/>
        <v>10241575</v>
      </c>
      <c r="M14" s="31">
        <f t="shared" si="0"/>
        <v>43871219</v>
      </c>
      <c r="N14" s="31">
        <f t="shared" si="0"/>
        <v>87814251</v>
      </c>
      <c r="O14" s="31">
        <f t="shared" si="0"/>
        <v>7614901</v>
      </c>
      <c r="P14" s="31">
        <f t="shared" si="0"/>
        <v>2359484</v>
      </c>
      <c r="Q14" s="31">
        <f t="shared" si="0"/>
        <v>46651462</v>
      </c>
      <c r="R14" s="31">
        <f t="shared" si="0"/>
        <v>56625847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528406281</v>
      </c>
      <c r="X14" s="31">
        <f t="shared" si="0"/>
        <v>503486961</v>
      </c>
      <c r="Y14" s="31">
        <f t="shared" si="0"/>
        <v>24919320</v>
      </c>
      <c r="Z14" s="32">
        <f>+IF(X14&lt;&gt;0,+(Y14/X14)*100,0)</f>
        <v>4.9493476356381754</v>
      </c>
      <c r="AA14" s="33">
        <f>SUM(AA6:AA13)</f>
        <v>569068139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52615123</v>
      </c>
      <c r="D18" s="18"/>
      <c r="E18" s="19">
        <v>11078292</v>
      </c>
      <c r="F18" s="20">
        <v>-2293701</v>
      </c>
      <c r="G18" s="24">
        <v>29328254</v>
      </c>
      <c r="H18" s="24">
        <v>4621823</v>
      </c>
      <c r="I18" s="24">
        <v>-3310238</v>
      </c>
      <c r="J18" s="20">
        <v>30639839</v>
      </c>
      <c r="K18" s="24">
        <v>8648088</v>
      </c>
      <c r="L18" s="24">
        <v>46887378</v>
      </c>
      <c r="M18" s="20">
        <v>-49113500</v>
      </c>
      <c r="N18" s="24">
        <v>6421966</v>
      </c>
      <c r="O18" s="24">
        <v>-3556977</v>
      </c>
      <c r="P18" s="24">
        <v>-3139313</v>
      </c>
      <c r="Q18" s="20">
        <v>-3475668</v>
      </c>
      <c r="R18" s="24">
        <v>-10171958</v>
      </c>
      <c r="S18" s="24"/>
      <c r="T18" s="20"/>
      <c r="U18" s="24"/>
      <c r="V18" s="24"/>
      <c r="W18" s="24">
        <v>26889847</v>
      </c>
      <c r="X18" s="20">
        <v>11433510</v>
      </c>
      <c r="Y18" s="24">
        <v>15456337</v>
      </c>
      <c r="Z18" s="25">
        <v>135.18453213405158</v>
      </c>
      <c r="AA18" s="26">
        <v>-2293701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52615123</v>
      </c>
      <c r="D26" s="29">
        <f t="shared" ref="D26:Y26" si="1">SUM(D16:D25)</f>
        <v>0</v>
      </c>
      <c r="E26" s="35">
        <f t="shared" si="1"/>
        <v>11078292</v>
      </c>
      <c r="F26" s="36">
        <f t="shared" si="1"/>
        <v>-2293701</v>
      </c>
      <c r="G26" s="36">
        <f t="shared" si="1"/>
        <v>29328254</v>
      </c>
      <c r="H26" s="36">
        <f t="shared" si="1"/>
        <v>4621823</v>
      </c>
      <c r="I26" s="36">
        <f t="shared" si="1"/>
        <v>-3310238</v>
      </c>
      <c r="J26" s="36">
        <f t="shared" si="1"/>
        <v>30639839</v>
      </c>
      <c r="K26" s="36">
        <f t="shared" si="1"/>
        <v>8648088</v>
      </c>
      <c r="L26" s="36">
        <f t="shared" si="1"/>
        <v>46887378</v>
      </c>
      <c r="M26" s="36">
        <f t="shared" si="1"/>
        <v>-49113500</v>
      </c>
      <c r="N26" s="36">
        <f t="shared" si="1"/>
        <v>6421966</v>
      </c>
      <c r="O26" s="36">
        <f t="shared" si="1"/>
        <v>-3556977</v>
      </c>
      <c r="P26" s="36">
        <f t="shared" si="1"/>
        <v>-3139313</v>
      </c>
      <c r="Q26" s="36">
        <f t="shared" si="1"/>
        <v>-3475668</v>
      </c>
      <c r="R26" s="36">
        <f t="shared" si="1"/>
        <v>-10171958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26889847</v>
      </c>
      <c r="X26" s="36">
        <f t="shared" si="1"/>
        <v>11433510</v>
      </c>
      <c r="Y26" s="36">
        <f t="shared" si="1"/>
        <v>15456337</v>
      </c>
      <c r="Z26" s="37">
        <f>+IF(X26&lt;&gt;0,+(Y26/X26)*100,0)</f>
        <v>135.18453213405158</v>
      </c>
      <c r="AA26" s="38">
        <f>SUM(AA16:AA25)</f>
        <v>-2293701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521247917</v>
      </c>
      <c r="D27" s="29">
        <f>+D14+D26</f>
        <v>0</v>
      </c>
      <c r="E27" s="30">
        <f t="shared" si="2"/>
        <v>-17029621</v>
      </c>
      <c r="F27" s="31">
        <f t="shared" si="2"/>
        <v>566774438</v>
      </c>
      <c r="G27" s="31">
        <f t="shared" si="2"/>
        <v>508490272</v>
      </c>
      <c r="H27" s="31">
        <f t="shared" si="2"/>
        <v>-67822953</v>
      </c>
      <c r="I27" s="31">
        <f t="shared" si="2"/>
        <v>-26061297</v>
      </c>
      <c r="J27" s="31">
        <f t="shared" si="2"/>
        <v>414606022</v>
      </c>
      <c r="K27" s="31">
        <f t="shared" si="2"/>
        <v>42349545</v>
      </c>
      <c r="L27" s="31">
        <f t="shared" si="2"/>
        <v>57128953</v>
      </c>
      <c r="M27" s="31">
        <f t="shared" si="2"/>
        <v>-5242281</v>
      </c>
      <c r="N27" s="31">
        <f t="shared" si="2"/>
        <v>94236217</v>
      </c>
      <c r="O27" s="31">
        <f t="shared" si="2"/>
        <v>4057924</v>
      </c>
      <c r="P27" s="31">
        <f t="shared" si="2"/>
        <v>-779829</v>
      </c>
      <c r="Q27" s="31">
        <f t="shared" si="2"/>
        <v>43175794</v>
      </c>
      <c r="R27" s="31">
        <f t="shared" si="2"/>
        <v>46453889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555296128</v>
      </c>
      <c r="X27" s="31">
        <f t="shared" si="2"/>
        <v>514920471</v>
      </c>
      <c r="Y27" s="31">
        <f t="shared" si="2"/>
        <v>40375657</v>
      </c>
      <c r="Z27" s="32">
        <f>+IF(X27&lt;&gt;0,+(Y27/X27)*100,0)</f>
        <v>7.8411442686651318</v>
      </c>
      <c r="AA27" s="33">
        <f>+AA14+AA26</f>
        <v>566774438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2013934</v>
      </c>
      <c r="I33" s="20">
        <v>-12988897</v>
      </c>
      <c r="J33" s="20">
        <v>-10974963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-10974963</v>
      </c>
      <c r="X33" s="20"/>
      <c r="Y33" s="20">
        <v>-10974963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-13409465</v>
      </c>
      <c r="D34" s="18"/>
      <c r="E34" s="19"/>
      <c r="F34" s="20">
        <v>-13409464</v>
      </c>
      <c r="G34" s="20">
        <v>21261325</v>
      </c>
      <c r="H34" s="20">
        <v>-4039850</v>
      </c>
      <c r="I34" s="20">
        <v>-6858055</v>
      </c>
      <c r="J34" s="20">
        <v>10363420</v>
      </c>
      <c r="K34" s="20">
        <v>28246977</v>
      </c>
      <c r="L34" s="20">
        <v>-6023051</v>
      </c>
      <c r="M34" s="20">
        <v>-2171022</v>
      </c>
      <c r="N34" s="20">
        <v>20052904</v>
      </c>
      <c r="O34" s="20">
        <v>-2998010</v>
      </c>
      <c r="P34" s="20">
        <v>-3796885</v>
      </c>
      <c r="Q34" s="20">
        <v>4529642</v>
      </c>
      <c r="R34" s="20">
        <v>-2265253</v>
      </c>
      <c r="S34" s="20"/>
      <c r="T34" s="20"/>
      <c r="U34" s="20"/>
      <c r="V34" s="20"/>
      <c r="W34" s="20">
        <v>28151071</v>
      </c>
      <c r="X34" s="20">
        <v>-13409464</v>
      </c>
      <c r="Y34" s="20">
        <v>41560535</v>
      </c>
      <c r="Z34" s="21">
        <v>-309.93434935206955</v>
      </c>
      <c r="AA34" s="22">
        <v>-13409464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-13409465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-13409464</v>
      </c>
      <c r="G38" s="31">
        <f t="shared" si="3"/>
        <v>21261325</v>
      </c>
      <c r="H38" s="31">
        <f t="shared" si="3"/>
        <v>-2025916</v>
      </c>
      <c r="I38" s="31">
        <f t="shared" si="3"/>
        <v>-19846952</v>
      </c>
      <c r="J38" s="31">
        <f t="shared" si="3"/>
        <v>-611543</v>
      </c>
      <c r="K38" s="31">
        <f t="shared" si="3"/>
        <v>28246977</v>
      </c>
      <c r="L38" s="31">
        <f t="shared" si="3"/>
        <v>-6023051</v>
      </c>
      <c r="M38" s="31">
        <f t="shared" si="3"/>
        <v>-2171022</v>
      </c>
      <c r="N38" s="31">
        <f t="shared" si="3"/>
        <v>20052904</v>
      </c>
      <c r="O38" s="31">
        <f t="shared" si="3"/>
        <v>-2998010</v>
      </c>
      <c r="P38" s="31">
        <f t="shared" si="3"/>
        <v>-3796885</v>
      </c>
      <c r="Q38" s="31">
        <f t="shared" si="3"/>
        <v>4529642</v>
      </c>
      <c r="R38" s="31">
        <f t="shared" si="3"/>
        <v>-2265253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17176108</v>
      </c>
      <c r="X38" s="31">
        <f t="shared" si="3"/>
        <v>-13409464</v>
      </c>
      <c r="Y38" s="31">
        <f t="shared" si="3"/>
        <v>30585572</v>
      </c>
      <c r="Z38" s="32">
        <f>+IF(X38&lt;&gt;0,+(Y38/X38)*100,0)</f>
        <v>-228.0894448875809</v>
      </c>
      <c r="AA38" s="33">
        <f>SUM(AA30:AA37)</f>
        <v>-13409464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-13409465</v>
      </c>
      <c r="D45" s="29">
        <f>+D38+D44</f>
        <v>0</v>
      </c>
      <c r="E45" s="30">
        <f t="shared" si="5"/>
        <v>0</v>
      </c>
      <c r="F45" s="31">
        <f t="shared" si="5"/>
        <v>-13409464</v>
      </c>
      <c r="G45" s="31">
        <f t="shared" si="5"/>
        <v>21261325</v>
      </c>
      <c r="H45" s="31">
        <f t="shared" si="5"/>
        <v>-2025916</v>
      </c>
      <c r="I45" s="31">
        <f t="shared" si="5"/>
        <v>-19846952</v>
      </c>
      <c r="J45" s="31">
        <f t="shared" si="5"/>
        <v>-611543</v>
      </c>
      <c r="K45" s="31">
        <f t="shared" si="5"/>
        <v>28246977</v>
      </c>
      <c r="L45" s="31">
        <f t="shared" si="5"/>
        <v>-6023051</v>
      </c>
      <c r="M45" s="31">
        <f t="shared" si="5"/>
        <v>-2171022</v>
      </c>
      <c r="N45" s="31">
        <f t="shared" si="5"/>
        <v>20052904</v>
      </c>
      <c r="O45" s="31">
        <f t="shared" si="5"/>
        <v>-2998010</v>
      </c>
      <c r="P45" s="31">
        <f t="shared" si="5"/>
        <v>-3796885</v>
      </c>
      <c r="Q45" s="31">
        <f t="shared" si="5"/>
        <v>4529642</v>
      </c>
      <c r="R45" s="31">
        <f t="shared" si="5"/>
        <v>-2265253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17176108</v>
      </c>
      <c r="X45" s="31">
        <f t="shared" si="5"/>
        <v>-13409464</v>
      </c>
      <c r="Y45" s="31">
        <f t="shared" si="5"/>
        <v>30585572</v>
      </c>
      <c r="Z45" s="32">
        <f>+IF(X45&lt;&gt;0,+(Y45/X45)*100,0)</f>
        <v>-228.0894448875809</v>
      </c>
      <c r="AA45" s="33">
        <f>+AA38+AA44</f>
        <v>-13409464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534657382</v>
      </c>
      <c r="D46" s="42">
        <f t="shared" si="6"/>
        <v>0</v>
      </c>
      <c r="E46" s="43">
        <f t="shared" si="6"/>
        <v>-17029621</v>
      </c>
      <c r="F46" s="44">
        <f t="shared" si="6"/>
        <v>580183902</v>
      </c>
      <c r="G46" s="44">
        <f t="shared" si="6"/>
        <v>487228947</v>
      </c>
      <c r="H46" s="44">
        <f t="shared" si="6"/>
        <v>-65797037</v>
      </c>
      <c r="I46" s="44">
        <f t="shared" si="6"/>
        <v>-6214345</v>
      </c>
      <c r="J46" s="44">
        <f t="shared" si="6"/>
        <v>415217565</v>
      </c>
      <c r="K46" s="44">
        <f t="shared" si="6"/>
        <v>14102568</v>
      </c>
      <c r="L46" s="44">
        <f t="shared" si="6"/>
        <v>63152004</v>
      </c>
      <c r="M46" s="44">
        <f t="shared" si="6"/>
        <v>-3071259</v>
      </c>
      <c r="N46" s="44">
        <f t="shared" si="6"/>
        <v>74183313</v>
      </c>
      <c r="O46" s="44">
        <f t="shared" si="6"/>
        <v>7055934</v>
      </c>
      <c r="P46" s="44">
        <f t="shared" si="6"/>
        <v>3017056</v>
      </c>
      <c r="Q46" s="44">
        <f t="shared" si="6"/>
        <v>38646152</v>
      </c>
      <c r="R46" s="44">
        <f t="shared" si="6"/>
        <v>48719142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538120020</v>
      </c>
      <c r="X46" s="44">
        <f t="shared" si="6"/>
        <v>528329935</v>
      </c>
      <c r="Y46" s="44">
        <f t="shared" si="6"/>
        <v>9790085</v>
      </c>
      <c r="Z46" s="45">
        <f>+IF(X46&lt;&gt;0,+(Y46/X46)*100,0)</f>
        <v>1.8530248527371445</v>
      </c>
      <c r="AA46" s="46">
        <f>+AA27-AA45</f>
        <v>580183902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242923836</v>
      </c>
      <c r="F48" s="20">
        <v>263992355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198054256</v>
      </c>
      <c r="Y48" s="20">
        <v>-198054256</v>
      </c>
      <c r="Z48" s="47">
        <v>-100</v>
      </c>
      <c r="AA48" s="22">
        <v>263992355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242923836</v>
      </c>
      <c r="F51" s="52">
        <f t="shared" si="7"/>
        <v>263992355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198054256</v>
      </c>
      <c r="Y51" s="52">
        <f t="shared" si="7"/>
        <v>-198054256</v>
      </c>
      <c r="Z51" s="53">
        <f>+IF(X51&lt;&gt;0,+(Y51/X51)*100,0)</f>
        <v>-100</v>
      </c>
      <c r="AA51" s="54">
        <f>SUM(AA48:AA50)</f>
        <v>263992355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-415429</v>
      </c>
      <c r="D18" s="18"/>
      <c r="E18" s="19">
        <v>-97150</v>
      </c>
      <c r="F18" s="20">
        <v>-97150</v>
      </c>
      <c r="G18" s="24">
        <v>37326771</v>
      </c>
      <c r="H18" s="24"/>
      <c r="I18" s="24"/>
      <c r="J18" s="20">
        <v>37326771</v>
      </c>
      <c r="K18" s="24"/>
      <c r="L18" s="24"/>
      <c r="M18" s="20">
        <v>-23755</v>
      </c>
      <c r="N18" s="24">
        <v>-23755</v>
      </c>
      <c r="O18" s="24">
        <v>-4939</v>
      </c>
      <c r="P18" s="24">
        <v>-4460</v>
      </c>
      <c r="Q18" s="20">
        <v>-4938</v>
      </c>
      <c r="R18" s="24">
        <v>-14337</v>
      </c>
      <c r="S18" s="24"/>
      <c r="T18" s="20"/>
      <c r="U18" s="24"/>
      <c r="V18" s="24"/>
      <c r="W18" s="24">
        <v>37288679</v>
      </c>
      <c r="X18" s="20">
        <v>-72864</v>
      </c>
      <c r="Y18" s="24">
        <v>37361543</v>
      </c>
      <c r="Z18" s="25">
        <v>-51275.723265261309</v>
      </c>
      <c r="AA18" s="26">
        <v>-97150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-415429</v>
      </c>
      <c r="D26" s="29">
        <f t="shared" ref="D26:Y26" si="1">SUM(D16:D25)</f>
        <v>0</v>
      </c>
      <c r="E26" s="35">
        <f t="shared" si="1"/>
        <v>-97150</v>
      </c>
      <c r="F26" s="36">
        <f t="shared" si="1"/>
        <v>-97150</v>
      </c>
      <c r="G26" s="36">
        <f t="shared" si="1"/>
        <v>37326771</v>
      </c>
      <c r="H26" s="36">
        <f t="shared" si="1"/>
        <v>0</v>
      </c>
      <c r="I26" s="36">
        <f t="shared" si="1"/>
        <v>0</v>
      </c>
      <c r="J26" s="36">
        <f t="shared" si="1"/>
        <v>37326771</v>
      </c>
      <c r="K26" s="36">
        <f t="shared" si="1"/>
        <v>0</v>
      </c>
      <c r="L26" s="36">
        <f t="shared" si="1"/>
        <v>0</v>
      </c>
      <c r="M26" s="36">
        <f t="shared" si="1"/>
        <v>-23755</v>
      </c>
      <c r="N26" s="36">
        <f t="shared" si="1"/>
        <v>-23755</v>
      </c>
      <c r="O26" s="36">
        <f t="shared" si="1"/>
        <v>-4939</v>
      </c>
      <c r="P26" s="36">
        <f t="shared" si="1"/>
        <v>-4460</v>
      </c>
      <c r="Q26" s="36">
        <f t="shared" si="1"/>
        <v>-4938</v>
      </c>
      <c r="R26" s="36">
        <f t="shared" si="1"/>
        <v>-14337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37288679</v>
      </c>
      <c r="X26" s="36">
        <f t="shared" si="1"/>
        <v>-72864</v>
      </c>
      <c r="Y26" s="36">
        <f t="shared" si="1"/>
        <v>37361543</v>
      </c>
      <c r="Z26" s="37">
        <f>+IF(X26&lt;&gt;0,+(Y26/X26)*100,0)</f>
        <v>-51275.723265261309</v>
      </c>
      <c r="AA26" s="38">
        <f>SUM(AA16:AA25)</f>
        <v>-97150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-415429</v>
      </c>
      <c r="D27" s="29">
        <f>+D14+D26</f>
        <v>0</v>
      </c>
      <c r="E27" s="30">
        <f t="shared" si="2"/>
        <v>-97150</v>
      </c>
      <c r="F27" s="31">
        <f t="shared" si="2"/>
        <v>-97150</v>
      </c>
      <c r="G27" s="31">
        <f t="shared" si="2"/>
        <v>37326771</v>
      </c>
      <c r="H27" s="31">
        <f t="shared" si="2"/>
        <v>0</v>
      </c>
      <c r="I27" s="31">
        <f t="shared" si="2"/>
        <v>0</v>
      </c>
      <c r="J27" s="31">
        <f t="shared" si="2"/>
        <v>37326771</v>
      </c>
      <c r="K27" s="31">
        <f t="shared" si="2"/>
        <v>0</v>
      </c>
      <c r="L27" s="31">
        <f t="shared" si="2"/>
        <v>0</v>
      </c>
      <c r="M27" s="31">
        <f t="shared" si="2"/>
        <v>-23755</v>
      </c>
      <c r="N27" s="31">
        <f t="shared" si="2"/>
        <v>-23755</v>
      </c>
      <c r="O27" s="31">
        <f t="shared" si="2"/>
        <v>-4939</v>
      </c>
      <c r="P27" s="31">
        <f t="shared" si="2"/>
        <v>-4460</v>
      </c>
      <c r="Q27" s="31">
        <f t="shared" si="2"/>
        <v>-4938</v>
      </c>
      <c r="R27" s="31">
        <f t="shared" si="2"/>
        <v>-14337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37288679</v>
      </c>
      <c r="X27" s="31">
        <f t="shared" si="2"/>
        <v>-72864</v>
      </c>
      <c r="Y27" s="31">
        <f t="shared" si="2"/>
        <v>37361543</v>
      </c>
      <c r="Z27" s="32">
        <f>+IF(X27&lt;&gt;0,+(Y27/X27)*100,0)</f>
        <v>-51275.723265261309</v>
      </c>
      <c r="AA27" s="33">
        <f>+AA14+AA26</f>
        <v>-97150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-415429</v>
      </c>
      <c r="D46" s="42">
        <f t="shared" si="6"/>
        <v>0</v>
      </c>
      <c r="E46" s="43">
        <f t="shared" si="6"/>
        <v>-97150</v>
      </c>
      <c r="F46" s="44">
        <f t="shared" si="6"/>
        <v>-97150</v>
      </c>
      <c r="G46" s="44">
        <f t="shared" si="6"/>
        <v>37326771</v>
      </c>
      <c r="H46" s="44">
        <f t="shared" si="6"/>
        <v>0</v>
      </c>
      <c r="I46" s="44">
        <f t="shared" si="6"/>
        <v>0</v>
      </c>
      <c r="J46" s="44">
        <f t="shared" si="6"/>
        <v>37326771</v>
      </c>
      <c r="K46" s="44">
        <f t="shared" si="6"/>
        <v>0</v>
      </c>
      <c r="L46" s="44">
        <f t="shared" si="6"/>
        <v>0</v>
      </c>
      <c r="M46" s="44">
        <f t="shared" si="6"/>
        <v>-23755</v>
      </c>
      <c r="N46" s="44">
        <f t="shared" si="6"/>
        <v>-23755</v>
      </c>
      <c r="O46" s="44">
        <f t="shared" si="6"/>
        <v>-4939</v>
      </c>
      <c r="P46" s="44">
        <f t="shared" si="6"/>
        <v>-4460</v>
      </c>
      <c r="Q46" s="44">
        <f t="shared" si="6"/>
        <v>-4938</v>
      </c>
      <c r="R46" s="44">
        <f t="shared" si="6"/>
        <v>-14337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37288679</v>
      </c>
      <c r="X46" s="44">
        <f t="shared" si="6"/>
        <v>-72864</v>
      </c>
      <c r="Y46" s="44">
        <f t="shared" si="6"/>
        <v>37361543</v>
      </c>
      <c r="Z46" s="45">
        <f>+IF(X46&lt;&gt;0,+(Y46/X46)*100,0)</f>
        <v>-51275.723265261309</v>
      </c>
      <c r="AA46" s="46">
        <f>+AA27-AA45</f>
        <v>-97150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-30694297</v>
      </c>
      <c r="F6" s="20">
        <v>-33237860</v>
      </c>
      <c r="G6" s="20">
        <v>21442355</v>
      </c>
      <c r="H6" s="20"/>
      <c r="I6" s="20"/>
      <c r="J6" s="20">
        <v>21442355</v>
      </c>
      <c r="K6" s="20"/>
      <c r="L6" s="20"/>
      <c r="M6" s="20"/>
      <c r="N6" s="20"/>
      <c r="O6" s="20"/>
      <c r="P6" s="20">
        <v>-21854728</v>
      </c>
      <c r="Q6" s="20"/>
      <c r="R6" s="20">
        <v>-21854728</v>
      </c>
      <c r="S6" s="20"/>
      <c r="T6" s="20"/>
      <c r="U6" s="20"/>
      <c r="V6" s="20"/>
      <c r="W6" s="20">
        <v>-412373</v>
      </c>
      <c r="X6" s="20">
        <v>-24928407</v>
      </c>
      <c r="Y6" s="20">
        <v>24516034</v>
      </c>
      <c r="Z6" s="21">
        <v>-98.345770750613951</v>
      </c>
      <c r="AA6" s="22">
        <v>-33237860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2264843</v>
      </c>
      <c r="D8" s="18"/>
      <c r="E8" s="19">
        <v>6178877</v>
      </c>
      <c r="F8" s="20">
        <v>3866230</v>
      </c>
      <c r="G8" s="20">
        <v>70574352</v>
      </c>
      <c r="H8" s="20">
        <v>1215284</v>
      </c>
      <c r="I8" s="20">
        <v>59678056</v>
      </c>
      <c r="J8" s="20">
        <v>131467692</v>
      </c>
      <c r="K8" s="20">
        <v>1728434</v>
      </c>
      <c r="L8" s="20">
        <v>1088461</v>
      </c>
      <c r="M8" s="20">
        <v>1056129</v>
      </c>
      <c r="N8" s="20">
        <v>3873024</v>
      </c>
      <c r="O8" s="20">
        <v>1689172</v>
      </c>
      <c r="P8" s="20">
        <v>798202</v>
      </c>
      <c r="Q8" s="20">
        <v>1006241</v>
      </c>
      <c r="R8" s="20">
        <v>3493615</v>
      </c>
      <c r="S8" s="20"/>
      <c r="T8" s="20"/>
      <c r="U8" s="20"/>
      <c r="V8" s="20"/>
      <c r="W8" s="20">
        <v>138834331</v>
      </c>
      <c r="X8" s="20">
        <v>2899683</v>
      </c>
      <c r="Y8" s="20">
        <v>135934648</v>
      </c>
      <c r="Z8" s="21">
        <v>4687.9140926784066</v>
      </c>
      <c r="AA8" s="22">
        <v>3866230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5231990</v>
      </c>
      <c r="F12" s="20">
        <v>5470570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4102938</v>
      </c>
      <c r="Y12" s="24">
        <v>-4102938</v>
      </c>
      <c r="Z12" s="25">
        <v>-100</v>
      </c>
      <c r="AA12" s="26">
        <v>5470570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2264843</v>
      </c>
      <c r="D14" s="29">
        <f>SUM(D6:D13)</f>
        <v>0</v>
      </c>
      <c r="E14" s="30">
        <f t="shared" si="0"/>
        <v>-19283430</v>
      </c>
      <c r="F14" s="31">
        <f t="shared" si="0"/>
        <v>-23901060</v>
      </c>
      <c r="G14" s="31">
        <f t="shared" si="0"/>
        <v>92016707</v>
      </c>
      <c r="H14" s="31">
        <f t="shared" si="0"/>
        <v>1215284</v>
      </c>
      <c r="I14" s="31">
        <f t="shared" si="0"/>
        <v>59678056</v>
      </c>
      <c r="J14" s="31">
        <f t="shared" si="0"/>
        <v>152910047</v>
      </c>
      <c r="K14" s="31">
        <f t="shared" si="0"/>
        <v>1728434</v>
      </c>
      <c r="L14" s="31">
        <f t="shared" si="0"/>
        <v>1088461</v>
      </c>
      <c r="M14" s="31">
        <f t="shared" si="0"/>
        <v>1056129</v>
      </c>
      <c r="N14" s="31">
        <f t="shared" si="0"/>
        <v>3873024</v>
      </c>
      <c r="O14" s="31">
        <f t="shared" si="0"/>
        <v>1689172</v>
      </c>
      <c r="P14" s="31">
        <f t="shared" si="0"/>
        <v>-21056526</v>
      </c>
      <c r="Q14" s="31">
        <f t="shared" si="0"/>
        <v>1006241</v>
      </c>
      <c r="R14" s="31">
        <f t="shared" si="0"/>
        <v>-18361113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138421958</v>
      </c>
      <c r="X14" s="31">
        <f t="shared" si="0"/>
        <v>-17925786</v>
      </c>
      <c r="Y14" s="31">
        <f t="shared" si="0"/>
        <v>156347744</v>
      </c>
      <c r="Z14" s="32">
        <f>+IF(X14&lt;&gt;0,+(Y14/X14)*100,0)</f>
        <v>-872.19463626309062</v>
      </c>
      <c r="AA14" s="33">
        <f>SUM(AA6:AA13)</f>
        <v>-23901060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12905447</v>
      </c>
      <c r="D18" s="18"/>
      <c r="E18" s="19">
        <v>27894236</v>
      </c>
      <c r="F18" s="20">
        <v>24020465</v>
      </c>
      <c r="G18" s="24">
        <v>-12170902</v>
      </c>
      <c r="H18" s="24">
        <v>2644943</v>
      </c>
      <c r="I18" s="24">
        <v>13636138</v>
      </c>
      <c r="J18" s="20">
        <v>4110179</v>
      </c>
      <c r="K18" s="24">
        <v>574158</v>
      </c>
      <c r="L18" s="24">
        <v>1429029</v>
      </c>
      <c r="M18" s="20">
        <v>2385880</v>
      </c>
      <c r="N18" s="24">
        <v>4389067</v>
      </c>
      <c r="O18" s="24">
        <v>3207750</v>
      </c>
      <c r="P18" s="24">
        <v>3176262</v>
      </c>
      <c r="Q18" s="20">
        <v>3888646</v>
      </c>
      <c r="R18" s="24">
        <v>10272658</v>
      </c>
      <c r="S18" s="24"/>
      <c r="T18" s="20"/>
      <c r="U18" s="24"/>
      <c r="V18" s="24"/>
      <c r="W18" s="24">
        <v>18771904</v>
      </c>
      <c r="X18" s="20">
        <v>18015354</v>
      </c>
      <c r="Y18" s="24">
        <v>756550</v>
      </c>
      <c r="Z18" s="25">
        <v>4.1994734047413118</v>
      </c>
      <c r="AA18" s="26">
        <v>24020465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12905447</v>
      </c>
      <c r="D26" s="29">
        <f t="shared" ref="D26:Y26" si="1">SUM(D16:D25)</f>
        <v>0</v>
      </c>
      <c r="E26" s="35">
        <f t="shared" si="1"/>
        <v>27894236</v>
      </c>
      <c r="F26" s="36">
        <f t="shared" si="1"/>
        <v>24020465</v>
      </c>
      <c r="G26" s="36">
        <f t="shared" si="1"/>
        <v>-12170902</v>
      </c>
      <c r="H26" s="36">
        <f t="shared" si="1"/>
        <v>2644943</v>
      </c>
      <c r="I26" s="36">
        <f t="shared" si="1"/>
        <v>13636138</v>
      </c>
      <c r="J26" s="36">
        <f t="shared" si="1"/>
        <v>4110179</v>
      </c>
      <c r="K26" s="36">
        <f t="shared" si="1"/>
        <v>574158</v>
      </c>
      <c r="L26" s="36">
        <f t="shared" si="1"/>
        <v>1429029</v>
      </c>
      <c r="M26" s="36">
        <f t="shared" si="1"/>
        <v>2385880</v>
      </c>
      <c r="N26" s="36">
        <f t="shared" si="1"/>
        <v>4389067</v>
      </c>
      <c r="O26" s="36">
        <f t="shared" si="1"/>
        <v>3207750</v>
      </c>
      <c r="P26" s="36">
        <f t="shared" si="1"/>
        <v>3176262</v>
      </c>
      <c r="Q26" s="36">
        <f t="shared" si="1"/>
        <v>3888646</v>
      </c>
      <c r="R26" s="36">
        <f t="shared" si="1"/>
        <v>10272658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18771904</v>
      </c>
      <c r="X26" s="36">
        <f t="shared" si="1"/>
        <v>18015354</v>
      </c>
      <c r="Y26" s="36">
        <f t="shared" si="1"/>
        <v>756550</v>
      </c>
      <c r="Z26" s="37">
        <f>+IF(X26&lt;&gt;0,+(Y26/X26)*100,0)</f>
        <v>4.1994734047413118</v>
      </c>
      <c r="AA26" s="38">
        <f>SUM(AA16:AA25)</f>
        <v>24020465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15170290</v>
      </c>
      <c r="D27" s="29">
        <f>+D14+D26</f>
        <v>0</v>
      </c>
      <c r="E27" s="30">
        <f t="shared" si="2"/>
        <v>8610806</v>
      </c>
      <c r="F27" s="31">
        <f t="shared" si="2"/>
        <v>119405</v>
      </c>
      <c r="G27" s="31">
        <f t="shared" si="2"/>
        <v>79845805</v>
      </c>
      <c r="H27" s="31">
        <f t="shared" si="2"/>
        <v>3860227</v>
      </c>
      <c r="I27" s="31">
        <f t="shared" si="2"/>
        <v>73314194</v>
      </c>
      <c r="J27" s="31">
        <f t="shared" si="2"/>
        <v>157020226</v>
      </c>
      <c r="K27" s="31">
        <f t="shared" si="2"/>
        <v>2302592</v>
      </c>
      <c r="L27" s="31">
        <f t="shared" si="2"/>
        <v>2517490</v>
      </c>
      <c r="M27" s="31">
        <f t="shared" si="2"/>
        <v>3442009</v>
      </c>
      <c r="N27" s="31">
        <f t="shared" si="2"/>
        <v>8262091</v>
      </c>
      <c r="O27" s="31">
        <f t="shared" si="2"/>
        <v>4896922</v>
      </c>
      <c r="P27" s="31">
        <f t="shared" si="2"/>
        <v>-17880264</v>
      </c>
      <c r="Q27" s="31">
        <f t="shared" si="2"/>
        <v>4894887</v>
      </c>
      <c r="R27" s="31">
        <f t="shared" si="2"/>
        <v>-8088455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157193862</v>
      </c>
      <c r="X27" s="31">
        <f t="shared" si="2"/>
        <v>89568</v>
      </c>
      <c r="Y27" s="31">
        <f t="shared" si="2"/>
        <v>157104294</v>
      </c>
      <c r="Z27" s="32">
        <f>+IF(X27&lt;&gt;0,+(Y27/X27)*100,0)</f>
        <v>175402.25750267954</v>
      </c>
      <c r="AA27" s="33">
        <f>+AA14+AA26</f>
        <v>119405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-23297</v>
      </c>
      <c r="G33" s="20"/>
      <c r="H33" s="20"/>
      <c r="I33" s="20">
        <v>-9232795</v>
      </c>
      <c r="J33" s="20">
        <v>-9232795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-9232795</v>
      </c>
      <c r="X33" s="20">
        <v>-17469</v>
      </c>
      <c r="Y33" s="20">
        <v>-9215326</v>
      </c>
      <c r="Z33" s="21">
        <v>52752.45291659511</v>
      </c>
      <c r="AA33" s="22">
        <v>-23297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-93189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-69894</v>
      </c>
      <c r="Y36" s="20">
        <v>69894</v>
      </c>
      <c r="Z36" s="21">
        <v>-100</v>
      </c>
      <c r="AA36" s="22">
        <v>-93189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-116486</v>
      </c>
      <c r="G38" s="31">
        <f t="shared" si="3"/>
        <v>0</v>
      </c>
      <c r="H38" s="31">
        <f t="shared" si="3"/>
        <v>0</v>
      </c>
      <c r="I38" s="31">
        <f t="shared" si="3"/>
        <v>-9232795</v>
      </c>
      <c r="J38" s="31">
        <f t="shared" si="3"/>
        <v>-9232795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-9232795</v>
      </c>
      <c r="X38" s="31">
        <f t="shared" si="3"/>
        <v>-87363</v>
      </c>
      <c r="Y38" s="31">
        <f t="shared" si="3"/>
        <v>-9145432</v>
      </c>
      <c r="Z38" s="32">
        <f>+IF(X38&lt;&gt;0,+(Y38/X38)*100,0)</f>
        <v>10468.312672412805</v>
      </c>
      <c r="AA38" s="33">
        <f>SUM(AA30:AA37)</f>
        <v>-116486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-116486</v>
      </c>
      <c r="G45" s="31">
        <f t="shared" si="5"/>
        <v>0</v>
      </c>
      <c r="H45" s="31">
        <f t="shared" si="5"/>
        <v>0</v>
      </c>
      <c r="I45" s="31">
        <f t="shared" si="5"/>
        <v>-9232795</v>
      </c>
      <c r="J45" s="31">
        <f t="shared" si="5"/>
        <v>-9232795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-9232795</v>
      </c>
      <c r="X45" s="31">
        <f t="shared" si="5"/>
        <v>-87363</v>
      </c>
      <c r="Y45" s="31">
        <f t="shared" si="5"/>
        <v>-9145432</v>
      </c>
      <c r="Z45" s="32">
        <f>+IF(X45&lt;&gt;0,+(Y45/X45)*100,0)</f>
        <v>10468.312672412805</v>
      </c>
      <c r="AA45" s="33">
        <f>+AA38+AA44</f>
        <v>-116486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15170290</v>
      </c>
      <c r="D46" s="42">
        <f t="shared" si="6"/>
        <v>0</v>
      </c>
      <c r="E46" s="43">
        <f t="shared" si="6"/>
        <v>8610806</v>
      </c>
      <c r="F46" s="44">
        <f t="shared" si="6"/>
        <v>235891</v>
      </c>
      <c r="G46" s="44">
        <f t="shared" si="6"/>
        <v>79845805</v>
      </c>
      <c r="H46" s="44">
        <f t="shared" si="6"/>
        <v>3860227</v>
      </c>
      <c r="I46" s="44">
        <f t="shared" si="6"/>
        <v>82546989</v>
      </c>
      <c r="J46" s="44">
        <f t="shared" si="6"/>
        <v>166253021</v>
      </c>
      <c r="K46" s="44">
        <f t="shared" si="6"/>
        <v>2302592</v>
      </c>
      <c r="L46" s="44">
        <f t="shared" si="6"/>
        <v>2517490</v>
      </c>
      <c r="M46" s="44">
        <f t="shared" si="6"/>
        <v>3442009</v>
      </c>
      <c r="N46" s="44">
        <f t="shared" si="6"/>
        <v>8262091</v>
      </c>
      <c r="O46" s="44">
        <f t="shared" si="6"/>
        <v>4896922</v>
      </c>
      <c r="P46" s="44">
        <f t="shared" si="6"/>
        <v>-17880264</v>
      </c>
      <c r="Q46" s="44">
        <f t="shared" si="6"/>
        <v>4894887</v>
      </c>
      <c r="R46" s="44">
        <f t="shared" si="6"/>
        <v>-8088455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166426657</v>
      </c>
      <c r="X46" s="44">
        <f t="shared" si="6"/>
        <v>176931</v>
      </c>
      <c r="Y46" s="44">
        <f t="shared" si="6"/>
        <v>166249726</v>
      </c>
      <c r="Z46" s="45">
        <f>+IF(X46&lt;&gt;0,+(Y46/X46)*100,0)</f>
        <v>93963.028525244299</v>
      </c>
      <c r="AA46" s="46">
        <f>+AA27-AA45</f>
        <v>235891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4398877</v>
      </c>
      <c r="F48" s="20">
        <v>2264843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1698633</v>
      </c>
      <c r="Y48" s="20">
        <v>-1698633</v>
      </c>
      <c r="Z48" s="47">
        <v>-100</v>
      </c>
      <c r="AA48" s="22">
        <v>2264843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4398877</v>
      </c>
      <c r="F51" s="52">
        <f t="shared" si="7"/>
        <v>2264843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1698633</v>
      </c>
      <c r="Y51" s="52">
        <f t="shared" si="7"/>
        <v>-1698633</v>
      </c>
      <c r="Z51" s="53">
        <f>+IF(X51&lt;&gt;0,+(Y51/X51)*100,0)</f>
        <v>-100</v>
      </c>
      <c r="AA51" s="54">
        <f>SUM(AA48:AA50)</f>
        <v>2264843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14095954</v>
      </c>
      <c r="D18" s="18"/>
      <c r="E18" s="19"/>
      <c r="F18" s="20"/>
      <c r="G18" s="24"/>
      <c r="H18" s="24">
        <v>-14224193</v>
      </c>
      <c r="I18" s="24">
        <v>8038312</v>
      </c>
      <c r="J18" s="20">
        <v>-6185881</v>
      </c>
      <c r="K18" s="24">
        <v>-45010</v>
      </c>
      <c r="L18" s="24">
        <v>-43558</v>
      </c>
      <c r="M18" s="20">
        <v>-45010</v>
      </c>
      <c r="N18" s="24">
        <v>-133578</v>
      </c>
      <c r="O18" s="24">
        <v>-45010</v>
      </c>
      <c r="P18" s="24">
        <v>-40654</v>
      </c>
      <c r="Q18" s="20"/>
      <c r="R18" s="24">
        <v>-85664</v>
      </c>
      <c r="S18" s="24"/>
      <c r="T18" s="20"/>
      <c r="U18" s="24"/>
      <c r="V18" s="24"/>
      <c r="W18" s="24">
        <v>-6405123</v>
      </c>
      <c r="X18" s="20"/>
      <c r="Y18" s="24">
        <v>-6405123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14095954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-14224193</v>
      </c>
      <c r="I26" s="36">
        <f t="shared" si="1"/>
        <v>8038312</v>
      </c>
      <c r="J26" s="36">
        <f t="shared" si="1"/>
        <v>-6185881</v>
      </c>
      <c r="K26" s="36">
        <f t="shared" si="1"/>
        <v>-45010</v>
      </c>
      <c r="L26" s="36">
        <f t="shared" si="1"/>
        <v>-43558</v>
      </c>
      <c r="M26" s="36">
        <f t="shared" si="1"/>
        <v>-45010</v>
      </c>
      <c r="N26" s="36">
        <f t="shared" si="1"/>
        <v>-133578</v>
      </c>
      <c r="O26" s="36">
        <f t="shared" si="1"/>
        <v>-45010</v>
      </c>
      <c r="P26" s="36">
        <f t="shared" si="1"/>
        <v>-40654</v>
      </c>
      <c r="Q26" s="36">
        <f t="shared" si="1"/>
        <v>0</v>
      </c>
      <c r="R26" s="36">
        <f t="shared" si="1"/>
        <v>-85664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-6405123</v>
      </c>
      <c r="X26" s="36">
        <f t="shared" si="1"/>
        <v>0</v>
      </c>
      <c r="Y26" s="36">
        <f t="shared" si="1"/>
        <v>-6405123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14095954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-14224193</v>
      </c>
      <c r="I27" s="31">
        <f t="shared" si="2"/>
        <v>8038312</v>
      </c>
      <c r="J27" s="31">
        <f t="shared" si="2"/>
        <v>-6185881</v>
      </c>
      <c r="K27" s="31">
        <f t="shared" si="2"/>
        <v>-45010</v>
      </c>
      <c r="L27" s="31">
        <f t="shared" si="2"/>
        <v>-43558</v>
      </c>
      <c r="M27" s="31">
        <f t="shared" si="2"/>
        <v>-45010</v>
      </c>
      <c r="N27" s="31">
        <f t="shared" si="2"/>
        <v>-133578</v>
      </c>
      <c r="O27" s="31">
        <f t="shared" si="2"/>
        <v>-45010</v>
      </c>
      <c r="P27" s="31">
        <f t="shared" si="2"/>
        <v>-40654</v>
      </c>
      <c r="Q27" s="31">
        <f t="shared" si="2"/>
        <v>0</v>
      </c>
      <c r="R27" s="31">
        <f t="shared" si="2"/>
        <v>-85664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-6405123</v>
      </c>
      <c r="X27" s="31">
        <f t="shared" si="2"/>
        <v>0</v>
      </c>
      <c r="Y27" s="31">
        <f t="shared" si="2"/>
        <v>-6405123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14095954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-14224193</v>
      </c>
      <c r="I46" s="44">
        <f t="shared" si="6"/>
        <v>8038312</v>
      </c>
      <c r="J46" s="44">
        <f t="shared" si="6"/>
        <v>-6185881</v>
      </c>
      <c r="K46" s="44">
        <f t="shared" si="6"/>
        <v>-45010</v>
      </c>
      <c r="L46" s="44">
        <f t="shared" si="6"/>
        <v>-43558</v>
      </c>
      <c r="M46" s="44">
        <f t="shared" si="6"/>
        <v>-45010</v>
      </c>
      <c r="N46" s="44">
        <f t="shared" si="6"/>
        <v>-133578</v>
      </c>
      <c r="O46" s="44">
        <f t="shared" si="6"/>
        <v>-45010</v>
      </c>
      <c r="P46" s="44">
        <f t="shared" si="6"/>
        <v>-40654</v>
      </c>
      <c r="Q46" s="44">
        <f t="shared" si="6"/>
        <v>0</v>
      </c>
      <c r="R46" s="44">
        <f t="shared" si="6"/>
        <v>-85664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-6405123</v>
      </c>
      <c r="X46" s="44">
        <f t="shared" si="6"/>
        <v>0</v>
      </c>
      <c r="Y46" s="44">
        <f t="shared" si="6"/>
        <v>-6405123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144912858</v>
      </c>
      <c r="D6" s="18"/>
      <c r="E6" s="19">
        <v>137728182</v>
      </c>
      <c r="F6" s="20">
        <v>19122380</v>
      </c>
      <c r="G6" s="20">
        <v>147192782</v>
      </c>
      <c r="H6" s="20">
        <v>3161224</v>
      </c>
      <c r="I6" s="20">
        <v>4660536</v>
      </c>
      <c r="J6" s="20">
        <v>155014542</v>
      </c>
      <c r="K6" s="20">
        <v>6372764</v>
      </c>
      <c r="L6" s="20">
        <v>1827437</v>
      </c>
      <c r="M6" s="20">
        <v>2262844</v>
      </c>
      <c r="N6" s="20">
        <v>10463045</v>
      </c>
      <c r="O6" s="20">
        <v>2296163</v>
      </c>
      <c r="P6" s="20">
        <v>795341</v>
      </c>
      <c r="Q6" s="20">
        <v>2564093</v>
      </c>
      <c r="R6" s="20">
        <v>5655597</v>
      </c>
      <c r="S6" s="20"/>
      <c r="T6" s="20"/>
      <c r="U6" s="20"/>
      <c r="V6" s="20"/>
      <c r="W6" s="20">
        <v>171133184</v>
      </c>
      <c r="X6" s="20">
        <v>14341797</v>
      </c>
      <c r="Y6" s="20">
        <v>156791387</v>
      </c>
      <c r="Z6" s="21">
        <v>1093.2478475326348</v>
      </c>
      <c r="AA6" s="22">
        <v>19122380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69606778</v>
      </c>
      <c r="D8" s="18"/>
      <c r="E8" s="19">
        <v>72017242</v>
      </c>
      <c r="F8" s="20">
        <v>72161065</v>
      </c>
      <c r="G8" s="20">
        <v>72522560</v>
      </c>
      <c r="H8" s="20">
        <v>4377856</v>
      </c>
      <c r="I8" s="20">
        <v>4313369</v>
      </c>
      <c r="J8" s="20">
        <v>81213785</v>
      </c>
      <c r="K8" s="20">
        <v>3946674</v>
      </c>
      <c r="L8" s="20">
        <v>2504724</v>
      </c>
      <c r="M8" s="20">
        <v>2473794</v>
      </c>
      <c r="N8" s="20">
        <v>8925192</v>
      </c>
      <c r="O8" s="20">
        <v>-8110039</v>
      </c>
      <c r="P8" s="20">
        <v>1163700</v>
      </c>
      <c r="Q8" s="20">
        <v>286138</v>
      </c>
      <c r="R8" s="20">
        <v>-6660201</v>
      </c>
      <c r="S8" s="20"/>
      <c r="T8" s="20"/>
      <c r="U8" s="20"/>
      <c r="V8" s="20"/>
      <c r="W8" s="20">
        <v>83478776</v>
      </c>
      <c r="X8" s="20">
        <v>72218472</v>
      </c>
      <c r="Y8" s="20">
        <v>11260304</v>
      </c>
      <c r="Z8" s="21">
        <v>15.591999786425834</v>
      </c>
      <c r="AA8" s="22">
        <v>72161065</v>
      </c>
    </row>
    <row r="9" spans="1:27" x14ac:dyDescent="0.25">
      <c r="A9" s="23" t="s">
        <v>38</v>
      </c>
      <c r="B9" s="17" t="s">
        <v>33</v>
      </c>
      <c r="C9" s="18">
        <v>922203</v>
      </c>
      <c r="D9" s="18"/>
      <c r="E9" s="19">
        <v>7304278</v>
      </c>
      <c r="F9" s="20">
        <v>3239883</v>
      </c>
      <c r="G9" s="20">
        <v>5908701</v>
      </c>
      <c r="H9" s="20">
        <v>-4986498</v>
      </c>
      <c r="I9" s="20"/>
      <c r="J9" s="20">
        <v>922203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922203</v>
      </c>
      <c r="X9" s="20">
        <v>2660463</v>
      </c>
      <c r="Y9" s="20">
        <v>-1738260</v>
      </c>
      <c r="Z9" s="21">
        <v>-65.336747776608803</v>
      </c>
      <c r="AA9" s="22">
        <v>3239883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-395454</v>
      </c>
      <c r="D11" s="18"/>
      <c r="E11" s="19">
        <v>-106558</v>
      </c>
      <c r="F11" s="20">
        <v>768910</v>
      </c>
      <c r="G11" s="20">
        <v>-395454</v>
      </c>
      <c r="H11" s="20"/>
      <c r="I11" s="20">
        <v>-1441</v>
      </c>
      <c r="J11" s="20">
        <v>-396895</v>
      </c>
      <c r="K11" s="20"/>
      <c r="L11" s="20"/>
      <c r="M11" s="20">
        <v>21000</v>
      </c>
      <c r="N11" s="20">
        <v>21000</v>
      </c>
      <c r="O11" s="20"/>
      <c r="P11" s="20"/>
      <c r="Q11" s="20"/>
      <c r="R11" s="20"/>
      <c r="S11" s="20"/>
      <c r="T11" s="20"/>
      <c r="U11" s="20"/>
      <c r="V11" s="20"/>
      <c r="W11" s="20">
        <v>-375895</v>
      </c>
      <c r="X11" s="20">
        <v>768910</v>
      </c>
      <c r="Y11" s="20">
        <v>-1144805</v>
      </c>
      <c r="Z11" s="21">
        <v>-148.88673576881558</v>
      </c>
      <c r="AA11" s="22">
        <v>768910</v>
      </c>
    </row>
    <row r="12" spans="1:27" x14ac:dyDescent="0.25">
      <c r="A12" s="23" t="s">
        <v>41</v>
      </c>
      <c r="B12" s="17" t="s">
        <v>33</v>
      </c>
      <c r="C12" s="18">
        <v>4397638</v>
      </c>
      <c r="D12" s="18"/>
      <c r="E12" s="19"/>
      <c r="F12" s="20"/>
      <c r="G12" s="24">
        <v>4445695</v>
      </c>
      <c r="H12" s="24"/>
      <c r="I12" s="24">
        <v>258750</v>
      </c>
      <c r="J12" s="20">
        <v>4704445</v>
      </c>
      <c r="K12" s="24">
        <v>85194</v>
      </c>
      <c r="L12" s="24">
        <v>128826</v>
      </c>
      <c r="M12" s="20">
        <v>169828</v>
      </c>
      <c r="N12" s="24">
        <v>383848</v>
      </c>
      <c r="O12" s="24">
        <v>166663</v>
      </c>
      <c r="P12" s="24">
        <v>194030</v>
      </c>
      <c r="Q12" s="20">
        <v>114183</v>
      </c>
      <c r="R12" s="24">
        <v>474876</v>
      </c>
      <c r="S12" s="24"/>
      <c r="T12" s="20"/>
      <c r="U12" s="24"/>
      <c r="V12" s="24"/>
      <c r="W12" s="24">
        <v>5563169</v>
      </c>
      <c r="X12" s="20"/>
      <c r="Y12" s="24">
        <v>5563169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-24157</v>
      </c>
      <c r="D13" s="18"/>
      <c r="E13" s="19"/>
      <c r="F13" s="20"/>
      <c r="G13" s="20">
        <v>-24157</v>
      </c>
      <c r="H13" s="20"/>
      <c r="I13" s="20"/>
      <c r="J13" s="20">
        <v>-24157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-24157</v>
      </c>
      <c r="X13" s="20"/>
      <c r="Y13" s="20">
        <v>-24157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219419866</v>
      </c>
      <c r="D14" s="29">
        <f>SUM(D6:D13)</f>
        <v>0</v>
      </c>
      <c r="E14" s="30">
        <f t="shared" si="0"/>
        <v>216943144</v>
      </c>
      <c r="F14" s="31">
        <f t="shared" si="0"/>
        <v>95292238</v>
      </c>
      <c r="G14" s="31">
        <f t="shared" si="0"/>
        <v>229650127</v>
      </c>
      <c r="H14" s="31">
        <f t="shared" si="0"/>
        <v>2552582</v>
      </c>
      <c r="I14" s="31">
        <f t="shared" si="0"/>
        <v>9231214</v>
      </c>
      <c r="J14" s="31">
        <f t="shared" si="0"/>
        <v>241433923</v>
      </c>
      <c r="K14" s="31">
        <f t="shared" si="0"/>
        <v>10404632</v>
      </c>
      <c r="L14" s="31">
        <f t="shared" si="0"/>
        <v>4460987</v>
      </c>
      <c r="M14" s="31">
        <f t="shared" si="0"/>
        <v>4927466</v>
      </c>
      <c r="N14" s="31">
        <f t="shared" si="0"/>
        <v>19793085</v>
      </c>
      <c r="O14" s="31">
        <f t="shared" si="0"/>
        <v>-5647213</v>
      </c>
      <c r="P14" s="31">
        <f t="shared" si="0"/>
        <v>2153071</v>
      </c>
      <c r="Q14" s="31">
        <f t="shared" si="0"/>
        <v>2964414</v>
      </c>
      <c r="R14" s="31">
        <f t="shared" si="0"/>
        <v>-529728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260697280</v>
      </c>
      <c r="X14" s="31">
        <f t="shared" si="0"/>
        <v>89989642</v>
      </c>
      <c r="Y14" s="31">
        <f t="shared" si="0"/>
        <v>170707638</v>
      </c>
      <c r="Z14" s="32">
        <f>+IF(X14&lt;&gt;0,+(Y14/X14)*100,0)</f>
        <v>189.69698534860268</v>
      </c>
      <c r="AA14" s="33">
        <f>SUM(AA6:AA13)</f>
        <v>95292238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28216960</v>
      </c>
      <c r="D18" s="18"/>
      <c r="E18" s="19">
        <v>18536490</v>
      </c>
      <c r="F18" s="20">
        <v>10845261</v>
      </c>
      <c r="G18" s="24">
        <v>26074410</v>
      </c>
      <c r="H18" s="24">
        <v>-1417296</v>
      </c>
      <c r="I18" s="24">
        <v>-1722509</v>
      </c>
      <c r="J18" s="20">
        <v>22934605</v>
      </c>
      <c r="K18" s="24">
        <v>-1779924</v>
      </c>
      <c r="L18" s="24">
        <v>-1722509</v>
      </c>
      <c r="M18" s="20">
        <v>-1779924</v>
      </c>
      <c r="N18" s="24">
        <v>-5282357</v>
      </c>
      <c r="O18" s="24">
        <v>-1779924</v>
      </c>
      <c r="P18" s="24">
        <v>-4384645</v>
      </c>
      <c r="Q18" s="20">
        <v>11434650</v>
      </c>
      <c r="R18" s="24">
        <v>5270081</v>
      </c>
      <c r="S18" s="24"/>
      <c r="T18" s="20"/>
      <c r="U18" s="24"/>
      <c r="V18" s="24"/>
      <c r="W18" s="24">
        <v>22922329</v>
      </c>
      <c r="X18" s="20">
        <v>15762495</v>
      </c>
      <c r="Y18" s="24">
        <v>7159834</v>
      </c>
      <c r="Z18" s="25">
        <v>45.42322773139658</v>
      </c>
      <c r="AA18" s="26">
        <v>10845261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3240</v>
      </c>
      <c r="D22" s="18"/>
      <c r="E22" s="19">
        <v>3240</v>
      </c>
      <c r="F22" s="20"/>
      <c r="G22" s="20">
        <v>3240</v>
      </c>
      <c r="H22" s="20"/>
      <c r="I22" s="20"/>
      <c r="J22" s="20">
        <v>3240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3240</v>
      </c>
      <c r="X22" s="20"/>
      <c r="Y22" s="20">
        <v>3240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28220200</v>
      </c>
      <c r="D26" s="29">
        <f t="shared" ref="D26:Y26" si="1">SUM(D16:D25)</f>
        <v>0</v>
      </c>
      <c r="E26" s="35">
        <f t="shared" si="1"/>
        <v>18539730</v>
      </c>
      <c r="F26" s="36">
        <f t="shared" si="1"/>
        <v>10845261</v>
      </c>
      <c r="G26" s="36">
        <f t="shared" si="1"/>
        <v>26077650</v>
      </c>
      <c r="H26" s="36">
        <f t="shared" si="1"/>
        <v>-1417296</v>
      </c>
      <c r="I26" s="36">
        <f t="shared" si="1"/>
        <v>-1722509</v>
      </c>
      <c r="J26" s="36">
        <f t="shared" si="1"/>
        <v>22937845</v>
      </c>
      <c r="K26" s="36">
        <f t="shared" si="1"/>
        <v>-1779924</v>
      </c>
      <c r="L26" s="36">
        <f t="shared" si="1"/>
        <v>-1722509</v>
      </c>
      <c r="M26" s="36">
        <f t="shared" si="1"/>
        <v>-1779924</v>
      </c>
      <c r="N26" s="36">
        <f t="shared" si="1"/>
        <v>-5282357</v>
      </c>
      <c r="O26" s="36">
        <f t="shared" si="1"/>
        <v>-1779924</v>
      </c>
      <c r="P26" s="36">
        <f t="shared" si="1"/>
        <v>-4384645</v>
      </c>
      <c r="Q26" s="36">
        <f t="shared" si="1"/>
        <v>11434650</v>
      </c>
      <c r="R26" s="36">
        <f t="shared" si="1"/>
        <v>5270081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22925569</v>
      </c>
      <c r="X26" s="36">
        <f t="shared" si="1"/>
        <v>15762495</v>
      </c>
      <c r="Y26" s="36">
        <f t="shared" si="1"/>
        <v>7163074</v>
      </c>
      <c r="Z26" s="37">
        <f>+IF(X26&lt;&gt;0,+(Y26/X26)*100,0)</f>
        <v>45.443782852904953</v>
      </c>
      <c r="AA26" s="38">
        <f>SUM(AA16:AA25)</f>
        <v>10845261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247640066</v>
      </c>
      <c r="D27" s="29">
        <f>+D14+D26</f>
        <v>0</v>
      </c>
      <c r="E27" s="30">
        <f t="shared" si="2"/>
        <v>235482874</v>
      </c>
      <c r="F27" s="31">
        <f t="shared" si="2"/>
        <v>106137499</v>
      </c>
      <c r="G27" s="31">
        <f t="shared" si="2"/>
        <v>255727777</v>
      </c>
      <c r="H27" s="31">
        <f t="shared" si="2"/>
        <v>1135286</v>
      </c>
      <c r="I27" s="31">
        <f t="shared" si="2"/>
        <v>7508705</v>
      </c>
      <c r="J27" s="31">
        <f t="shared" si="2"/>
        <v>264371768</v>
      </c>
      <c r="K27" s="31">
        <f t="shared" si="2"/>
        <v>8624708</v>
      </c>
      <c r="L27" s="31">
        <f t="shared" si="2"/>
        <v>2738478</v>
      </c>
      <c r="M27" s="31">
        <f t="shared" si="2"/>
        <v>3147542</v>
      </c>
      <c r="N27" s="31">
        <f t="shared" si="2"/>
        <v>14510728</v>
      </c>
      <c r="O27" s="31">
        <f t="shared" si="2"/>
        <v>-7427137</v>
      </c>
      <c r="P27" s="31">
        <f t="shared" si="2"/>
        <v>-2231574</v>
      </c>
      <c r="Q27" s="31">
        <f t="shared" si="2"/>
        <v>14399064</v>
      </c>
      <c r="R27" s="31">
        <f t="shared" si="2"/>
        <v>4740353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283622849</v>
      </c>
      <c r="X27" s="31">
        <f t="shared" si="2"/>
        <v>105752137</v>
      </c>
      <c r="Y27" s="31">
        <f t="shared" si="2"/>
        <v>177870712</v>
      </c>
      <c r="Z27" s="32">
        <f>+IF(X27&lt;&gt;0,+(Y27/X27)*100,0)</f>
        <v>168.19585593811689</v>
      </c>
      <c r="AA27" s="33">
        <f>+AA14+AA26</f>
        <v>106137499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-177973</v>
      </c>
      <c r="D32" s="18"/>
      <c r="E32" s="19">
        <v>-144250</v>
      </c>
      <c r="F32" s="20"/>
      <c r="G32" s="20">
        <v>-179703</v>
      </c>
      <c r="H32" s="20">
        <v>-830</v>
      </c>
      <c r="I32" s="20">
        <v>-4582</v>
      </c>
      <c r="J32" s="20">
        <v>-185115</v>
      </c>
      <c r="K32" s="20">
        <v>-5248</v>
      </c>
      <c r="L32" s="20">
        <v>-3127</v>
      </c>
      <c r="M32" s="20">
        <v>-3204</v>
      </c>
      <c r="N32" s="20">
        <v>-11579</v>
      </c>
      <c r="O32" s="20">
        <v>-337</v>
      </c>
      <c r="P32" s="20">
        <v>-127</v>
      </c>
      <c r="Q32" s="20">
        <v>-659</v>
      </c>
      <c r="R32" s="20">
        <v>-1123</v>
      </c>
      <c r="S32" s="20"/>
      <c r="T32" s="20"/>
      <c r="U32" s="20"/>
      <c r="V32" s="20"/>
      <c r="W32" s="20">
        <v>-197817</v>
      </c>
      <c r="X32" s="20"/>
      <c r="Y32" s="20">
        <v>-197817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-1095649</v>
      </c>
      <c r="D33" s="18"/>
      <c r="E33" s="19">
        <v>-12014929</v>
      </c>
      <c r="F33" s="20">
        <v>-6354539</v>
      </c>
      <c r="G33" s="20">
        <v>-2111761</v>
      </c>
      <c r="H33" s="20">
        <v>573875</v>
      </c>
      <c r="I33" s="20">
        <v>-1405335</v>
      </c>
      <c r="J33" s="20">
        <v>-2943221</v>
      </c>
      <c r="K33" s="20">
        <v>1202981</v>
      </c>
      <c r="L33" s="20">
        <v>1492290</v>
      </c>
      <c r="M33" s="20">
        <v>341968</v>
      </c>
      <c r="N33" s="20">
        <v>3037239</v>
      </c>
      <c r="O33" s="20">
        <v>-1660986</v>
      </c>
      <c r="P33" s="20">
        <v>-1129610</v>
      </c>
      <c r="Q33" s="20">
        <v>-397991</v>
      </c>
      <c r="R33" s="20">
        <v>-3188587</v>
      </c>
      <c r="S33" s="20"/>
      <c r="T33" s="20"/>
      <c r="U33" s="20"/>
      <c r="V33" s="20"/>
      <c r="W33" s="20">
        <v>-3094569</v>
      </c>
      <c r="X33" s="20">
        <v>-4385942</v>
      </c>
      <c r="Y33" s="20">
        <v>1291373</v>
      </c>
      <c r="Z33" s="21">
        <v>-29.4434582126257</v>
      </c>
      <c r="AA33" s="22">
        <v>-6354539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32932961</v>
      </c>
      <c r="D36" s="18"/>
      <c r="E36" s="19">
        <v>11032464</v>
      </c>
      <c r="F36" s="20">
        <v>10532464</v>
      </c>
      <c r="G36" s="20">
        <v>34315677</v>
      </c>
      <c r="H36" s="20">
        <v>412712</v>
      </c>
      <c r="I36" s="20">
        <v>879072</v>
      </c>
      <c r="J36" s="20">
        <v>35607461</v>
      </c>
      <c r="K36" s="20">
        <v>924825</v>
      </c>
      <c r="L36" s="20">
        <v>497812</v>
      </c>
      <c r="M36" s="20">
        <v>466133</v>
      </c>
      <c r="N36" s="20">
        <v>1888770</v>
      </c>
      <c r="O36" s="20">
        <v>457205</v>
      </c>
      <c r="P36" s="20">
        <v>221961</v>
      </c>
      <c r="Q36" s="20">
        <v>426268</v>
      </c>
      <c r="R36" s="20">
        <v>1105434</v>
      </c>
      <c r="S36" s="20"/>
      <c r="T36" s="20"/>
      <c r="U36" s="20"/>
      <c r="V36" s="20"/>
      <c r="W36" s="20">
        <v>38601665</v>
      </c>
      <c r="X36" s="20">
        <v>7774348</v>
      </c>
      <c r="Y36" s="20">
        <v>30827317</v>
      </c>
      <c r="Z36" s="21">
        <v>396.52607524129354</v>
      </c>
      <c r="AA36" s="22">
        <v>10532464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31659339</v>
      </c>
      <c r="D38" s="29">
        <f t="shared" ref="D38:Y38" si="3">SUM(D30:D37)</f>
        <v>0</v>
      </c>
      <c r="E38" s="30">
        <f t="shared" si="3"/>
        <v>-1126715</v>
      </c>
      <c r="F38" s="31">
        <f t="shared" si="3"/>
        <v>4177925</v>
      </c>
      <c r="G38" s="31">
        <f t="shared" si="3"/>
        <v>32024213</v>
      </c>
      <c r="H38" s="31">
        <f t="shared" si="3"/>
        <v>985757</v>
      </c>
      <c r="I38" s="31">
        <f t="shared" si="3"/>
        <v>-530845</v>
      </c>
      <c r="J38" s="31">
        <f t="shared" si="3"/>
        <v>32479125</v>
      </c>
      <c r="K38" s="31">
        <f t="shared" si="3"/>
        <v>2122558</v>
      </c>
      <c r="L38" s="31">
        <f t="shared" si="3"/>
        <v>1986975</v>
      </c>
      <c r="M38" s="31">
        <f t="shared" si="3"/>
        <v>804897</v>
      </c>
      <c r="N38" s="31">
        <f t="shared" si="3"/>
        <v>4914430</v>
      </c>
      <c r="O38" s="31">
        <f t="shared" si="3"/>
        <v>-1204118</v>
      </c>
      <c r="P38" s="31">
        <f t="shared" si="3"/>
        <v>-907776</v>
      </c>
      <c r="Q38" s="31">
        <f t="shared" si="3"/>
        <v>27618</v>
      </c>
      <c r="R38" s="31">
        <f t="shared" si="3"/>
        <v>-2084276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35309279</v>
      </c>
      <c r="X38" s="31">
        <f t="shared" si="3"/>
        <v>3388406</v>
      </c>
      <c r="Y38" s="31">
        <f t="shared" si="3"/>
        <v>31920873</v>
      </c>
      <c r="Z38" s="32">
        <f>+IF(X38&lt;&gt;0,+(Y38/X38)*100,0)</f>
        <v>942.06163606132202</v>
      </c>
      <c r="AA38" s="33">
        <f>SUM(AA30:AA37)</f>
        <v>4177925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31659339</v>
      </c>
      <c r="D45" s="29">
        <f>+D38+D44</f>
        <v>0</v>
      </c>
      <c r="E45" s="30">
        <f t="shared" si="5"/>
        <v>-1126715</v>
      </c>
      <c r="F45" s="31">
        <f t="shared" si="5"/>
        <v>4177925</v>
      </c>
      <c r="G45" s="31">
        <f t="shared" si="5"/>
        <v>32024213</v>
      </c>
      <c r="H45" s="31">
        <f t="shared" si="5"/>
        <v>985757</v>
      </c>
      <c r="I45" s="31">
        <f t="shared" si="5"/>
        <v>-530845</v>
      </c>
      <c r="J45" s="31">
        <f t="shared" si="5"/>
        <v>32479125</v>
      </c>
      <c r="K45" s="31">
        <f t="shared" si="5"/>
        <v>2122558</v>
      </c>
      <c r="L45" s="31">
        <f t="shared" si="5"/>
        <v>1986975</v>
      </c>
      <c r="M45" s="31">
        <f t="shared" si="5"/>
        <v>804897</v>
      </c>
      <c r="N45" s="31">
        <f t="shared" si="5"/>
        <v>4914430</v>
      </c>
      <c r="O45" s="31">
        <f t="shared" si="5"/>
        <v>-1204118</v>
      </c>
      <c r="P45" s="31">
        <f t="shared" si="5"/>
        <v>-907776</v>
      </c>
      <c r="Q45" s="31">
        <f t="shared" si="5"/>
        <v>27618</v>
      </c>
      <c r="R45" s="31">
        <f t="shared" si="5"/>
        <v>-2084276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35309279</v>
      </c>
      <c r="X45" s="31">
        <f t="shared" si="5"/>
        <v>3388406</v>
      </c>
      <c r="Y45" s="31">
        <f t="shared" si="5"/>
        <v>31920873</v>
      </c>
      <c r="Z45" s="32">
        <f>+IF(X45&lt;&gt;0,+(Y45/X45)*100,0)</f>
        <v>942.06163606132202</v>
      </c>
      <c r="AA45" s="33">
        <f>+AA38+AA44</f>
        <v>4177925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215980727</v>
      </c>
      <c r="D46" s="42">
        <f t="shared" si="6"/>
        <v>0</v>
      </c>
      <c r="E46" s="43">
        <f t="shared" si="6"/>
        <v>236609589</v>
      </c>
      <c r="F46" s="44">
        <f t="shared" si="6"/>
        <v>101959574</v>
      </c>
      <c r="G46" s="44">
        <f t="shared" si="6"/>
        <v>223703564</v>
      </c>
      <c r="H46" s="44">
        <f t="shared" si="6"/>
        <v>149529</v>
      </c>
      <c r="I46" s="44">
        <f t="shared" si="6"/>
        <v>8039550</v>
      </c>
      <c r="J46" s="44">
        <f t="shared" si="6"/>
        <v>231892643</v>
      </c>
      <c r="K46" s="44">
        <f t="shared" si="6"/>
        <v>6502150</v>
      </c>
      <c r="L46" s="44">
        <f t="shared" si="6"/>
        <v>751503</v>
      </c>
      <c r="M46" s="44">
        <f t="shared" si="6"/>
        <v>2342645</v>
      </c>
      <c r="N46" s="44">
        <f t="shared" si="6"/>
        <v>9596298</v>
      </c>
      <c r="O46" s="44">
        <f t="shared" si="6"/>
        <v>-6223019</v>
      </c>
      <c r="P46" s="44">
        <f t="shared" si="6"/>
        <v>-1323798</v>
      </c>
      <c r="Q46" s="44">
        <f t="shared" si="6"/>
        <v>14371446</v>
      </c>
      <c r="R46" s="44">
        <f t="shared" si="6"/>
        <v>6824629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248313570</v>
      </c>
      <c r="X46" s="44">
        <f t="shared" si="6"/>
        <v>102363731</v>
      </c>
      <c r="Y46" s="44">
        <f t="shared" si="6"/>
        <v>145949839</v>
      </c>
      <c r="Z46" s="45">
        <f>+IF(X46&lt;&gt;0,+(Y46/X46)*100,0)</f>
        <v>142.57963985310383</v>
      </c>
      <c r="AA46" s="46">
        <f>+AA27-AA45</f>
        <v>101959574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-21341777</v>
      </c>
      <c r="D48" s="18"/>
      <c r="E48" s="19">
        <v>-866568</v>
      </c>
      <c r="F48" s="20">
        <v>-70295</v>
      </c>
      <c r="G48" s="20">
        <v>-19930562</v>
      </c>
      <c r="H48" s="20">
        <v>3669678</v>
      </c>
      <c r="I48" s="20">
        <v>6382501</v>
      </c>
      <c r="J48" s="20">
        <v>-9878383</v>
      </c>
      <c r="K48" s="20">
        <v>4948844</v>
      </c>
      <c r="L48" s="20">
        <v>-8968958</v>
      </c>
      <c r="M48" s="20">
        <v>-96414</v>
      </c>
      <c r="N48" s="20">
        <v>-4116528</v>
      </c>
      <c r="O48" s="20">
        <v>-13753491</v>
      </c>
      <c r="P48" s="20">
        <v>-5408125</v>
      </c>
      <c r="Q48" s="20">
        <v>13001462</v>
      </c>
      <c r="R48" s="20">
        <v>-6160154</v>
      </c>
      <c r="S48" s="20"/>
      <c r="T48" s="20"/>
      <c r="U48" s="20"/>
      <c r="V48" s="20"/>
      <c r="W48" s="20">
        <v>-20155065</v>
      </c>
      <c r="X48" s="20">
        <v>333862</v>
      </c>
      <c r="Y48" s="20">
        <v>-20488927</v>
      </c>
      <c r="Z48" s="47">
        <v>-6136.9449053800672</v>
      </c>
      <c r="AA48" s="22">
        <v>-70295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-21341777</v>
      </c>
      <c r="D51" s="50">
        <f t="shared" ref="D51:Y51" si="7">SUM(D48:D50)</f>
        <v>0</v>
      </c>
      <c r="E51" s="51">
        <f t="shared" si="7"/>
        <v>-866568</v>
      </c>
      <c r="F51" s="52">
        <f t="shared" si="7"/>
        <v>-70295</v>
      </c>
      <c r="G51" s="52">
        <f t="shared" si="7"/>
        <v>-19930562</v>
      </c>
      <c r="H51" s="52">
        <f t="shared" si="7"/>
        <v>3669678</v>
      </c>
      <c r="I51" s="52">
        <f t="shared" si="7"/>
        <v>6382501</v>
      </c>
      <c r="J51" s="52">
        <f t="shared" si="7"/>
        <v>-9878383</v>
      </c>
      <c r="K51" s="52">
        <f t="shared" si="7"/>
        <v>4948844</v>
      </c>
      <c r="L51" s="52">
        <f t="shared" si="7"/>
        <v>-8968958</v>
      </c>
      <c r="M51" s="52">
        <f t="shared" si="7"/>
        <v>-96414</v>
      </c>
      <c r="N51" s="52">
        <f t="shared" si="7"/>
        <v>-4116528</v>
      </c>
      <c r="O51" s="52">
        <f t="shared" si="7"/>
        <v>-13753491</v>
      </c>
      <c r="P51" s="52">
        <f t="shared" si="7"/>
        <v>-5408125</v>
      </c>
      <c r="Q51" s="52">
        <f t="shared" si="7"/>
        <v>13001462</v>
      </c>
      <c r="R51" s="52">
        <f t="shared" si="7"/>
        <v>-6160154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-20155065</v>
      </c>
      <c r="X51" s="52">
        <f t="shared" si="7"/>
        <v>333862</v>
      </c>
      <c r="Y51" s="52">
        <f t="shared" si="7"/>
        <v>-20488927</v>
      </c>
      <c r="Z51" s="53">
        <f>+IF(X51&lt;&gt;0,+(Y51/X51)*100,0)</f>
        <v>-6136.9449053800672</v>
      </c>
      <c r="AA51" s="54">
        <f>SUM(AA48:AA50)</f>
        <v>-70295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3985822</v>
      </c>
      <c r="D18" s="18"/>
      <c r="E18" s="19"/>
      <c r="F18" s="20"/>
      <c r="G18" s="24">
        <v>-3985822</v>
      </c>
      <c r="H18" s="24">
        <v>3985822</v>
      </c>
      <c r="I18" s="24">
        <v>-3985822</v>
      </c>
      <c r="J18" s="20">
        <v>-3985822</v>
      </c>
      <c r="K18" s="24">
        <v>3985822</v>
      </c>
      <c r="L18" s="24"/>
      <c r="M18" s="20"/>
      <c r="N18" s="24">
        <v>3985822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3985822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-3985822</v>
      </c>
      <c r="H26" s="36">
        <f t="shared" si="1"/>
        <v>3985822</v>
      </c>
      <c r="I26" s="36">
        <f t="shared" si="1"/>
        <v>-3985822</v>
      </c>
      <c r="J26" s="36">
        <f t="shared" si="1"/>
        <v>-3985822</v>
      </c>
      <c r="K26" s="36">
        <f t="shared" si="1"/>
        <v>3985822</v>
      </c>
      <c r="L26" s="36">
        <f t="shared" si="1"/>
        <v>0</v>
      </c>
      <c r="M26" s="36">
        <f t="shared" si="1"/>
        <v>0</v>
      </c>
      <c r="N26" s="36">
        <f t="shared" si="1"/>
        <v>3985822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3985822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-3985822</v>
      </c>
      <c r="H27" s="31">
        <f t="shared" si="2"/>
        <v>3985822</v>
      </c>
      <c r="I27" s="31">
        <f t="shared" si="2"/>
        <v>-3985822</v>
      </c>
      <c r="J27" s="31">
        <f t="shared" si="2"/>
        <v>-3985822</v>
      </c>
      <c r="K27" s="31">
        <f t="shared" si="2"/>
        <v>3985822</v>
      </c>
      <c r="L27" s="31">
        <f t="shared" si="2"/>
        <v>0</v>
      </c>
      <c r="M27" s="31">
        <f t="shared" si="2"/>
        <v>0</v>
      </c>
      <c r="N27" s="31">
        <f t="shared" si="2"/>
        <v>3985822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3985822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-3985822</v>
      </c>
      <c r="H46" s="44">
        <f t="shared" si="6"/>
        <v>3985822</v>
      </c>
      <c r="I46" s="44">
        <f t="shared" si="6"/>
        <v>-3985822</v>
      </c>
      <c r="J46" s="44">
        <f t="shared" si="6"/>
        <v>-3985822</v>
      </c>
      <c r="K46" s="44">
        <f t="shared" si="6"/>
        <v>3985822</v>
      </c>
      <c r="L46" s="44">
        <f t="shared" si="6"/>
        <v>0</v>
      </c>
      <c r="M46" s="44">
        <f t="shared" si="6"/>
        <v>0</v>
      </c>
      <c r="N46" s="44">
        <f t="shared" si="6"/>
        <v>3985822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-639870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-639870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-639870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-639870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1416298</v>
      </c>
      <c r="D8" s="18"/>
      <c r="E8" s="19">
        <v>15112036</v>
      </c>
      <c r="F8" s="20">
        <v>8110568</v>
      </c>
      <c r="G8" s="20">
        <v>8625369</v>
      </c>
      <c r="H8" s="20">
        <v>-5823222</v>
      </c>
      <c r="I8" s="20">
        <v>403569</v>
      </c>
      <c r="J8" s="20">
        <v>3205716</v>
      </c>
      <c r="K8" s="20">
        <v>497531</v>
      </c>
      <c r="L8" s="20">
        <v>278425</v>
      </c>
      <c r="M8" s="20">
        <v>909860</v>
      </c>
      <c r="N8" s="20">
        <v>1685816</v>
      </c>
      <c r="O8" s="20">
        <v>393269</v>
      </c>
      <c r="P8" s="20">
        <v>403683</v>
      </c>
      <c r="Q8" s="20">
        <v>364979</v>
      </c>
      <c r="R8" s="20">
        <v>1161931</v>
      </c>
      <c r="S8" s="20"/>
      <c r="T8" s="20"/>
      <c r="U8" s="20"/>
      <c r="V8" s="20"/>
      <c r="W8" s="20">
        <v>6053463</v>
      </c>
      <c r="X8" s="20">
        <v>6082938</v>
      </c>
      <c r="Y8" s="20">
        <v>-29475</v>
      </c>
      <c r="Z8" s="21">
        <v>-0.48455203718992368</v>
      </c>
      <c r="AA8" s="22">
        <v>8110568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1416298</v>
      </c>
      <c r="D14" s="29">
        <f>SUM(D6:D13)</f>
        <v>0</v>
      </c>
      <c r="E14" s="30">
        <f t="shared" si="0"/>
        <v>15112036</v>
      </c>
      <c r="F14" s="31">
        <f t="shared" si="0"/>
        <v>8110568</v>
      </c>
      <c r="G14" s="31">
        <f t="shared" si="0"/>
        <v>8625369</v>
      </c>
      <c r="H14" s="31">
        <f t="shared" si="0"/>
        <v>-5823222</v>
      </c>
      <c r="I14" s="31">
        <f t="shared" si="0"/>
        <v>403569</v>
      </c>
      <c r="J14" s="31">
        <f t="shared" si="0"/>
        <v>3205716</v>
      </c>
      <c r="K14" s="31">
        <f t="shared" si="0"/>
        <v>497531</v>
      </c>
      <c r="L14" s="31">
        <f t="shared" si="0"/>
        <v>278425</v>
      </c>
      <c r="M14" s="31">
        <f t="shared" si="0"/>
        <v>909860</v>
      </c>
      <c r="N14" s="31">
        <f t="shared" si="0"/>
        <v>1685816</v>
      </c>
      <c r="O14" s="31">
        <f t="shared" si="0"/>
        <v>393269</v>
      </c>
      <c r="P14" s="31">
        <f t="shared" si="0"/>
        <v>403683</v>
      </c>
      <c r="Q14" s="31">
        <f t="shared" si="0"/>
        <v>364979</v>
      </c>
      <c r="R14" s="31">
        <f t="shared" si="0"/>
        <v>1161931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6053463</v>
      </c>
      <c r="X14" s="31">
        <f t="shared" si="0"/>
        <v>6082938</v>
      </c>
      <c r="Y14" s="31">
        <f t="shared" si="0"/>
        <v>-29475</v>
      </c>
      <c r="Z14" s="32">
        <f>+IF(X14&lt;&gt;0,+(Y14/X14)*100,0)</f>
        <v>-0.48455203718992368</v>
      </c>
      <c r="AA14" s="33">
        <f>SUM(AA6:AA13)</f>
        <v>8110568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1416298</v>
      </c>
      <c r="D27" s="29">
        <f>+D14+D26</f>
        <v>0</v>
      </c>
      <c r="E27" s="30">
        <f t="shared" si="2"/>
        <v>15112036</v>
      </c>
      <c r="F27" s="31">
        <f t="shared" si="2"/>
        <v>8110568</v>
      </c>
      <c r="G27" s="31">
        <f t="shared" si="2"/>
        <v>8625369</v>
      </c>
      <c r="H27" s="31">
        <f t="shared" si="2"/>
        <v>-5823222</v>
      </c>
      <c r="I27" s="31">
        <f t="shared" si="2"/>
        <v>403569</v>
      </c>
      <c r="J27" s="31">
        <f t="shared" si="2"/>
        <v>3205716</v>
      </c>
      <c r="K27" s="31">
        <f t="shared" si="2"/>
        <v>497531</v>
      </c>
      <c r="L27" s="31">
        <f t="shared" si="2"/>
        <v>278425</v>
      </c>
      <c r="M27" s="31">
        <f t="shared" si="2"/>
        <v>909860</v>
      </c>
      <c r="N27" s="31">
        <f t="shared" si="2"/>
        <v>1685816</v>
      </c>
      <c r="O27" s="31">
        <f t="shared" si="2"/>
        <v>393269</v>
      </c>
      <c r="P27" s="31">
        <f t="shared" si="2"/>
        <v>403683</v>
      </c>
      <c r="Q27" s="31">
        <f t="shared" si="2"/>
        <v>364979</v>
      </c>
      <c r="R27" s="31">
        <f t="shared" si="2"/>
        <v>1161931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6053463</v>
      </c>
      <c r="X27" s="31">
        <f t="shared" si="2"/>
        <v>6082938</v>
      </c>
      <c r="Y27" s="31">
        <f t="shared" si="2"/>
        <v>-29475</v>
      </c>
      <c r="Z27" s="32">
        <f>+IF(X27&lt;&gt;0,+(Y27/X27)*100,0)</f>
        <v>-0.48455203718992368</v>
      </c>
      <c r="AA27" s="33">
        <f>+AA14+AA26</f>
        <v>8110568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184268</v>
      </c>
      <c r="D33" s="18"/>
      <c r="E33" s="19">
        <v>1965000</v>
      </c>
      <c r="F33" s="20">
        <v>1052995</v>
      </c>
      <c r="G33" s="20">
        <v>1122698</v>
      </c>
      <c r="H33" s="20">
        <v>-758361</v>
      </c>
      <c r="I33" s="20">
        <v>52347</v>
      </c>
      <c r="J33" s="20">
        <v>416684</v>
      </c>
      <c r="K33" s="20">
        <v>64889</v>
      </c>
      <c r="L33" s="20">
        <v>36193</v>
      </c>
      <c r="M33" s="20">
        <v>118173</v>
      </c>
      <c r="N33" s="20">
        <v>219255</v>
      </c>
      <c r="O33" s="20">
        <v>50571</v>
      </c>
      <c r="P33" s="20">
        <v>51950</v>
      </c>
      <c r="Q33" s="20">
        <v>46903</v>
      </c>
      <c r="R33" s="20">
        <v>149424</v>
      </c>
      <c r="S33" s="20"/>
      <c r="T33" s="20"/>
      <c r="U33" s="20"/>
      <c r="V33" s="20"/>
      <c r="W33" s="20">
        <v>785363</v>
      </c>
      <c r="X33" s="20">
        <v>482340</v>
      </c>
      <c r="Y33" s="20">
        <v>303023</v>
      </c>
      <c r="Z33" s="21">
        <v>62.823526972674884</v>
      </c>
      <c r="AA33" s="22">
        <v>1052995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-9</v>
      </c>
      <c r="Y36" s="20">
        <v>9</v>
      </c>
      <c r="Z36" s="21">
        <v>-100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184268</v>
      </c>
      <c r="D38" s="29">
        <f t="shared" ref="D38:Y38" si="3">SUM(D30:D37)</f>
        <v>0</v>
      </c>
      <c r="E38" s="30">
        <f t="shared" si="3"/>
        <v>1965000</v>
      </c>
      <c r="F38" s="31">
        <f t="shared" si="3"/>
        <v>1052995</v>
      </c>
      <c r="G38" s="31">
        <f t="shared" si="3"/>
        <v>1122698</v>
      </c>
      <c r="H38" s="31">
        <f t="shared" si="3"/>
        <v>-758361</v>
      </c>
      <c r="I38" s="31">
        <f t="shared" si="3"/>
        <v>52347</v>
      </c>
      <c r="J38" s="31">
        <f t="shared" si="3"/>
        <v>416684</v>
      </c>
      <c r="K38" s="31">
        <f t="shared" si="3"/>
        <v>64889</v>
      </c>
      <c r="L38" s="31">
        <f t="shared" si="3"/>
        <v>36193</v>
      </c>
      <c r="M38" s="31">
        <f t="shared" si="3"/>
        <v>118173</v>
      </c>
      <c r="N38" s="31">
        <f t="shared" si="3"/>
        <v>219255</v>
      </c>
      <c r="O38" s="31">
        <f t="shared" si="3"/>
        <v>50571</v>
      </c>
      <c r="P38" s="31">
        <f t="shared" si="3"/>
        <v>51950</v>
      </c>
      <c r="Q38" s="31">
        <f t="shared" si="3"/>
        <v>46903</v>
      </c>
      <c r="R38" s="31">
        <f t="shared" si="3"/>
        <v>149424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785363</v>
      </c>
      <c r="X38" s="31">
        <f t="shared" si="3"/>
        <v>482331</v>
      </c>
      <c r="Y38" s="31">
        <f t="shared" si="3"/>
        <v>303032</v>
      </c>
      <c r="Z38" s="32">
        <f>+IF(X38&lt;&gt;0,+(Y38/X38)*100,0)</f>
        <v>62.826565159610304</v>
      </c>
      <c r="AA38" s="33">
        <f>SUM(AA30:AA37)</f>
        <v>1052995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184268</v>
      </c>
      <c r="D45" s="29">
        <f>+D38+D44</f>
        <v>0</v>
      </c>
      <c r="E45" s="30">
        <f t="shared" si="5"/>
        <v>1965000</v>
      </c>
      <c r="F45" s="31">
        <f t="shared" si="5"/>
        <v>1052995</v>
      </c>
      <c r="G45" s="31">
        <f t="shared" si="5"/>
        <v>1122698</v>
      </c>
      <c r="H45" s="31">
        <f t="shared" si="5"/>
        <v>-758361</v>
      </c>
      <c r="I45" s="31">
        <f t="shared" si="5"/>
        <v>52347</v>
      </c>
      <c r="J45" s="31">
        <f t="shared" si="5"/>
        <v>416684</v>
      </c>
      <c r="K45" s="31">
        <f t="shared" si="5"/>
        <v>64889</v>
      </c>
      <c r="L45" s="31">
        <f t="shared" si="5"/>
        <v>36193</v>
      </c>
      <c r="M45" s="31">
        <f t="shared" si="5"/>
        <v>118173</v>
      </c>
      <c r="N45" s="31">
        <f t="shared" si="5"/>
        <v>219255</v>
      </c>
      <c r="O45" s="31">
        <f t="shared" si="5"/>
        <v>50571</v>
      </c>
      <c r="P45" s="31">
        <f t="shared" si="5"/>
        <v>51950</v>
      </c>
      <c r="Q45" s="31">
        <f t="shared" si="5"/>
        <v>46903</v>
      </c>
      <c r="R45" s="31">
        <f t="shared" si="5"/>
        <v>149424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785363</v>
      </c>
      <c r="X45" s="31">
        <f t="shared" si="5"/>
        <v>482331</v>
      </c>
      <c r="Y45" s="31">
        <f t="shared" si="5"/>
        <v>303032</v>
      </c>
      <c r="Z45" s="32">
        <f>+IF(X45&lt;&gt;0,+(Y45/X45)*100,0)</f>
        <v>62.826565159610304</v>
      </c>
      <c r="AA45" s="33">
        <f>+AA38+AA44</f>
        <v>1052995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1232030</v>
      </c>
      <c r="D46" s="42">
        <f t="shared" si="6"/>
        <v>0</v>
      </c>
      <c r="E46" s="43">
        <f t="shared" si="6"/>
        <v>13147036</v>
      </c>
      <c r="F46" s="44">
        <f t="shared" si="6"/>
        <v>7057573</v>
      </c>
      <c r="G46" s="44">
        <f t="shared" si="6"/>
        <v>7502671</v>
      </c>
      <c r="H46" s="44">
        <f t="shared" si="6"/>
        <v>-5064861</v>
      </c>
      <c r="I46" s="44">
        <f t="shared" si="6"/>
        <v>351222</v>
      </c>
      <c r="J46" s="44">
        <f t="shared" si="6"/>
        <v>2789032</v>
      </c>
      <c r="K46" s="44">
        <f t="shared" si="6"/>
        <v>432642</v>
      </c>
      <c r="L46" s="44">
        <f t="shared" si="6"/>
        <v>242232</v>
      </c>
      <c r="M46" s="44">
        <f t="shared" si="6"/>
        <v>791687</v>
      </c>
      <c r="N46" s="44">
        <f t="shared" si="6"/>
        <v>1466561</v>
      </c>
      <c r="O46" s="44">
        <f t="shared" si="6"/>
        <v>342698</v>
      </c>
      <c r="P46" s="44">
        <f t="shared" si="6"/>
        <v>351733</v>
      </c>
      <c r="Q46" s="44">
        <f t="shared" si="6"/>
        <v>318076</v>
      </c>
      <c r="R46" s="44">
        <f t="shared" si="6"/>
        <v>1012507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5268100</v>
      </c>
      <c r="X46" s="44">
        <f t="shared" si="6"/>
        <v>5600607</v>
      </c>
      <c r="Y46" s="44">
        <f t="shared" si="6"/>
        <v>-332507</v>
      </c>
      <c r="Z46" s="45">
        <f>+IF(X46&lt;&gt;0,+(Y46/X46)*100,0)</f>
        <v>-5.9369814736152708</v>
      </c>
      <c r="AA46" s="46">
        <f>+AA27-AA45</f>
        <v>7057573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40251874</v>
      </c>
      <c r="D48" s="18"/>
      <c r="E48" s="19">
        <v>32257564</v>
      </c>
      <c r="F48" s="20">
        <v>34572549</v>
      </c>
      <c r="G48" s="20">
        <v>40755496</v>
      </c>
      <c r="H48" s="20">
        <v>-5174977</v>
      </c>
      <c r="I48" s="20">
        <v>504322</v>
      </c>
      <c r="J48" s="20">
        <v>36084841</v>
      </c>
      <c r="K48" s="20">
        <v>548185</v>
      </c>
      <c r="L48" s="20">
        <v>596408</v>
      </c>
      <c r="M48" s="20">
        <v>590198</v>
      </c>
      <c r="N48" s="20">
        <v>1734791</v>
      </c>
      <c r="O48" s="20">
        <v>641401</v>
      </c>
      <c r="P48" s="20">
        <v>696015</v>
      </c>
      <c r="Q48" s="20">
        <v>480281</v>
      </c>
      <c r="R48" s="20">
        <v>1817697</v>
      </c>
      <c r="S48" s="20"/>
      <c r="T48" s="20"/>
      <c r="U48" s="20"/>
      <c r="V48" s="20"/>
      <c r="W48" s="20">
        <v>39637329</v>
      </c>
      <c r="X48" s="20">
        <v>25929405</v>
      </c>
      <c r="Y48" s="20">
        <v>13707924</v>
      </c>
      <c r="Z48" s="47">
        <v>52.866326859409227</v>
      </c>
      <c r="AA48" s="22">
        <v>34572549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40251874</v>
      </c>
      <c r="D51" s="50">
        <f t="shared" ref="D51:Y51" si="7">SUM(D48:D50)</f>
        <v>0</v>
      </c>
      <c r="E51" s="51">
        <f t="shared" si="7"/>
        <v>32257564</v>
      </c>
      <c r="F51" s="52">
        <f t="shared" si="7"/>
        <v>34572549</v>
      </c>
      <c r="G51" s="52">
        <f t="shared" si="7"/>
        <v>40755496</v>
      </c>
      <c r="H51" s="52">
        <f t="shared" si="7"/>
        <v>-5174977</v>
      </c>
      <c r="I51" s="52">
        <f t="shared" si="7"/>
        <v>504322</v>
      </c>
      <c r="J51" s="52">
        <f t="shared" si="7"/>
        <v>36084841</v>
      </c>
      <c r="K51" s="52">
        <f t="shared" si="7"/>
        <v>548185</v>
      </c>
      <c r="L51" s="52">
        <f t="shared" si="7"/>
        <v>596408</v>
      </c>
      <c r="M51" s="52">
        <f t="shared" si="7"/>
        <v>590198</v>
      </c>
      <c r="N51" s="52">
        <f t="shared" si="7"/>
        <v>1734791</v>
      </c>
      <c r="O51" s="52">
        <f t="shared" si="7"/>
        <v>641401</v>
      </c>
      <c r="P51" s="52">
        <f t="shared" si="7"/>
        <v>696015</v>
      </c>
      <c r="Q51" s="52">
        <f t="shared" si="7"/>
        <v>480281</v>
      </c>
      <c r="R51" s="52">
        <f t="shared" si="7"/>
        <v>1817697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39637329</v>
      </c>
      <c r="X51" s="52">
        <f t="shared" si="7"/>
        <v>25929405</v>
      </c>
      <c r="Y51" s="52">
        <f t="shared" si="7"/>
        <v>13707924</v>
      </c>
      <c r="Z51" s="53">
        <f>+IF(X51&lt;&gt;0,+(Y51/X51)*100,0)</f>
        <v>52.866326859409227</v>
      </c>
      <c r="AA51" s="54">
        <f>SUM(AA48:AA50)</f>
        <v>34572549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-2500000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-1874997</v>
      </c>
      <c r="Y6" s="20">
        <v>1874997</v>
      </c>
      <c r="Z6" s="21">
        <v>-100</v>
      </c>
      <c r="AA6" s="22">
        <v>-2500000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326087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244566</v>
      </c>
      <c r="Y12" s="24">
        <v>-244566</v>
      </c>
      <c r="Z12" s="25">
        <v>-100</v>
      </c>
      <c r="AA12" s="26">
        <v>326087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-2173913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-1630431</v>
      </c>
      <c r="Y14" s="31">
        <f t="shared" si="0"/>
        <v>1630431</v>
      </c>
      <c r="Z14" s="32">
        <f>+IF(X14&lt;&gt;0,+(Y14/X14)*100,0)</f>
        <v>-100</v>
      </c>
      <c r="AA14" s="33">
        <f>SUM(AA6:AA13)</f>
        <v>-2173913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-242358</v>
      </c>
      <c r="D18" s="18"/>
      <c r="E18" s="19"/>
      <c r="F18" s="20">
        <v>2173913</v>
      </c>
      <c r="G18" s="24">
        <v>242358</v>
      </c>
      <c r="H18" s="24">
        <v>-242358</v>
      </c>
      <c r="I18" s="24"/>
      <c r="J18" s="20"/>
      <c r="K18" s="24"/>
      <c r="L18" s="24">
        <v>49366</v>
      </c>
      <c r="M18" s="20">
        <v>349603</v>
      </c>
      <c r="N18" s="24">
        <v>398969</v>
      </c>
      <c r="O18" s="24"/>
      <c r="P18" s="24"/>
      <c r="Q18" s="20"/>
      <c r="R18" s="24"/>
      <c r="S18" s="24"/>
      <c r="T18" s="20"/>
      <c r="U18" s="24"/>
      <c r="V18" s="24"/>
      <c r="W18" s="24">
        <v>398969</v>
      </c>
      <c r="X18" s="20">
        <v>1630431</v>
      </c>
      <c r="Y18" s="24">
        <v>-1231462</v>
      </c>
      <c r="Z18" s="25">
        <v>-75.52984456257272</v>
      </c>
      <c r="AA18" s="26">
        <v>2173913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-242358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2173913</v>
      </c>
      <c r="G26" s="36">
        <f t="shared" si="1"/>
        <v>242358</v>
      </c>
      <c r="H26" s="36">
        <f t="shared" si="1"/>
        <v>-242358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49366</v>
      </c>
      <c r="M26" s="36">
        <f t="shared" si="1"/>
        <v>349603</v>
      </c>
      <c r="N26" s="36">
        <f t="shared" si="1"/>
        <v>398969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398969</v>
      </c>
      <c r="X26" s="36">
        <f t="shared" si="1"/>
        <v>1630431</v>
      </c>
      <c r="Y26" s="36">
        <f t="shared" si="1"/>
        <v>-1231462</v>
      </c>
      <c r="Z26" s="37">
        <f>+IF(X26&lt;&gt;0,+(Y26/X26)*100,0)</f>
        <v>-75.52984456257272</v>
      </c>
      <c r="AA26" s="38">
        <f>SUM(AA16:AA25)</f>
        <v>2173913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-242358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242358</v>
      </c>
      <c r="H27" s="31">
        <f t="shared" si="2"/>
        <v>-242358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49366</v>
      </c>
      <c r="M27" s="31">
        <f t="shared" si="2"/>
        <v>349603</v>
      </c>
      <c r="N27" s="31">
        <f t="shared" si="2"/>
        <v>398969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398969</v>
      </c>
      <c r="X27" s="31">
        <f t="shared" si="2"/>
        <v>0</v>
      </c>
      <c r="Y27" s="31">
        <f t="shared" si="2"/>
        <v>398969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-242358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242358</v>
      </c>
      <c r="H46" s="44">
        <f t="shared" si="6"/>
        <v>-242358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49366</v>
      </c>
      <c r="M46" s="44">
        <f t="shared" si="6"/>
        <v>349603</v>
      </c>
      <c r="N46" s="44">
        <f t="shared" si="6"/>
        <v>398969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398969</v>
      </c>
      <c r="X46" s="44">
        <f t="shared" si="6"/>
        <v>0</v>
      </c>
      <c r="Y46" s="44">
        <f t="shared" si="6"/>
        <v>398969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11368057</v>
      </c>
      <c r="D18" s="18"/>
      <c r="E18" s="19"/>
      <c r="F18" s="20"/>
      <c r="G18" s="24">
        <v>-70186</v>
      </c>
      <c r="H18" s="24">
        <v>-67922</v>
      </c>
      <c r="I18" s="24">
        <v>-67922</v>
      </c>
      <c r="J18" s="20">
        <v>-206030</v>
      </c>
      <c r="K18" s="24">
        <v>-70186</v>
      </c>
      <c r="L18" s="24">
        <v>-67922</v>
      </c>
      <c r="M18" s="20">
        <v>-70186</v>
      </c>
      <c r="N18" s="24">
        <v>-208294</v>
      </c>
      <c r="O18" s="24">
        <v>-152085</v>
      </c>
      <c r="P18" s="24">
        <v>-73765</v>
      </c>
      <c r="Q18" s="20">
        <v>-81668</v>
      </c>
      <c r="R18" s="24">
        <v>-307518</v>
      </c>
      <c r="S18" s="24"/>
      <c r="T18" s="20"/>
      <c r="U18" s="24"/>
      <c r="V18" s="24"/>
      <c r="W18" s="24">
        <v>-721842</v>
      </c>
      <c r="X18" s="20"/>
      <c r="Y18" s="24">
        <v>-721842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11368057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-70186</v>
      </c>
      <c r="H26" s="36">
        <f t="shared" si="1"/>
        <v>-67922</v>
      </c>
      <c r="I26" s="36">
        <f t="shared" si="1"/>
        <v>-67922</v>
      </c>
      <c r="J26" s="36">
        <f t="shared" si="1"/>
        <v>-206030</v>
      </c>
      <c r="K26" s="36">
        <f t="shared" si="1"/>
        <v>-70186</v>
      </c>
      <c r="L26" s="36">
        <f t="shared" si="1"/>
        <v>-67922</v>
      </c>
      <c r="M26" s="36">
        <f t="shared" si="1"/>
        <v>-70186</v>
      </c>
      <c r="N26" s="36">
        <f t="shared" si="1"/>
        <v>-208294</v>
      </c>
      <c r="O26" s="36">
        <f t="shared" si="1"/>
        <v>-152085</v>
      </c>
      <c r="P26" s="36">
        <f t="shared" si="1"/>
        <v>-73765</v>
      </c>
      <c r="Q26" s="36">
        <f t="shared" si="1"/>
        <v>-81668</v>
      </c>
      <c r="R26" s="36">
        <f t="shared" si="1"/>
        <v>-307518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-721842</v>
      </c>
      <c r="X26" s="36">
        <f t="shared" si="1"/>
        <v>0</v>
      </c>
      <c r="Y26" s="36">
        <f t="shared" si="1"/>
        <v>-721842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11368057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-70186</v>
      </c>
      <c r="H27" s="31">
        <f t="shared" si="2"/>
        <v>-67922</v>
      </c>
      <c r="I27" s="31">
        <f t="shared" si="2"/>
        <v>-67922</v>
      </c>
      <c r="J27" s="31">
        <f t="shared" si="2"/>
        <v>-206030</v>
      </c>
      <c r="K27" s="31">
        <f t="shared" si="2"/>
        <v>-70186</v>
      </c>
      <c r="L27" s="31">
        <f t="shared" si="2"/>
        <v>-67922</v>
      </c>
      <c r="M27" s="31">
        <f t="shared" si="2"/>
        <v>-70186</v>
      </c>
      <c r="N27" s="31">
        <f t="shared" si="2"/>
        <v>-208294</v>
      </c>
      <c r="O27" s="31">
        <f t="shared" si="2"/>
        <v>-152085</v>
      </c>
      <c r="P27" s="31">
        <f t="shared" si="2"/>
        <v>-73765</v>
      </c>
      <c r="Q27" s="31">
        <f t="shared" si="2"/>
        <v>-81668</v>
      </c>
      <c r="R27" s="31">
        <f t="shared" si="2"/>
        <v>-307518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-721842</v>
      </c>
      <c r="X27" s="31">
        <f t="shared" si="2"/>
        <v>0</v>
      </c>
      <c r="Y27" s="31">
        <f t="shared" si="2"/>
        <v>-721842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11368057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-70186</v>
      </c>
      <c r="H46" s="44">
        <f t="shared" si="6"/>
        <v>-67922</v>
      </c>
      <c r="I46" s="44">
        <f t="shared" si="6"/>
        <v>-67922</v>
      </c>
      <c r="J46" s="44">
        <f t="shared" si="6"/>
        <v>-206030</v>
      </c>
      <c r="K46" s="44">
        <f t="shared" si="6"/>
        <v>-70186</v>
      </c>
      <c r="L46" s="44">
        <f t="shared" si="6"/>
        <v>-67922</v>
      </c>
      <c r="M46" s="44">
        <f t="shared" si="6"/>
        <v>-70186</v>
      </c>
      <c r="N46" s="44">
        <f t="shared" si="6"/>
        <v>-208294</v>
      </c>
      <c r="O46" s="44">
        <f t="shared" si="6"/>
        <v>-152085</v>
      </c>
      <c r="P46" s="44">
        <f t="shared" si="6"/>
        <v>-73765</v>
      </c>
      <c r="Q46" s="44">
        <f t="shared" si="6"/>
        <v>-81668</v>
      </c>
      <c r="R46" s="44">
        <f t="shared" si="6"/>
        <v>-307518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-721842</v>
      </c>
      <c r="X46" s="44">
        <f t="shared" si="6"/>
        <v>0</v>
      </c>
      <c r="Y46" s="44">
        <f t="shared" si="6"/>
        <v>-721842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-431253</v>
      </c>
      <c r="Y6" s="20">
        <v>431253</v>
      </c>
      <c r="Z6" s="21">
        <v>-100</v>
      </c>
      <c r="AA6" s="22">
        <v>-575000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75000</v>
      </c>
      <c r="F12" s="20">
        <v>75000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56250</v>
      </c>
      <c r="Y12" s="24">
        <v>-56250</v>
      </c>
      <c r="Z12" s="25">
        <v>-100</v>
      </c>
      <c r="AA12" s="26">
        <v>75000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-500000</v>
      </c>
      <c r="F14" s="31">
        <f t="shared" si="0"/>
        <v>-500000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-375003</v>
      </c>
      <c r="Y14" s="31">
        <f t="shared" si="0"/>
        <v>375003</v>
      </c>
      <c r="Z14" s="32">
        <f>+IF(X14&lt;&gt;0,+(Y14/X14)*100,0)</f>
        <v>-100</v>
      </c>
      <c r="AA14" s="33">
        <f>SUM(AA6:AA13)</f>
        <v>-500000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53334287</v>
      </c>
      <c r="D18" s="18"/>
      <c r="E18" s="19">
        <v>-6893783</v>
      </c>
      <c r="F18" s="20">
        <v>-6892034</v>
      </c>
      <c r="G18" s="24">
        <v>11315913</v>
      </c>
      <c r="H18" s="24">
        <v>-65726272</v>
      </c>
      <c r="I18" s="24">
        <v>-574432</v>
      </c>
      <c r="J18" s="20">
        <v>-54984791</v>
      </c>
      <c r="K18" s="24">
        <v>-574432</v>
      </c>
      <c r="L18" s="24">
        <v>-574432</v>
      </c>
      <c r="M18" s="20">
        <v>-574432</v>
      </c>
      <c r="N18" s="24">
        <v>-1723296</v>
      </c>
      <c r="O18" s="24">
        <v>-574432</v>
      </c>
      <c r="P18" s="24">
        <v>-574432</v>
      </c>
      <c r="Q18" s="20">
        <v>-448560</v>
      </c>
      <c r="R18" s="24">
        <v>-1597424</v>
      </c>
      <c r="S18" s="24"/>
      <c r="T18" s="20"/>
      <c r="U18" s="24"/>
      <c r="V18" s="24"/>
      <c r="W18" s="24">
        <v>-58305511</v>
      </c>
      <c r="X18" s="20">
        <v>-5169024</v>
      </c>
      <c r="Y18" s="24">
        <v>-53136487</v>
      </c>
      <c r="Z18" s="25">
        <v>1027.9791117239927</v>
      </c>
      <c r="AA18" s="26">
        <v>-6892034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53334287</v>
      </c>
      <c r="D26" s="29">
        <f t="shared" ref="D26:Y26" si="1">SUM(D16:D25)</f>
        <v>0</v>
      </c>
      <c r="E26" s="35">
        <f t="shared" si="1"/>
        <v>-6893783</v>
      </c>
      <c r="F26" s="36">
        <f t="shared" si="1"/>
        <v>-6892034</v>
      </c>
      <c r="G26" s="36">
        <f t="shared" si="1"/>
        <v>11315913</v>
      </c>
      <c r="H26" s="36">
        <f t="shared" si="1"/>
        <v>-65726272</v>
      </c>
      <c r="I26" s="36">
        <f t="shared" si="1"/>
        <v>-574432</v>
      </c>
      <c r="J26" s="36">
        <f t="shared" si="1"/>
        <v>-54984791</v>
      </c>
      <c r="K26" s="36">
        <f t="shared" si="1"/>
        <v>-574432</v>
      </c>
      <c r="L26" s="36">
        <f t="shared" si="1"/>
        <v>-574432</v>
      </c>
      <c r="M26" s="36">
        <f t="shared" si="1"/>
        <v>-574432</v>
      </c>
      <c r="N26" s="36">
        <f t="shared" si="1"/>
        <v>-1723296</v>
      </c>
      <c r="O26" s="36">
        <f t="shared" si="1"/>
        <v>-574432</v>
      </c>
      <c r="P26" s="36">
        <f t="shared" si="1"/>
        <v>-574432</v>
      </c>
      <c r="Q26" s="36">
        <f t="shared" si="1"/>
        <v>-448560</v>
      </c>
      <c r="R26" s="36">
        <f t="shared" si="1"/>
        <v>-1597424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-58305511</v>
      </c>
      <c r="X26" s="36">
        <f t="shared" si="1"/>
        <v>-5169024</v>
      </c>
      <c r="Y26" s="36">
        <f t="shared" si="1"/>
        <v>-53136487</v>
      </c>
      <c r="Z26" s="37">
        <f>+IF(X26&lt;&gt;0,+(Y26/X26)*100,0)</f>
        <v>1027.9791117239927</v>
      </c>
      <c r="AA26" s="38">
        <f>SUM(AA16:AA25)</f>
        <v>-6892034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53334287</v>
      </c>
      <c r="D27" s="29">
        <f>+D14+D26</f>
        <v>0</v>
      </c>
      <c r="E27" s="30">
        <f t="shared" si="2"/>
        <v>-7393783</v>
      </c>
      <c r="F27" s="31">
        <f t="shared" si="2"/>
        <v>-7392034</v>
      </c>
      <c r="G27" s="31">
        <f t="shared" si="2"/>
        <v>11315913</v>
      </c>
      <c r="H27" s="31">
        <f t="shared" si="2"/>
        <v>-65726272</v>
      </c>
      <c r="I27" s="31">
        <f t="shared" si="2"/>
        <v>-574432</v>
      </c>
      <c r="J27" s="31">
        <f t="shared" si="2"/>
        <v>-54984791</v>
      </c>
      <c r="K27" s="31">
        <f t="shared" si="2"/>
        <v>-574432</v>
      </c>
      <c r="L27" s="31">
        <f t="shared" si="2"/>
        <v>-574432</v>
      </c>
      <c r="M27" s="31">
        <f t="shared" si="2"/>
        <v>-574432</v>
      </c>
      <c r="N27" s="31">
        <f t="shared" si="2"/>
        <v>-1723296</v>
      </c>
      <c r="O27" s="31">
        <f t="shared" si="2"/>
        <v>-574432</v>
      </c>
      <c r="P27" s="31">
        <f t="shared" si="2"/>
        <v>-574432</v>
      </c>
      <c r="Q27" s="31">
        <f t="shared" si="2"/>
        <v>-448560</v>
      </c>
      <c r="R27" s="31">
        <f t="shared" si="2"/>
        <v>-1597424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-58305511</v>
      </c>
      <c r="X27" s="31">
        <f t="shared" si="2"/>
        <v>-5544027</v>
      </c>
      <c r="Y27" s="31">
        <f t="shared" si="2"/>
        <v>-52761484</v>
      </c>
      <c r="Z27" s="32">
        <f>+IF(X27&lt;&gt;0,+(Y27/X27)*100,0)</f>
        <v>951.68158452330772</v>
      </c>
      <c r="AA27" s="33">
        <f>+AA14+AA26</f>
        <v>-7392034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53334287</v>
      </c>
      <c r="D46" s="42">
        <f t="shared" si="6"/>
        <v>0</v>
      </c>
      <c r="E46" s="43">
        <f t="shared" si="6"/>
        <v>-7393783</v>
      </c>
      <c r="F46" s="44">
        <f t="shared" si="6"/>
        <v>-7392034</v>
      </c>
      <c r="G46" s="44">
        <f t="shared" si="6"/>
        <v>11315913</v>
      </c>
      <c r="H46" s="44">
        <f t="shared" si="6"/>
        <v>-65726272</v>
      </c>
      <c r="I46" s="44">
        <f t="shared" si="6"/>
        <v>-574432</v>
      </c>
      <c r="J46" s="44">
        <f t="shared" si="6"/>
        <v>-54984791</v>
      </c>
      <c r="K46" s="44">
        <f t="shared" si="6"/>
        <v>-574432</v>
      </c>
      <c r="L46" s="44">
        <f t="shared" si="6"/>
        <v>-574432</v>
      </c>
      <c r="M46" s="44">
        <f t="shared" si="6"/>
        <v>-574432</v>
      </c>
      <c r="N46" s="44">
        <f t="shared" si="6"/>
        <v>-1723296</v>
      </c>
      <c r="O46" s="44">
        <f t="shared" si="6"/>
        <v>-574432</v>
      </c>
      <c r="P46" s="44">
        <f t="shared" si="6"/>
        <v>-574432</v>
      </c>
      <c r="Q46" s="44">
        <f t="shared" si="6"/>
        <v>-448560</v>
      </c>
      <c r="R46" s="44">
        <f t="shared" si="6"/>
        <v>-1597424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-58305511</v>
      </c>
      <c r="X46" s="44">
        <f t="shared" si="6"/>
        <v>-5544027</v>
      </c>
      <c r="Y46" s="44">
        <f t="shared" si="6"/>
        <v>-52761484</v>
      </c>
      <c r="Z46" s="45">
        <f>+IF(X46&lt;&gt;0,+(Y46/X46)*100,0)</f>
        <v>951.68158452330772</v>
      </c>
      <c r="AA46" s="46">
        <f>+AA27-AA45</f>
        <v>-7392034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>
        <v>-574145</v>
      </c>
      <c r="H18" s="24"/>
      <c r="I18" s="24"/>
      <c r="J18" s="20">
        <v>-574145</v>
      </c>
      <c r="K18" s="24">
        <v>574145</v>
      </c>
      <c r="L18" s="24"/>
      <c r="M18" s="20"/>
      <c r="N18" s="24">
        <v>574145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-574145</v>
      </c>
      <c r="H26" s="36">
        <f t="shared" si="1"/>
        <v>0</v>
      </c>
      <c r="I26" s="36">
        <f t="shared" si="1"/>
        <v>0</v>
      </c>
      <c r="J26" s="36">
        <f t="shared" si="1"/>
        <v>-574145</v>
      </c>
      <c r="K26" s="36">
        <f t="shared" si="1"/>
        <v>574145</v>
      </c>
      <c r="L26" s="36">
        <f t="shared" si="1"/>
        <v>0</v>
      </c>
      <c r="M26" s="36">
        <f t="shared" si="1"/>
        <v>0</v>
      </c>
      <c r="N26" s="36">
        <f t="shared" si="1"/>
        <v>574145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-574145</v>
      </c>
      <c r="H27" s="31">
        <f t="shared" si="2"/>
        <v>0</v>
      </c>
      <c r="I27" s="31">
        <f t="shared" si="2"/>
        <v>0</v>
      </c>
      <c r="J27" s="31">
        <f t="shared" si="2"/>
        <v>-574145</v>
      </c>
      <c r="K27" s="31">
        <f t="shared" si="2"/>
        <v>574145</v>
      </c>
      <c r="L27" s="31">
        <f t="shared" si="2"/>
        <v>0</v>
      </c>
      <c r="M27" s="31">
        <f t="shared" si="2"/>
        <v>0</v>
      </c>
      <c r="N27" s="31">
        <f t="shared" si="2"/>
        <v>574145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-574145</v>
      </c>
      <c r="H46" s="44">
        <f t="shared" si="6"/>
        <v>0</v>
      </c>
      <c r="I46" s="44">
        <f t="shared" si="6"/>
        <v>0</v>
      </c>
      <c r="J46" s="44">
        <f t="shared" si="6"/>
        <v>-574145</v>
      </c>
      <c r="K46" s="44">
        <f t="shared" si="6"/>
        <v>574145</v>
      </c>
      <c r="L46" s="44">
        <f t="shared" si="6"/>
        <v>0</v>
      </c>
      <c r="M46" s="44">
        <f t="shared" si="6"/>
        <v>0</v>
      </c>
      <c r="N46" s="44">
        <f t="shared" si="6"/>
        <v>574145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1047474</v>
      </c>
      <c r="D6" s="18"/>
      <c r="E6" s="19">
        <v>-163858557</v>
      </c>
      <c r="F6" s="20">
        <v>-166402829</v>
      </c>
      <c r="G6" s="20"/>
      <c r="H6" s="20">
        <v>-1047474</v>
      </c>
      <c r="I6" s="20"/>
      <c r="J6" s="20">
        <v>-1047474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-1047474</v>
      </c>
      <c r="X6" s="20">
        <v>-124802118</v>
      </c>
      <c r="Y6" s="20">
        <v>123754644</v>
      </c>
      <c r="Z6" s="21">
        <v>-99.160692128638388</v>
      </c>
      <c r="AA6" s="22">
        <v>-166402829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-37042628</v>
      </c>
      <c r="D8" s="18"/>
      <c r="E8" s="19">
        <v>1955845</v>
      </c>
      <c r="F8" s="20">
        <v>3911445</v>
      </c>
      <c r="G8" s="20">
        <v>-8056</v>
      </c>
      <c r="H8" s="20">
        <v>23010712</v>
      </c>
      <c r="I8" s="20">
        <v>-27217</v>
      </c>
      <c r="J8" s="20">
        <v>22975439</v>
      </c>
      <c r="K8" s="20">
        <v>-38649559</v>
      </c>
      <c r="L8" s="20">
        <v>-12094</v>
      </c>
      <c r="M8" s="20">
        <v>-39155</v>
      </c>
      <c r="N8" s="20">
        <v>-38700808</v>
      </c>
      <c r="O8" s="20">
        <v>-24852</v>
      </c>
      <c r="P8" s="20">
        <v>-34207</v>
      </c>
      <c r="Q8" s="20">
        <v>-31805</v>
      </c>
      <c r="R8" s="20">
        <v>-90864</v>
      </c>
      <c r="S8" s="20"/>
      <c r="T8" s="20"/>
      <c r="U8" s="20"/>
      <c r="V8" s="20"/>
      <c r="W8" s="20">
        <v>-15816233</v>
      </c>
      <c r="X8" s="20">
        <v>2933586</v>
      </c>
      <c r="Y8" s="20">
        <v>-18749819</v>
      </c>
      <c r="Z8" s="21">
        <v>-639.14332151844201</v>
      </c>
      <c r="AA8" s="22">
        <v>3911445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21398501</v>
      </c>
      <c r="F12" s="20">
        <v>21730362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846477</v>
      </c>
      <c r="R12" s="24">
        <v>846477</v>
      </c>
      <c r="S12" s="24"/>
      <c r="T12" s="20"/>
      <c r="U12" s="24"/>
      <c r="V12" s="24"/>
      <c r="W12" s="24">
        <v>846477</v>
      </c>
      <c r="X12" s="20">
        <v>16297776</v>
      </c>
      <c r="Y12" s="24">
        <v>-15451299</v>
      </c>
      <c r="Z12" s="25">
        <v>-94.80618091695456</v>
      </c>
      <c r="AA12" s="26">
        <v>21730362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-35995154</v>
      </c>
      <c r="D14" s="29">
        <f>SUM(D6:D13)</f>
        <v>0</v>
      </c>
      <c r="E14" s="30">
        <f t="shared" si="0"/>
        <v>-140504211</v>
      </c>
      <c r="F14" s="31">
        <f t="shared" si="0"/>
        <v>-140761022</v>
      </c>
      <c r="G14" s="31">
        <f t="shared" si="0"/>
        <v>-8056</v>
      </c>
      <c r="H14" s="31">
        <f t="shared" si="0"/>
        <v>21963238</v>
      </c>
      <c r="I14" s="31">
        <f t="shared" si="0"/>
        <v>-27217</v>
      </c>
      <c r="J14" s="31">
        <f t="shared" si="0"/>
        <v>21927965</v>
      </c>
      <c r="K14" s="31">
        <f t="shared" si="0"/>
        <v>-38649559</v>
      </c>
      <c r="L14" s="31">
        <f t="shared" si="0"/>
        <v>-12094</v>
      </c>
      <c r="M14" s="31">
        <f t="shared" si="0"/>
        <v>-39155</v>
      </c>
      <c r="N14" s="31">
        <f t="shared" si="0"/>
        <v>-38700808</v>
      </c>
      <c r="O14" s="31">
        <f t="shared" si="0"/>
        <v>-24852</v>
      </c>
      <c r="P14" s="31">
        <f t="shared" si="0"/>
        <v>-34207</v>
      </c>
      <c r="Q14" s="31">
        <f t="shared" si="0"/>
        <v>814672</v>
      </c>
      <c r="R14" s="31">
        <f t="shared" si="0"/>
        <v>755613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-16017230</v>
      </c>
      <c r="X14" s="31">
        <f t="shared" si="0"/>
        <v>-105570756</v>
      </c>
      <c r="Y14" s="31">
        <f t="shared" si="0"/>
        <v>89553526</v>
      </c>
      <c r="Z14" s="32">
        <f>+IF(X14&lt;&gt;0,+(Y14/X14)*100,0)</f>
        <v>-84.827966941905757</v>
      </c>
      <c r="AA14" s="33">
        <f>SUM(AA6:AA13)</f>
        <v>-140761022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-517338390</v>
      </c>
      <c r="D18" s="18"/>
      <c r="E18" s="19">
        <v>133272984</v>
      </c>
      <c r="F18" s="20">
        <v>144869090</v>
      </c>
      <c r="G18" s="24"/>
      <c r="H18" s="24">
        <v>418624528</v>
      </c>
      <c r="I18" s="24">
        <v>1643280</v>
      </c>
      <c r="J18" s="20">
        <v>420267808</v>
      </c>
      <c r="K18" s="24">
        <v>-473134829</v>
      </c>
      <c r="L18" s="24">
        <v>14283197</v>
      </c>
      <c r="M18" s="20">
        <v>3015893</v>
      </c>
      <c r="N18" s="24">
        <v>-455835739</v>
      </c>
      <c r="O18" s="24">
        <v>39306645</v>
      </c>
      <c r="P18" s="24">
        <v>2566766</v>
      </c>
      <c r="Q18" s="20">
        <v>16717023</v>
      </c>
      <c r="R18" s="24">
        <v>58590434</v>
      </c>
      <c r="S18" s="24"/>
      <c r="T18" s="20"/>
      <c r="U18" s="24"/>
      <c r="V18" s="24"/>
      <c r="W18" s="24">
        <v>23022503</v>
      </c>
      <c r="X18" s="20">
        <v>108651825</v>
      </c>
      <c r="Y18" s="24">
        <v>-85629322</v>
      </c>
      <c r="Z18" s="25">
        <v>-78.810753523928383</v>
      </c>
      <c r="AA18" s="26">
        <v>144869090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-517338390</v>
      </c>
      <c r="D26" s="29">
        <f t="shared" ref="D26:Y26" si="1">SUM(D16:D25)</f>
        <v>0</v>
      </c>
      <c r="E26" s="35">
        <f t="shared" si="1"/>
        <v>133272984</v>
      </c>
      <c r="F26" s="36">
        <f t="shared" si="1"/>
        <v>144869090</v>
      </c>
      <c r="G26" s="36">
        <f t="shared" si="1"/>
        <v>0</v>
      </c>
      <c r="H26" s="36">
        <f t="shared" si="1"/>
        <v>418624528</v>
      </c>
      <c r="I26" s="36">
        <f t="shared" si="1"/>
        <v>1643280</v>
      </c>
      <c r="J26" s="36">
        <f t="shared" si="1"/>
        <v>420267808</v>
      </c>
      <c r="K26" s="36">
        <f t="shared" si="1"/>
        <v>-473134829</v>
      </c>
      <c r="L26" s="36">
        <f t="shared" si="1"/>
        <v>14283197</v>
      </c>
      <c r="M26" s="36">
        <f t="shared" si="1"/>
        <v>3015893</v>
      </c>
      <c r="N26" s="36">
        <f t="shared" si="1"/>
        <v>-455835739</v>
      </c>
      <c r="O26" s="36">
        <f t="shared" si="1"/>
        <v>39306645</v>
      </c>
      <c r="P26" s="36">
        <f t="shared" si="1"/>
        <v>2566766</v>
      </c>
      <c r="Q26" s="36">
        <f t="shared" si="1"/>
        <v>16717023</v>
      </c>
      <c r="R26" s="36">
        <f t="shared" si="1"/>
        <v>58590434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23022503</v>
      </c>
      <c r="X26" s="36">
        <f t="shared" si="1"/>
        <v>108651825</v>
      </c>
      <c r="Y26" s="36">
        <f t="shared" si="1"/>
        <v>-85629322</v>
      </c>
      <c r="Z26" s="37">
        <f>+IF(X26&lt;&gt;0,+(Y26/X26)*100,0)</f>
        <v>-78.810753523928383</v>
      </c>
      <c r="AA26" s="38">
        <f>SUM(AA16:AA25)</f>
        <v>144869090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-553333544</v>
      </c>
      <c r="D27" s="29">
        <f>+D14+D26</f>
        <v>0</v>
      </c>
      <c r="E27" s="30">
        <f t="shared" si="2"/>
        <v>-7231227</v>
      </c>
      <c r="F27" s="31">
        <f t="shared" si="2"/>
        <v>4108068</v>
      </c>
      <c r="G27" s="31">
        <f t="shared" si="2"/>
        <v>-8056</v>
      </c>
      <c r="H27" s="31">
        <f t="shared" si="2"/>
        <v>440587766</v>
      </c>
      <c r="I27" s="31">
        <f t="shared" si="2"/>
        <v>1616063</v>
      </c>
      <c r="J27" s="31">
        <f t="shared" si="2"/>
        <v>442195773</v>
      </c>
      <c r="K27" s="31">
        <f t="shared" si="2"/>
        <v>-511784388</v>
      </c>
      <c r="L27" s="31">
        <f t="shared" si="2"/>
        <v>14271103</v>
      </c>
      <c r="M27" s="31">
        <f t="shared" si="2"/>
        <v>2976738</v>
      </c>
      <c r="N27" s="31">
        <f t="shared" si="2"/>
        <v>-494536547</v>
      </c>
      <c r="O27" s="31">
        <f t="shared" si="2"/>
        <v>39281793</v>
      </c>
      <c r="P27" s="31">
        <f t="shared" si="2"/>
        <v>2532559</v>
      </c>
      <c r="Q27" s="31">
        <f t="shared" si="2"/>
        <v>17531695</v>
      </c>
      <c r="R27" s="31">
        <f t="shared" si="2"/>
        <v>59346047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7005273</v>
      </c>
      <c r="X27" s="31">
        <f t="shared" si="2"/>
        <v>3081069</v>
      </c>
      <c r="Y27" s="31">
        <f t="shared" si="2"/>
        <v>3924204</v>
      </c>
      <c r="Z27" s="32">
        <f>+IF(X27&lt;&gt;0,+(Y27/X27)*100,0)</f>
        <v>127.36501519440169</v>
      </c>
      <c r="AA27" s="33">
        <f>+AA14+AA26</f>
        <v>4108068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49785</v>
      </c>
      <c r="F33" s="20">
        <v>49785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37341</v>
      </c>
      <c r="Y33" s="20">
        <v>-37341</v>
      </c>
      <c r="Z33" s="21">
        <v>-100</v>
      </c>
      <c r="AA33" s="22">
        <v>49785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25646</v>
      </c>
      <c r="F36" s="20">
        <v>25646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19233</v>
      </c>
      <c r="Y36" s="20">
        <v>-19233</v>
      </c>
      <c r="Z36" s="21">
        <v>-100</v>
      </c>
      <c r="AA36" s="22">
        <v>25646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75431</v>
      </c>
      <c r="F38" s="31">
        <f t="shared" si="3"/>
        <v>75431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56574</v>
      </c>
      <c r="Y38" s="31">
        <f t="shared" si="3"/>
        <v>-56574</v>
      </c>
      <c r="Z38" s="32">
        <f>+IF(X38&lt;&gt;0,+(Y38/X38)*100,0)</f>
        <v>-100</v>
      </c>
      <c r="AA38" s="33">
        <f>SUM(AA30:AA37)</f>
        <v>75431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75431</v>
      </c>
      <c r="F45" s="31">
        <f t="shared" si="5"/>
        <v>75431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56574</v>
      </c>
      <c r="Y45" s="31">
        <f t="shared" si="5"/>
        <v>-56574</v>
      </c>
      <c r="Z45" s="32">
        <f>+IF(X45&lt;&gt;0,+(Y45/X45)*100,0)</f>
        <v>-100</v>
      </c>
      <c r="AA45" s="33">
        <f>+AA38+AA44</f>
        <v>75431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-553333544</v>
      </c>
      <c r="D46" s="42">
        <f t="shared" si="6"/>
        <v>0</v>
      </c>
      <c r="E46" s="43">
        <f t="shared" si="6"/>
        <v>-7306658</v>
      </c>
      <c r="F46" s="44">
        <f t="shared" si="6"/>
        <v>4032637</v>
      </c>
      <c r="G46" s="44">
        <f t="shared" si="6"/>
        <v>-8056</v>
      </c>
      <c r="H46" s="44">
        <f t="shared" si="6"/>
        <v>440587766</v>
      </c>
      <c r="I46" s="44">
        <f t="shared" si="6"/>
        <v>1616063</v>
      </c>
      <c r="J46" s="44">
        <f t="shared" si="6"/>
        <v>442195773</v>
      </c>
      <c r="K46" s="44">
        <f t="shared" si="6"/>
        <v>-511784388</v>
      </c>
      <c r="L46" s="44">
        <f t="shared" si="6"/>
        <v>14271103</v>
      </c>
      <c r="M46" s="44">
        <f t="shared" si="6"/>
        <v>2976738</v>
      </c>
      <c r="N46" s="44">
        <f t="shared" si="6"/>
        <v>-494536547</v>
      </c>
      <c r="O46" s="44">
        <f t="shared" si="6"/>
        <v>39281793</v>
      </c>
      <c r="P46" s="44">
        <f t="shared" si="6"/>
        <v>2532559</v>
      </c>
      <c r="Q46" s="44">
        <f t="shared" si="6"/>
        <v>17531695</v>
      </c>
      <c r="R46" s="44">
        <f t="shared" si="6"/>
        <v>59346047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7005273</v>
      </c>
      <c r="X46" s="44">
        <f t="shared" si="6"/>
        <v>3024495</v>
      </c>
      <c r="Y46" s="44">
        <f t="shared" si="6"/>
        <v>3980778</v>
      </c>
      <c r="Z46" s="45">
        <f>+IF(X46&lt;&gt;0,+(Y46/X46)*100,0)</f>
        <v>131.61793952378827</v>
      </c>
      <c r="AA46" s="46">
        <f>+AA27-AA45</f>
        <v>4032637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1574166</v>
      </c>
      <c r="F48" s="20">
        <v>3529766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2647323</v>
      </c>
      <c r="Y48" s="20">
        <v>-2647323</v>
      </c>
      <c r="Z48" s="47">
        <v>-100</v>
      </c>
      <c r="AA48" s="22">
        <v>3529766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1574166</v>
      </c>
      <c r="F51" s="52">
        <f t="shared" si="7"/>
        <v>3529766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2647323</v>
      </c>
      <c r="Y51" s="52">
        <f t="shared" si="7"/>
        <v>-2647323</v>
      </c>
      <c r="Z51" s="53">
        <f>+IF(X51&lt;&gt;0,+(Y51/X51)*100,0)</f>
        <v>-100</v>
      </c>
      <c r="AA51" s="54">
        <f>SUM(AA48:AA50)</f>
        <v>3529766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-3450000</v>
      </c>
      <c r="F6" s="20">
        <v>-7105839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-5329377</v>
      </c>
      <c r="Y6" s="20">
        <v>5329377</v>
      </c>
      <c r="Z6" s="21">
        <v>-100</v>
      </c>
      <c r="AA6" s="22">
        <v>-7105839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450000</v>
      </c>
      <c r="F12" s="20">
        <v>926849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695133</v>
      </c>
      <c r="Y12" s="24">
        <v>-695133</v>
      </c>
      <c r="Z12" s="25">
        <v>-100</v>
      </c>
      <c r="AA12" s="26">
        <v>926849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-3000000</v>
      </c>
      <c r="F14" s="31">
        <f t="shared" si="0"/>
        <v>-6178990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-4634244</v>
      </c>
      <c r="Y14" s="31">
        <f t="shared" si="0"/>
        <v>4634244</v>
      </c>
      <c r="Z14" s="32">
        <f>+IF(X14&lt;&gt;0,+(Y14/X14)*100,0)</f>
        <v>-100</v>
      </c>
      <c r="AA14" s="33">
        <f>SUM(AA6:AA13)</f>
        <v>-6178990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-3000000</v>
      </c>
      <c r="F27" s="31">
        <f t="shared" si="2"/>
        <v>-6178990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-4634244</v>
      </c>
      <c r="Y27" s="31">
        <f t="shared" si="2"/>
        <v>4634244</v>
      </c>
      <c r="Z27" s="32">
        <f>+IF(X27&lt;&gt;0,+(Y27/X27)*100,0)</f>
        <v>-100</v>
      </c>
      <c r="AA27" s="33">
        <f>+AA14+AA26</f>
        <v>-6178990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-3000000</v>
      </c>
      <c r="F46" s="44">
        <f t="shared" si="6"/>
        <v>-6178990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-4634244</v>
      </c>
      <c r="Y46" s="44">
        <f t="shared" si="6"/>
        <v>4634244</v>
      </c>
      <c r="Z46" s="45">
        <f>+IF(X46&lt;&gt;0,+(Y46/X46)*100,0)</f>
        <v>-100</v>
      </c>
      <c r="AA46" s="46">
        <f>+AA27-AA45</f>
        <v>-6178990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825239556</v>
      </c>
      <c r="D6" s="18"/>
      <c r="E6" s="19">
        <v>754682802</v>
      </c>
      <c r="F6" s="20">
        <v>877810067</v>
      </c>
      <c r="G6" s="20">
        <v>876729796</v>
      </c>
      <c r="H6" s="20">
        <v>5997151</v>
      </c>
      <c r="I6" s="20">
        <v>13996713</v>
      </c>
      <c r="J6" s="20">
        <v>896723660</v>
      </c>
      <c r="K6" s="20">
        <v>13694747</v>
      </c>
      <c r="L6" s="20">
        <v>5971356</v>
      </c>
      <c r="M6" s="20">
        <v>39668965</v>
      </c>
      <c r="N6" s="20">
        <v>59335068</v>
      </c>
      <c r="O6" s="20">
        <v>14451154</v>
      </c>
      <c r="P6" s="20">
        <v>12819820</v>
      </c>
      <c r="Q6" s="20">
        <v>50040249</v>
      </c>
      <c r="R6" s="20">
        <v>77311223</v>
      </c>
      <c r="S6" s="20"/>
      <c r="T6" s="20"/>
      <c r="U6" s="20"/>
      <c r="V6" s="20"/>
      <c r="W6" s="20">
        <v>1033369951</v>
      </c>
      <c r="X6" s="20">
        <v>902140481</v>
      </c>
      <c r="Y6" s="20">
        <v>131229470</v>
      </c>
      <c r="Z6" s="21">
        <v>14.546456207633588</v>
      </c>
      <c r="AA6" s="22">
        <v>877810067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20989879</v>
      </c>
      <c r="D8" s="18"/>
      <c r="E8" s="19">
        <v>-23440072</v>
      </c>
      <c r="F8" s="20">
        <v>15998492</v>
      </c>
      <c r="G8" s="20">
        <v>11401828</v>
      </c>
      <c r="H8" s="20">
        <v>7425975</v>
      </c>
      <c r="I8" s="20">
        <v>-948806</v>
      </c>
      <c r="J8" s="20">
        <v>17878997</v>
      </c>
      <c r="K8" s="20">
        <v>-40753</v>
      </c>
      <c r="L8" s="20">
        <v>1407137</v>
      </c>
      <c r="M8" s="20">
        <v>20223289</v>
      </c>
      <c r="N8" s="20">
        <v>21589673</v>
      </c>
      <c r="O8" s="20">
        <v>1722058</v>
      </c>
      <c r="P8" s="20">
        <v>1205858</v>
      </c>
      <c r="Q8" s="20">
        <v>-5411266</v>
      </c>
      <c r="R8" s="20">
        <v>-2483350</v>
      </c>
      <c r="S8" s="20"/>
      <c r="T8" s="20"/>
      <c r="U8" s="20"/>
      <c r="V8" s="20"/>
      <c r="W8" s="20">
        <v>36985320</v>
      </c>
      <c r="X8" s="20">
        <v>12404556</v>
      </c>
      <c r="Y8" s="20">
        <v>24580764</v>
      </c>
      <c r="Z8" s="21">
        <v>198.159160231128</v>
      </c>
      <c r="AA8" s="22">
        <v>15998492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66990752</v>
      </c>
      <c r="D12" s="18"/>
      <c r="E12" s="19">
        <v>46974940</v>
      </c>
      <c r="F12" s="20">
        <v>64252174</v>
      </c>
      <c r="G12" s="24">
        <v>67754290</v>
      </c>
      <c r="H12" s="24">
        <v>1904053</v>
      </c>
      <c r="I12" s="24">
        <v>984590</v>
      </c>
      <c r="J12" s="20">
        <v>70642933</v>
      </c>
      <c r="K12" s="24">
        <v>516697</v>
      </c>
      <c r="L12" s="24">
        <v>2030347</v>
      </c>
      <c r="M12" s="20">
        <v>2916525</v>
      </c>
      <c r="N12" s="24">
        <v>5463569</v>
      </c>
      <c r="O12" s="24">
        <v>562559</v>
      </c>
      <c r="P12" s="24">
        <v>583791</v>
      </c>
      <c r="Q12" s="20">
        <v>205389</v>
      </c>
      <c r="R12" s="24">
        <v>1351739</v>
      </c>
      <c r="S12" s="24"/>
      <c r="T12" s="20"/>
      <c r="U12" s="24"/>
      <c r="V12" s="24"/>
      <c r="W12" s="24">
        <v>77458241</v>
      </c>
      <c r="X12" s="20">
        <v>64252174</v>
      </c>
      <c r="Y12" s="24">
        <v>13206067</v>
      </c>
      <c r="Z12" s="25">
        <v>20.55349442339492</v>
      </c>
      <c r="AA12" s="26">
        <v>64252174</v>
      </c>
    </row>
    <row r="13" spans="1:27" x14ac:dyDescent="0.25">
      <c r="A13" s="23" t="s">
        <v>42</v>
      </c>
      <c r="B13" s="17" t="s">
        <v>33</v>
      </c>
      <c r="C13" s="18">
        <v>12588</v>
      </c>
      <c r="D13" s="18"/>
      <c r="E13" s="19">
        <v>12588</v>
      </c>
      <c r="F13" s="20">
        <v>12588</v>
      </c>
      <c r="G13" s="20">
        <v>12588</v>
      </c>
      <c r="H13" s="20"/>
      <c r="I13" s="20"/>
      <c r="J13" s="20">
        <v>12588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12588</v>
      </c>
      <c r="X13" s="20">
        <v>12588</v>
      </c>
      <c r="Y13" s="20"/>
      <c r="Z13" s="21"/>
      <c r="AA13" s="22">
        <v>12588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913232775</v>
      </c>
      <c r="D14" s="29">
        <f>SUM(D6:D13)</f>
        <v>0</v>
      </c>
      <c r="E14" s="30">
        <f t="shared" si="0"/>
        <v>778230258</v>
      </c>
      <c r="F14" s="31">
        <f t="shared" si="0"/>
        <v>958073321</v>
      </c>
      <c r="G14" s="31">
        <f t="shared" si="0"/>
        <v>955898502</v>
      </c>
      <c r="H14" s="31">
        <f t="shared" si="0"/>
        <v>15327179</v>
      </c>
      <c r="I14" s="31">
        <f t="shared" si="0"/>
        <v>14032497</v>
      </c>
      <c r="J14" s="31">
        <f t="shared" si="0"/>
        <v>985258178</v>
      </c>
      <c r="K14" s="31">
        <f t="shared" si="0"/>
        <v>14170691</v>
      </c>
      <c r="L14" s="31">
        <f t="shared" si="0"/>
        <v>9408840</v>
      </c>
      <c r="M14" s="31">
        <f t="shared" si="0"/>
        <v>62808779</v>
      </c>
      <c r="N14" s="31">
        <f t="shared" si="0"/>
        <v>86388310</v>
      </c>
      <c r="O14" s="31">
        <f t="shared" si="0"/>
        <v>16735771</v>
      </c>
      <c r="P14" s="31">
        <f t="shared" si="0"/>
        <v>14609469</v>
      </c>
      <c r="Q14" s="31">
        <f t="shared" si="0"/>
        <v>44834372</v>
      </c>
      <c r="R14" s="31">
        <f t="shared" si="0"/>
        <v>76179612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1147826100</v>
      </c>
      <c r="X14" s="31">
        <f t="shared" si="0"/>
        <v>978809799</v>
      </c>
      <c r="Y14" s="31">
        <f t="shared" si="0"/>
        <v>169016301</v>
      </c>
      <c r="Z14" s="32">
        <f>+IF(X14&lt;&gt;0,+(Y14/X14)*100,0)</f>
        <v>17.267532586277266</v>
      </c>
      <c r="AA14" s="33">
        <f>SUM(AA6:AA13)</f>
        <v>958073321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167268</v>
      </c>
      <c r="D17" s="18"/>
      <c r="E17" s="19">
        <v>167268</v>
      </c>
      <c r="F17" s="20">
        <v>167268</v>
      </c>
      <c r="G17" s="20">
        <v>167268</v>
      </c>
      <c r="H17" s="20"/>
      <c r="I17" s="20"/>
      <c r="J17" s="20">
        <v>167268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167268</v>
      </c>
      <c r="X17" s="20">
        <v>167268</v>
      </c>
      <c r="Y17" s="20"/>
      <c r="Z17" s="21"/>
      <c r="AA17" s="22">
        <v>167268</v>
      </c>
    </row>
    <row r="18" spans="1:27" x14ac:dyDescent="0.25">
      <c r="A18" s="23" t="s">
        <v>47</v>
      </c>
      <c r="B18" s="17" t="s">
        <v>33</v>
      </c>
      <c r="C18" s="18">
        <v>1107006981</v>
      </c>
      <c r="D18" s="18"/>
      <c r="E18" s="19">
        <v>1097887307</v>
      </c>
      <c r="F18" s="20">
        <v>1128502470</v>
      </c>
      <c r="G18" s="24">
        <v>1113496395</v>
      </c>
      <c r="H18" s="24">
        <v>-1157839</v>
      </c>
      <c r="I18" s="24">
        <v>-4925157</v>
      </c>
      <c r="J18" s="20">
        <v>1107413399</v>
      </c>
      <c r="K18" s="24">
        <v>-5089393</v>
      </c>
      <c r="L18" s="24">
        <v>-544452</v>
      </c>
      <c r="M18" s="20">
        <v>7637430</v>
      </c>
      <c r="N18" s="24">
        <v>2003585</v>
      </c>
      <c r="O18" s="24">
        <v>-4551298</v>
      </c>
      <c r="P18" s="24">
        <v>-4599987</v>
      </c>
      <c r="Q18" s="20">
        <v>-5092852</v>
      </c>
      <c r="R18" s="24">
        <v>-14244137</v>
      </c>
      <c r="S18" s="24"/>
      <c r="T18" s="20"/>
      <c r="U18" s="24"/>
      <c r="V18" s="24"/>
      <c r="W18" s="24">
        <v>1095172847</v>
      </c>
      <c r="X18" s="20">
        <v>1116353471</v>
      </c>
      <c r="Y18" s="24">
        <v>-21180624</v>
      </c>
      <c r="Z18" s="25">
        <v>-1.8973044425639629</v>
      </c>
      <c r="AA18" s="26">
        <v>1128502470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8666479</v>
      </c>
      <c r="D22" s="18"/>
      <c r="E22" s="19">
        <v>8527548</v>
      </c>
      <c r="F22" s="20">
        <v>8460848</v>
      </c>
      <c r="G22" s="20">
        <v>8746906</v>
      </c>
      <c r="H22" s="20">
        <v>-20728</v>
      </c>
      <c r="I22" s="20">
        <v>-19679</v>
      </c>
      <c r="J22" s="20">
        <v>8706499</v>
      </c>
      <c r="K22" s="20">
        <v>-20335</v>
      </c>
      <c r="L22" s="20">
        <v>-61751</v>
      </c>
      <c r="M22" s="20">
        <v>-28859</v>
      </c>
      <c r="N22" s="20">
        <v>-110945</v>
      </c>
      <c r="O22" s="20">
        <v>-28859</v>
      </c>
      <c r="P22" s="20">
        <v>-26066</v>
      </c>
      <c r="Q22" s="20">
        <v>-28859</v>
      </c>
      <c r="R22" s="20">
        <v>-83784</v>
      </c>
      <c r="S22" s="20"/>
      <c r="T22" s="20"/>
      <c r="U22" s="20"/>
      <c r="V22" s="20"/>
      <c r="W22" s="20">
        <v>8511770</v>
      </c>
      <c r="X22" s="20">
        <v>8511770</v>
      </c>
      <c r="Y22" s="20"/>
      <c r="Z22" s="21"/>
      <c r="AA22" s="22">
        <v>8460848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1115840728</v>
      </c>
      <c r="D26" s="29">
        <f t="shared" ref="D26:Y26" si="1">SUM(D16:D25)</f>
        <v>0</v>
      </c>
      <c r="E26" s="35">
        <f t="shared" si="1"/>
        <v>1106582123</v>
      </c>
      <c r="F26" s="36">
        <f t="shared" si="1"/>
        <v>1137130586</v>
      </c>
      <c r="G26" s="36">
        <f t="shared" si="1"/>
        <v>1122410569</v>
      </c>
      <c r="H26" s="36">
        <f t="shared" si="1"/>
        <v>-1178567</v>
      </c>
      <c r="I26" s="36">
        <f t="shared" si="1"/>
        <v>-4944836</v>
      </c>
      <c r="J26" s="36">
        <f t="shared" si="1"/>
        <v>1116287166</v>
      </c>
      <c r="K26" s="36">
        <f t="shared" si="1"/>
        <v>-5109728</v>
      </c>
      <c r="L26" s="36">
        <f t="shared" si="1"/>
        <v>-606203</v>
      </c>
      <c r="M26" s="36">
        <f t="shared" si="1"/>
        <v>7608571</v>
      </c>
      <c r="N26" s="36">
        <f t="shared" si="1"/>
        <v>1892640</v>
      </c>
      <c r="O26" s="36">
        <f t="shared" si="1"/>
        <v>-4580157</v>
      </c>
      <c r="P26" s="36">
        <f t="shared" si="1"/>
        <v>-4626053</v>
      </c>
      <c r="Q26" s="36">
        <f t="shared" si="1"/>
        <v>-5121711</v>
      </c>
      <c r="R26" s="36">
        <f t="shared" si="1"/>
        <v>-14327921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1103851885</v>
      </c>
      <c r="X26" s="36">
        <f t="shared" si="1"/>
        <v>1125032509</v>
      </c>
      <c r="Y26" s="36">
        <f t="shared" si="1"/>
        <v>-21180624</v>
      </c>
      <c r="Z26" s="37">
        <f>+IF(X26&lt;&gt;0,+(Y26/X26)*100,0)</f>
        <v>-1.882667730093122</v>
      </c>
      <c r="AA26" s="38">
        <f>SUM(AA16:AA25)</f>
        <v>1137130586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2029073503</v>
      </c>
      <c r="D27" s="29">
        <f>+D14+D26</f>
        <v>0</v>
      </c>
      <c r="E27" s="30">
        <f t="shared" si="2"/>
        <v>1884812381</v>
      </c>
      <c r="F27" s="31">
        <f t="shared" si="2"/>
        <v>2095203907</v>
      </c>
      <c r="G27" s="31">
        <f t="shared" si="2"/>
        <v>2078309071</v>
      </c>
      <c r="H27" s="31">
        <f t="shared" si="2"/>
        <v>14148612</v>
      </c>
      <c r="I27" s="31">
        <f t="shared" si="2"/>
        <v>9087661</v>
      </c>
      <c r="J27" s="31">
        <f t="shared" si="2"/>
        <v>2101545344</v>
      </c>
      <c r="K27" s="31">
        <f t="shared" si="2"/>
        <v>9060963</v>
      </c>
      <c r="L27" s="31">
        <f t="shared" si="2"/>
        <v>8802637</v>
      </c>
      <c r="M27" s="31">
        <f t="shared" si="2"/>
        <v>70417350</v>
      </c>
      <c r="N27" s="31">
        <f t="shared" si="2"/>
        <v>88280950</v>
      </c>
      <c r="O27" s="31">
        <f t="shared" si="2"/>
        <v>12155614</v>
      </c>
      <c r="P27" s="31">
        <f t="shared" si="2"/>
        <v>9983416</v>
      </c>
      <c r="Q27" s="31">
        <f t="shared" si="2"/>
        <v>39712661</v>
      </c>
      <c r="R27" s="31">
        <f t="shared" si="2"/>
        <v>61851691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2251677985</v>
      </c>
      <c r="X27" s="31">
        <f t="shared" si="2"/>
        <v>2103842308</v>
      </c>
      <c r="Y27" s="31">
        <f t="shared" si="2"/>
        <v>147835677</v>
      </c>
      <c r="Z27" s="32">
        <f>+IF(X27&lt;&gt;0,+(Y27/X27)*100,0)</f>
        <v>7.0269371633912403</v>
      </c>
      <c r="AA27" s="33">
        <f>+AA14+AA26</f>
        <v>2095203907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337863129</v>
      </c>
      <c r="D33" s="18"/>
      <c r="E33" s="19">
        <v>222474289</v>
      </c>
      <c r="F33" s="20">
        <v>403950952</v>
      </c>
      <c r="G33" s="20">
        <v>381196196</v>
      </c>
      <c r="H33" s="20">
        <v>17399236</v>
      </c>
      <c r="I33" s="20">
        <v>8530524</v>
      </c>
      <c r="J33" s="20">
        <v>407125956</v>
      </c>
      <c r="K33" s="20">
        <v>6314016</v>
      </c>
      <c r="L33" s="20">
        <v>11202131</v>
      </c>
      <c r="M33" s="20">
        <v>11193837</v>
      </c>
      <c r="N33" s="20">
        <v>28709984</v>
      </c>
      <c r="O33" s="20">
        <v>8437670</v>
      </c>
      <c r="P33" s="20">
        <v>7228740</v>
      </c>
      <c r="Q33" s="20">
        <v>6671600</v>
      </c>
      <c r="R33" s="20">
        <v>22338010</v>
      </c>
      <c r="S33" s="20"/>
      <c r="T33" s="20"/>
      <c r="U33" s="20"/>
      <c r="V33" s="20"/>
      <c r="W33" s="20">
        <v>458173950</v>
      </c>
      <c r="X33" s="20">
        <v>403990045</v>
      </c>
      <c r="Y33" s="20">
        <v>54183905</v>
      </c>
      <c r="Z33" s="21">
        <v>13.412188164191027</v>
      </c>
      <c r="AA33" s="22">
        <v>403950952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62005100</v>
      </c>
      <c r="D36" s="18"/>
      <c r="E36" s="19">
        <v>44186979</v>
      </c>
      <c r="F36" s="20">
        <v>-1961805</v>
      </c>
      <c r="G36" s="20">
        <v>-3053488</v>
      </c>
      <c r="H36" s="20"/>
      <c r="I36" s="20"/>
      <c r="J36" s="20">
        <v>-3053488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-3053488</v>
      </c>
      <c r="X36" s="20">
        <v>-2206826</v>
      </c>
      <c r="Y36" s="20">
        <v>-846662</v>
      </c>
      <c r="Z36" s="21">
        <v>38.365598375223058</v>
      </c>
      <c r="AA36" s="22">
        <v>-1961805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-292300</v>
      </c>
      <c r="F37" s="20">
        <v>-1100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-1100</v>
      </c>
    </row>
    <row r="38" spans="1:27" x14ac:dyDescent="0.25">
      <c r="A38" s="27" t="s">
        <v>66</v>
      </c>
      <c r="B38" s="28" t="s">
        <v>33</v>
      </c>
      <c r="C38" s="29">
        <f>SUM(C30:C37)</f>
        <v>399868229</v>
      </c>
      <c r="D38" s="29">
        <f t="shared" ref="D38:Y38" si="3">SUM(D30:D37)</f>
        <v>0</v>
      </c>
      <c r="E38" s="30">
        <f t="shared" si="3"/>
        <v>266368968</v>
      </c>
      <c r="F38" s="31">
        <f t="shared" si="3"/>
        <v>401988047</v>
      </c>
      <c r="G38" s="31">
        <f t="shared" si="3"/>
        <v>378142708</v>
      </c>
      <c r="H38" s="31">
        <f t="shared" si="3"/>
        <v>17399236</v>
      </c>
      <c r="I38" s="31">
        <f t="shared" si="3"/>
        <v>8530524</v>
      </c>
      <c r="J38" s="31">
        <f t="shared" si="3"/>
        <v>404072468</v>
      </c>
      <c r="K38" s="31">
        <f t="shared" si="3"/>
        <v>6314016</v>
      </c>
      <c r="L38" s="31">
        <f t="shared" si="3"/>
        <v>11202131</v>
      </c>
      <c r="M38" s="31">
        <f t="shared" si="3"/>
        <v>11193837</v>
      </c>
      <c r="N38" s="31">
        <f t="shared" si="3"/>
        <v>28709984</v>
      </c>
      <c r="O38" s="31">
        <f t="shared" si="3"/>
        <v>8437670</v>
      </c>
      <c r="P38" s="31">
        <f t="shared" si="3"/>
        <v>7228740</v>
      </c>
      <c r="Q38" s="31">
        <f t="shared" si="3"/>
        <v>6671600</v>
      </c>
      <c r="R38" s="31">
        <f t="shared" si="3"/>
        <v>22338010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455120462</v>
      </c>
      <c r="X38" s="31">
        <f t="shared" si="3"/>
        <v>401781419</v>
      </c>
      <c r="Y38" s="31">
        <f t="shared" si="3"/>
        <v>53339043</v>
      </c>
      <c r="Z38" s="32">
        <f>+IF(X38&lt;&gt;0,+(Y38/X38)*100,0)</f>
        <v>13.275637069717252</v>
      </c>
      <c r="AA38" s="33">
        <f>SUM(AA30:AA37)</f>
        <v>401988047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1360800</v>
      </c>
      <c r="F43" s="20">
        <v>-900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-900</v>
      </c>
      <c r="Y43" s="20">
        <v>900</v>
      </c>
      <c r="Z43" s="21">
        <v>-100</v>
      </c>
      <c r="AA43" s="22">
        <v>-900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1360800</v>
      </c>
      <c r="F44" s="36">
        <f t="shared" si="4"/>
        <v>-900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-900</v>
      </c>
      <c r="Y44" s="36">
        <f t="shared" si="4"/>
        <v>900</v>
      </c>
      <c r="Z44" s="37">
        <f>+IF(X44&lt;&gt;0,+(Y44/X44)*100,0)</f>
        <v>-100</v>
      </c>
      <c r="AA44" s="38">
        <f>SUM(AA40:AA43)</f>
        <v>-900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399868229</v>
      </c>
      <c r="D45" s="29">
        <f>+D38+D44</f>
        <v>0</v>
      </c>
      <c r="E45" s="30">
        <f t="shared" si="5"/>
        <v>267729768</v>
      </c>
      <c r="F45" s="31">
        <f t="shared" si="5"/>
        <v>401987147</v>
      </c>
      <c r="G45" s="31">
        <f t="shared" si="5"/>
        <v>378142708</v>
      </c>
      <c r="H45" s="31">
        <f t="shared" si="5"/>
        <v>17399236</v>
      </c>
      <c r="I45" s="31">
        <f t="shared" si="5"/>
        <v>8530524</v>
      </c>
      <c r="J45" s="31">
        <f t="shared" si="5"/>
        <v>404072468</v>
      </c>
      <c r="K45" s="31">
        <f t="shared" si="5"/>
        <v>6314016</v>
      </c>
      <c r="L45" s="31">
        <f t="shared" si="5"/>
        <v>11202131</v>
      </c>
      <c r="M45" s="31">
        <f t="shared" si="5"/>
        <v>11193837</v>
      </c>
      <c r="N45" s="31">
        <f t="shared" si="5"/>
        <v>28709984</v>
      </c>
      <c r="O45" s="31">
        <f t="shared" si="5"/>
        <v>8437670</v>
      </c>
      <c r="P45" s="31">
        <f t="shared" si="5"/>
        <v>7228740</v>
      </c>
      <c r="Q45" s="31">
        <f t="shared" si="5"/>
        <v>6671600</v>
      </c>
      <c r="R45" s="31">
        <f t="shared" si="5"/>
        <v>22338010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455120462</v>
      </c>
      <c r="X45" s="31">
        <f t="shared" si="5"/>
        <v>401780519</v>
      </c>
      <c r="Y45" s="31">
        <f t="shared" si="5"/>
        <v>53339943</v>
      </c>
      <c r="Z45" s="32">
        <f>+IF(X45&lt;&gt;0,+(Y45/X45)*100,0)</f>
        <v>13.275890810425281</v>
      </c>
      <c r="AA45" s="33">
        <f>+AA38+AA44</f>
        <v>401987147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1629205274</v>
      </c>
      <c r="D46" s="42">
        <f t="shared" si="6"/>
        <v>0</v>
      </c>
      <c r="E46" s="43">
        <f t="shared" si="6"/>
        <v>1617082613</v>
      </c>
      <c r="F46" s="44">
        <f t="shared" si="6"/>
        <v>1693216760</v>
      </c>
      <c r="G46" s="44">
        <f t="shared" si="6"/>
        <v>1700166363</v>
      </c>
      <c r="H46" s="44">
        <f t="shared" si="6"/>
        <v>-3250624</v>
      </c>
      <c r="I46" s="44">
        <f t="shared" si="6"/>
        <v>557137</v>
      </c>
      <c r="J46" s="44">
        <f t="shared" si="6"/>
        <v>1697472876</v>
      </c>
      <c r="K46" s="44">
        <f t="shared" si="6"/>
        <v>2746947</v>
      </c>
      <c r="L46" s="44">
        <f t="shared" si="6"/>
        <v>-2399494</v>
      </c>
      <c r="M46" s="44">
        <f t="shared" si="6"/>
        <v>59223513</v>
      </c>
      <c r="N46" s="44">
        <f t="shared" si="6"/>
        <v>59570966</v>
      </c>
      <c r="O46" s="44">
        <f t="shared" si="6"/>
        <v>3717944</v>
      </c>
      <c r="P46" s="44">
        <f t="shared" si="6"/>
        <v>2754676</v>
      </c>
      <c r="Q46" s="44">
        <f t="shared" si="6"/>
        <v>33041061</v>
      </c>
      <c r="R46" s="44">
        <f t="shared" si="6"/>
        <v>39513681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1796557523</v>
      </c>
      <c r="X46" s="44">
        <f t="shared" si="6"/>
        <v>1702061789</v>
      </c>
      <c r="Y46" s="44">
        <f t="shared" si="6"/>
        <v>94495734</v>
      </c>
      <c r="Z46" s="45">
        <f>+IF(X46&lt;&gt;0,+(Y46/X46)*100,0)</f>
        <v>5.5518392229178941</v>
      </c>
      <c r="AA46" s="46">
        <f>+AA27-AA45</f>
        <v>1693216760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-16162961</v>
      </c>
      <c r="D48" s="18"/>
      <c r="E48" s="19">
        <v>65933466</v>
      </c>
      <c r="F48" s="20">
        <v>-16062592</v>
      </c>
      <c r="G48" s="20">
        <v>43929797</v>
      </c>
      <c r="H48" s="20">
        <v>-32751375</v>
      </c>
      <c r="I48" s="20">
        <v>-17609507</v>
      </c>
      <c r="J48" s="20">
        <v>-6431085</v>
      </c>
      <c r="K48" s="20">
        <v>-12874157</v>
      </c>
      <c r="L48" s="20">
        <v>-14947954</v>
      </c>
      <c r="M48" s="20">
        <v>55551692</v>
      </c>
      <c r="N48" s="20">
        <v>27729581</v>
      </c>
      <c r="O48" s="20">
        <v>-6155814</v>
      </c>
      <c r="P48" s="20">
        <v>-12151570</v>
      </c>
      <c r="Q48" s="20">
        <v>16444801</v>
      </c>
      <c r="R48" s="20">
        <v>-1862583</v>
      </c>
      <c r="S48" s="20"/>
      <c r="T48" s="20"/>
      <c r="U48" s="20"/>
      <c r="V48" s="20"/>
      <c r="W48" s="20">
        <v>19435913</v>
      </c>
      <c r="X48" s="20">
        <v>-16062592</v>
      </c>
      <c r="Y48" s="20">
        <v>35498505</v>
      </c>
      <c r="Z48" s="47">
        <v>-221.0010999470073</v>
      </c>
      <c r="AA48" s="22">
        <v>-16062592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-16162961</v>
      </c>
      <c r="D51" s="50">
        <f t="shared" ref="D51:Y51" si="7">SUM(D48:D50)</f>
        <v>0</v>
      </c>
      <c r="E51" s="51">
        <f t="shared" si="7"/>
        <v>65933466</v>
      </c>
      <c r="F51" s="52">
        <f t="shared" si="7"/>
        <v>-16062592</v>
      </c>
      <c r="G51" s="52">
        <f t="shared" si="7"/>
        <v>43929797</v>
      </c>
      <c r="H51" s="52">
        <f t="shared" si="7"/>
        <v>-32751375</v>
      </c>
      <c r="I51" s="52">
        <f t="shared" si="7"/>
        <v>-17609507</v>
      </c>
      <c r="J51" s="52">
        <f t="shared" si="7"/>
        <v>-6431085</v>
      </c>
      <c r="K51" s="52">
        <f t="shared" si="7"/>
        <v>-12874157</v>
      </c>
      <c r="L51" s="52">
        <f t="shared" si="7"/>
        <v>-14947954</v>
      </c>
      <c r="M51" s="52">
        <f t="shared" si="7"/>
        <v>55551692</v>
      </c>
      <c r="N51" s="52">
        <f t="shared" si="7"/>
        <v>27729581</v>
      </c>
      <c r="O51" s="52">
        <f t="shared" si="7"/>
        <v>-6155814</v>
      </c>
      <c r="P51" s="52">
        <f t="shared" si="7"/>
        <v>-12151570</v>
      </c>
      <c r="Q51" s="52">
        <f t="shared" si="7"/>
        <v>16444801</v>
      </c>
      <c r="R51" s="52">
        <f t="shared" si="7"/>
        <v>-1862583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19435913</v>
      </c>
      <c r="X51" s="52">
        <f t="shared" si="7"/>
        <v>-16062592</v>
      </c>
      <c r="Y51" s="52">
        <f t="shared" si="7"/>
        <v>35498505</v>
      </c>
      <c r="Z51" s="53">
        <f>+IF(X51&lt;&gt;0,+(Y51/X51)*100,0)</f>
        <v>-221.0010999470073</v>
      </c>
      <c r="AA51" s="54">
        <f>SUM(AA48:AA50)</f>
        <v>-16062592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-112636</v>
      </c>
      <c r="D6" s="18"/>
      <c r="E6" s="19">
        <v>-410325</v>
      </c>
      <c r="F6" s="20">
        <v>-404295</v>
      </c>
      <c r="G6" s="20"/>
      <c r="H6" s="20">
        <v>-8581</v>
      </c>
      <c r="I6" s="20">
        <v>-1224</v>
      </c>
      <c r="J6" s="20">
        <v>-9805</v>
      </c>
      <c r="K6" s="20">
        <v>-5549</v>
      </c>
      <c r="L6" s="20">
        <v>-9196</v>
      </c>
      <c r="M6" s="20">
        <v>-14725</v>
      </c>
      <c r="N6" s="20">
        <v>-29470</v>
      </c>
      <c r="O6" s="20">
        <v>-6108</v>
      </c>
      <c r="P6" s="20">
        <v>-4509</v>
      </c>
      <c r="Q6" s="20">
        <v>-6613</v>
      </c>
      <c r="R6" s="20">
        <v>-17230</v>
      </c>
      <c r="S6" s="20"/>
      <c r="T6" s="20"/>
      <c r="U6" s="20"/>
      <c r="V6" s="20"/>
      <c r="W6" s="20">
        <v>-56505</v>
      </c>
      <c r="X6" s="20">
        <v>-317426</v>
      </c>
      <c r="Y6" s="20">
        <v>260921</v>
      </c>
      <c r="Z6" s="21">
        <v>-82.199000711976964</v>
      </c>
      <c r="AA6" s="22">
        <v>-404295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-112636</v>
      </c>
      <c r="D14" s="29">
        <f>SUM(D6:D13)</f>
        <v>0</v>
      </c>
      <c r="E14" s="30">
        <f t="shared" si="0"/>
        <v>-410325</v>
      </c>
      <c r="F14" s="31">
        <f t="shared" si="0"/>
        <v>-404295</v>
      </c>
      <c r="G14" s="31">
        <f t="shared" si="0"/>
        <v>0</v>
      </c>
      <c r="H14" s="31">
        <f t="shared" si="0"/>
        <v>-8581</v>
      </c>
      <c r="I14" s="31">
        <f t="shared" si="0"/>
        <v>-1224</v>
      </c>
      <c r="J14" s="31">
        <f t="shared" si="0"/>
        <v>-9805</v>
      </c>
      <c r="K14" s="31">
        <f t="shared" si="0"/>
        <v>-5549</v>
      </c>
      <c r="L14" s="31">
        <f t="shared" si="0"/>
        <v>-9196</v>
      </c>
      <c r="M14" s="31">
        <f t="shared" si="0"/>
        <v>-14725</v>
      </c>
      <c r="N14" s="31">
        <f t="shared" si="0"/>
        <v>-29470</v>
      </c>
      <c r="O14" s="31">
        <f t="shared" si="0"/>
        <v>-6108</v>
      </c>
      <c r="P14" s="31">
        <f t="shared" si="0"/>
        <v>-4509</v>
      </c>
      <c r="Q14" s="31">
        <f t="shared" si="0"/>
        <v>-6613</v>
      </c>
      <c r="R14" s="31">
        <f t="shared" si="0"/>
        <v>-17230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-56505</v>
      </c>
      <c r="X14" s="31">
        <f t="shared" si="0"/>
        <v>-317426</v>
      </c>
      <c r="Y14" s="31">
        <f t="shared" si="0"/>
        <v>260921</v>
      </c>
      <c r="Z14" s="32">
        <f>+IF(X14&lt;&gt;0,+(Y14/X14)*100,0)</f>
        <v>-82.199000711976964</v>
      </c>
      <c r="AA14" s="33">
        <f>SUM(AA6:AA13)</f>
        <v>-404295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77707639</v>
      </c>
      <c r="D18" s="18"/>
      <c r="E18" s="19"/>
      <c r="F18" s="20">
        <v>83381263</v>
      </c>
      <c r="G18" s="24">
        <v>72527128</v>
      </c>
      <c r="H18" s="24">
        <v>10286307</v>
      </c>
      <c r="I18" s="24">
        <v>-274754</v>
      </c>
      <c r="J18" s="20">
        <v>82538681</v>
      </c>
      <c r="K18" s="24">
        <v>-283913</v>
      </c>
      <c r="L18" s="24">
        <v>-283913</v>
      </c>
      <c r="M18" s="20">
        <v>-293071</v>
      </c>
      <c r="N18" s="24">
        <v>-860897</v>
      </c>
      <c r="O18" s="24">
        <v>-293071</v>
      </c>
      <c r="P18" s="24">
        <v>-293071</v>
      </c>
      <c r="Q18" s="20">
        <v>-354249</v>
      </c>
      <c r="R18" s="24">
        <v>-940391</v>
      </c>
      <c r="S18" s="24"/>
      <c r="T18" s="20"/>
      <c r="U18" s="24"/>
      <c r="V18" s="24"/>
      <c r="W18" s="24">
        <v>80737393</v>
      </c>
      <c r="X18" s="20">
        <v>83381263</v>
      </c>
      <c r="Y18" s="24">
        <v>-2643870</v>
      </c>
      <c r="Z18" s="25">
        <v>-3.1708202836889146</v>
      </c>
      <c r="AA18" s="26">
        <v>83381263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77707639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83381263</v>
      </c>
      <c r="G26" s="36">
        <f t="shared" si="1"/>
        <v>72527128</v>
      </c>
      <c r="H26" s="36">
        <f t="shared" si="1"/>
        <v>10286307</v>
      </c>
      <c r="I26" s="36">
        <f t="shared" si="1"/>
        <v>-274754</v>
      </c>
      <c r="J26" s="36">
        <f t="shared" si="1"/>
        <v>82538681</v>
      </c>
      <c r="K26" s="36">
        <f t="shared" si="1"/>
        <v>-283913</v>
      </c>
      <c r="L26" s="36">
        <f t="shared" si="1"/>
        <v>-283913</v>
      </c>
      <c r="M26" s="36">
        <f t="shared" si="1"/>
        <v>-293071</v>
      </c>
      <c r="N26" s="36">
        <f t="shared" si="1"/>
        <v>-860897</v>
      </c>
      <c r="O26" s="36">
        <f t="shared" si="1"/>
        <v>-293071</v>
      </c>
      <c r="P26" s="36">
        <f t="shared" si="1"/>
        <v>-293071</v>
      </c>
      <c r="Q26" s="36">
        <f t="shared" si="1"/>
        <v>-354249</v>
      </c>
      <c r="R26" s="36">
        <f t="shared" si="1"/>
        <v>-940391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80737393</v>
      </c>
      <c r="X26" s="36">
        <f t="shared" si="1"/>
        <v>83381263</v>
      </c>
      <c r="Y26" s="36">
        <f t="shared" si="1"/>
        <v>-2643870</v>
      </c>
      <c r="Z26" s="37">
        <f>+IF(X26&lt;&gt;0,+(Y26/X26)*100,0)</f>
        <v>-3.1708202836889146</v>
      </c>
      <c r="AA26" s="38">
        <f>SUM(AA16:AA25)</f>
        <v>83381263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77595003</v>
      </c>
      <c r="D27" s="29">
        <f>+D14+D26</f>
        <v>0</v>
      </c>
      <c r="E27" s="30">
        <f t="shared" si="2"/>
        <v>-410325</v>
      </c>
      <c r="F27" s="31">
        <f t="shared" si="2"/>
        <v>82976968</v>
      </c>
      <c r="G27" s="31">
        <f t="shared" si="2"/>
        <v>72527128</v>
      </c>
      <c r="H27" s="31">
        <f t="shared" si="2"/>
        <v>10277726</v>
      </c>
      <c r="I27" s="31">
        <f t="shared" si="2"/>
        <v>-275978</v>
      </c>
      <c r="J27" s="31">
        <f t="shared" si="2"/>
        <v>82528876</v>
      </c>
      <c r="K27" s="31">
        <f t="shared" si="2"/>
        <v>-289462</v>
      </c>
      <c r="L27" s="31">
        <f t="shared" si="2"/>
        <v>-293109</v>
      </c>
      <c r="M27" s="31">
        <f t="shared" si="2"/>
        <v>-307796</v>
      </c>
      <c r="N27" s="31">
        <f t="shared" si="2"/>
        <v>-890367</v>
      </c>
      <c r="O27" s="31">
        <f t="shared" si="2"/>
        <v>-299179</v>
      </c>
      <c r="P27" s="31">
        <f t="shared" si="2"/>
        <v>-297580</v>
      </c>
      <c r="Q27" s="31">
        <f t="shared" si="2"/>
        <v>-360862</v>
      </c>
      <c r="R27" s="31">
        <f t="shared" si="2"/>
        <v>-957621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80680888</v>
      </c>
      <c r="X27" s="31">
        <f t="shared" si="2"/>
        <v>83063837</v>
      </c>
      <c r="Y27" s="31">
        <f t="shared" si="2"/>
        <v>-2382949</v>
      </c>
      <c r="Z27" s="32">
        <f>+IF(X27&lt;&gt;0,+(Y27/X27)*100,0)</f>
        <v>-2.8688164260940652</v>
      </c>
      <c r="AA27" s="33">
        <f>+AA14+AA26</f>
        <v>82976968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8592</v>
      </c>
      <c r="M33" s="20">
        <v>-8592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8592</v>
      </c>
      <c r="M38" s="31">
        <f t="shared" si="3"/>
        <v>-8592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8592</v>
      </c>
      <c r="M45" s="31">
        <f t="shared" si="5"/>
        <v>-8592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77595003</v>
      </c>
      <c r="D46" s="42">
        <f t="shared" si="6"/>
        <v>0</v>
      </c>
      <c r="E46" s="43">
        <f t="shared" si="6"/>
        <v>-410325</v>
      </c>
      <c r="F46" s="44">
        <f t="shared" si="6"/>
        <v>82976968</v>
      </c>
      <c r="G46" s="44">
        <f t="shared" si="6"/>
        <v>72527128</v>
      </c>
      <c r="H46" s="44">
        <f t="shared" si="6"/>
        <v>10277726</v>
      </c>
      <c r="I46" s="44">
        <f t="shared" si="6"/>
        <v>-275978</v>
      </c>
      <c r="J46" s="44">
        <f t="shared" si="6"/>
        <v>82528876</v>
      </c>
      <c r="K46" s="44">
        <f t="shared" si="6"/>
        <v>-289462</v>
      </c>
      <c r="L46" s="44">
        <f t="shared" si="6"/>
        <v>-301701</v>
      </c>
      <c r="M46" s="44">
        <f t="shared" si="6"/>
        <v>-299204</v>
      </c>
      <c r="N46" s="44">
        <f t="shared" si="6"/>
        <v>-890367</v>
      </c>
      <c r="O46" s="44">
        <f t="shared" si="6"/>
        <v>-299179</v>
      </c>
      <c r="P46" s="44">
        <f t="shared" si="6"/>
        <v>-297580</v>
      </c>
      <c r="Q46" s="44">
        <f t="shared" si="6"/>
        <v>-360862</v>
      </c>
      <c r="R46" s="44">
        <f t="shared" si="6"/>
        <v>-957621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80680888</v>
      </c>
      <c r="X46" s="44">
        <f t="shared" si="6"/>
        <v>83063837</v>
      </c>
      <c r="Y46" s="44">
        <f t="shared" si="6"/>
        <v>-2382949</v>
      </c>
      <c r="Z46" s="45">
        <f>+IF(X46&lt;&gt;0,+(Y46/X46)*100,0)</f>
        <v>-2.8688164260940652</v>
      </c>
      <c r="AA46" s="46">
        <f>+AA27-AA45</f>
        <v>82976968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-410325</v>
      </c>
      <c r="F48" s="20">
        <v>-404295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-317426</v>
      </c>
      <c r="Y48" s="20">
        <v>317426</v>
      </c>
      <c r="Z48" s="47">
        <v>-100</v>
      </c>
      <c r="AA48" s="22">
        <v>-404295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-410325</v>
      </c>
      <c r="F51" s="52">
        <f t="shared" si="7"/>
        <v>-404295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-317426</v>
      </c>
      <c r="Y51" s="52">
        <f t="shared" si="7"/>
        <v>317426</v>
      </c>
      <c r="Z51" s="53">
        <f>+IF(X51&lt;&gt;0,+(Y51/X51)*100,0)</f>
        <v>-100</v>
      </c>
      <c r="AA51" s="54">
        <f>SUM(AA48:AA50)</f>
        <v>-404295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9395442</v>
      </c>
      <c r="D18" s="18"/>
      <c r="E18" s="19"/>
      <c r="F18" s="20"/>
      <c r="G18" s="24"/>
      <c r="H18" s="24"/>
      <c r="I18" s="24"/>
      <c r="J18" s="20"/>
      <c r="K18" s="24"/>
      <c r="L18" s="24"/>
      <c r="M18" s="20">
        <v>-314188</v>
      </c>
      <c r="N18" s="24">
        <v>-314188</v>
      </c>
      <c r="O18" s="24"/>
      <c r="P18" s="24"/>
      <c r="Q18" s="20">
        <v>-157094</v>
      </c>
      <c r="R18" s="24">
        <v>-157094</v>
      </c>
      <c r="S18" s="24"/>
      <c r="T18" s="20"/>
      <c r="U18" s="24"/>
      <c r="V18" s="24"/>
      <c r="W18" s="24">
        <v>-471282</v>
      </c>
      <c r="X18" s="20"/>
      <c r="Y18" s="24">
        <v>-471282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9395442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-314188</v>
      </c>
      <c r="N26" s="36">
        <f t="shared" si="1"/>
        <v>-314188</v>
      </c>
      <c r="O26" s="36">
        <f t="shared" si="1"/>
        <v>0</v>
      </c>
      <c r="P26" s="36">
        <f t="shared" si="1"/>
        <v>0</v>
      </c>
      <c r="Q26" s="36">
        <f t="shared" si="1"/>
        <v>-157094</v>
      </c>
      <c r="R26" s="36">
        <f t="shared" si="1"/>
        <v>-157094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-471282</v>
      </c>
      <c r="X26" s="36">
        <f t="shared" si="1"/>
        <v>0</v>
      </c>
      <c r="Y26" s="36">
        <f t="shared" si="1"/>
        <v>-471282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9395442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-314188</v>
      </c>
      <c r="N27" s="31">
        <f t="shared" si="2"/>
        <v>-314188</v>
      </c>
      <c r="O27" s="31">
        <f t="shared" si="2"/>
        <v>0</v>
      </c>
      <c r="P27" s="31">
        <f t="shared" si="2"/>
        <v>0</v>
      </c>
      <c r="Q27" s="31">
        <f t="shared" si="2"/>
        <v>-157094</v>
      </c>
      <c r="R27" s="31">
        <f t="shared" si="2"/>
        <v>-157094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-471282</v>
      </c>
      <c r="X27" s="31">
        <f t="shared" si="2"/>
        <v>0</v>
      </c>
      <c r="Y27" s="31">
        <f t="shared" si="2"/>
        <v>-471282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9395442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-314188</v>
      </c>
      <c r="N46" s="44">
        <f t="shared" si="6"/>
        <v>-314188</v>
      </c>
      <c r="O46" s="44">
        <f t="shared" si="6"/>
        <v>0</v>
      </c>
      <c r="P46" s="44">
        <f t="shared" si="6"/>
        <v>0</v>
      </c>
      <c r="Q46" s="44">
        <f t="shared" si="6"/>
        <v>-157094</v>
      </c>
      <c r="R46" s="44">
        <f t="shared" si="6"/>
        <v>-157094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-471282</v>
      </c>
      <c r="X46" s="44">
        <f t="shared" si="6"/>
        <v>0</v>
      </c>
      <c r="Y46" s="44">
        <f t="shared" si="6"/>
        <v>-471282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-9205869</v>
      </c>
      <c r="D18" s="18"/>
      <c r="E18" s="19"/>
      <c r="F18" s="20"/>
      <c r="G18" s="24">
        <v>9205869</v>
      </c>
      <c r="H18" s="24">
        <v>-9205869</v>
      </c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-9205869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9205869</v>
      </c>
      <c r="H26" s="36">
        <f t="shared" si="1"/>
        <v>-9205869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-9205869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9205869</v>
      </c>
      <c r="H27" s="31">
        <f t="shared" si="2"/>
        <v>-9205869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-9205869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9205869</v>
      </c>
      <c r="H46" s="44">
        <f t="shared" si="6"/>
        <v>-9205869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9978727</v>
      </c>
      <c r="D8" s="18"/>
      <c r="E8" s="19">
        <v>20015439</v>
      </c>
      <c r="F8" s="20">
        <v>16315724</v>
      </c>
      <c r="G8" s="20">
        <v>16290672</v>
      </c>
      <c r="H8" s="20">
        <v>-5299550</v>
      </c>
      <c r="I8" s="20">
        <v>492611</v>
      </c>
      <c r="J8" s="20">
        <v>11483733</v>
      </c>
      <c r="K8" s="20">
        <v>520221</v>
      </c>
      <c r="L8" s="20">
        <v>797487</v>
      </c>
      <c r="M8" s="20">
        <v>1180001</v>
      </c>
      <c r="N8" s="20">
        <v>2497709</v>
      </c>
      <c r="O8" s="20">
        <v>276962</v>
      </c>
      <c r="P8" s="20">
        <v>370562</v>
      </c>
      <c r="Q8" s="20">
        <v>335872</v>
      </c>
      <c r="R8" s="20">
        <v>983396</v>
      </c>
      <c r="S8" s="20"/>
      <c r="T8" s="20"/>
      <c r="U8" s="20"/>
      <c r="V8" s="20"/>
      <c r="W8" s="20">
        <v>14964838</v>
      </c>
      <c r="X8" s="20">
        <v>14731473</v>
      </c>
      <c r="Y8" s="20">
        <v>233365</v>
      </c>
      <c r="Z8" s="21">
        <v>1.5841253620734328</v>
      </c>
      <c r="AA8" s="22">
        <v>16315724</v>
      </c>
    </row>
    <row r="9" spans="1:27" x14ac:dyDescent="0.25">
      <c r="A9" s="23" t="s">
        <v>38</v>
      </c>
      <c r="B9" s="17" t="s">
        <v>33</v>
      </c>
      <c r="C9" s="18">
        <v>1412768</v>
      </c>
      <c r="D9" s="18"/>
      <c r="E9" s="19">
        <v>3169698</v>
      </c>
      <c r="F9" s="20">
        <v>1661167</v>
      </c>
      <c r="G9" s="20">
        <v>1090155</v>
      </c>
      <c r="H9" s="20">
        <v>404412</v>
      </c>
      <c r="I9" s="20">
        <v>67554</v>
      </c>
      <c r="J9" s="20">
        <v>1562121</v>
      </c>
      <c r="K9" s="20">
        <v>14951</v>
      </c>
      <c r="L9" s="20">
        <v>-45564</v>
      </c>
      <c r="M9" s="20">
        <v>104633</v>
      </c>
      <c r="N9" s="20">
        <v>74020</v>
      </c>
      <c r="O9" s="20">
        <v>-66413</v>
      </c>
      <c r="P9" s="20">
        <v>51555</v>
      </c>
      <c r="Q9" s="20">
        <v>-5171</v>
      </c>
      <c r="R9" s="20">
        <v>-20029</v>
      </c>
      <c r="S9" s="20"/>
      <c r="T9" s="20"/>
      <c r="U9" s="20"/>
      <c r="V9" s="20"/>
      <c r="W9" s="20">
        <v>1616112</v>
      </c>
      <c r="X9" s="20">
        <v>1599068</v>
      </c>
      <c r="Y9" s="20">
        <v>17044</v>
      </c>
      <c r="Z9" s="21">
        <v>1.0658708697816477</v>
      </c>
      <c r="AA9" s="22">
        <v>1661167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11391495</v>
      </c>
      <c r="D14" s="29">
        <f>SUM(D6:D13)</f>
        <v>0</v>
      </c>
      <c r="E14" s="30">
        <f t="shared" si="0"/>
        <v>23185137</v>
      </c>
      <c r="F14" s="31">
        <f t="shared" si="0"/>
        <v>17976891</v>
      </c>
      <c r="G14" s="31">
        <f t="shared" si="0"/>
        <v>17380827</v>
      </c>
      <c r="H14" s="31">
        <f t="shared" si="0"/>
        <v>-4895138</v>
      </c>
      <c r="I14" s="31">
        <f t="shared" si="0"/>
        <v>560165</v>
      </c>
      <c r="J14" s="31">
        <f t="shared" si="0"/>
        <v>13045854</v>
      </c>
      <c r="K14" s="31">
        <f t="shared" si="0"/>
        <v>535172</v>
      </c>
      <c r="L14" s="31">
        <f t="shared" si="0"/>
        <v>751923</v>
      </c>
      <c r="M14" s="31">
        <f t="shared" si="0"/>
        <v>1284634</v>
      </c>
      <c r="N14" s="31">
        <f t="shared" si="0"/>
        <v>2571729</v>
      </c>
      <c r="O14" s="31">
        <f t="shared" si="0"/>
        <v>210549</v>
      </c>
      <c r="P14" s="31">
        <f t="shared" si="0"/>
        <v>422117</v>
      </c>
      <c r="Q14" s="31">
        <f t="shared" si="0"/>
        <v>330701</v>
      </c>
      <c r="R14" s="31">
        <f t="shared" si="0"/>
        <v>963367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16580950</v>
      </c>
      <c r="X14" s="31">
        <f t="shared" si="0"/>
        <v>16330541</v>
      </c>
      <c r="Y14" s="31">
        <f t="shared" si="0"/>
        <v>250409</v>
      </c>
      <c r="Z14" s="32">
        <f>+IF(X14&lt;&gt;0,+(Y14/X14)*100,0)</f>
        <v>1.5333784716623899</v>
      </c>
      <c r="AA14" s="33">
        <f>SUM(AA6:AA13)</f>
        <v>17976891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195067000</v>
      </c>
      <c r="D18" s="18"/>
      <c r="E18" s="19">
        <v>265183165</v>
      </c>
      <c r="F18" s="20">
        <v>203961022</v>
      </c>
      <c r="G18" s="24">
        <v>193209170</v>
      </c>
      <c r="H18" s="24">
        <v>-1575746</v>
      </c>
      <c r="I18" s="24">
        <v>-1798531</v>
      </c>
      <c r="J18" s="20">
        <v>189834893</v>
      </c>
      <c r="K18" s="24">
        <v>4627894</v>
      </c>
      <c r="L18" s="24">
        <v>-422628</v>
      </c>
      <c r="M18" s="20">
        <v>1097543</v>
      </c>
      <c r="N18" s="24">
        <v>5302809</v>
      </c>
      <c r="O18" s="24">
        <v>4454063</v>
      </c>
      <c r="P18" s="24">
        <v>2815454</v>
      </c>
      <c r="Q18" s="20">
        <v>2310662</v>
      </c>
      <c r="R18" s="24">
        <v>9580179</v>
      </c>
      <c r="S18" s="24"/>
      <c r="T18" s="20"/>
      <c r="U18" s="24"/>
      <c r="V18" s="24"/>
      <c r="W18" s="24">
        <v>204717881</v>
      </c>
      <c r="X18" s="20">
        <v>198037871</v>
      </c>
      <c r="Y18" s="24">
        <v>6680010</v>
      </c>
      <c r="Z18" s="25">
        <v>3.3730972597660371</v>
      </c>
      <c r="AA18" s="26">
        <v>203961022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304689</v>
      </c>
      <c r="D23" s="18"/>
      <c r="E23" s="19">
        <v>1025942</v>
      </c>
      <c r="F23" s="20">
        <v>304689</v>
      </c>
      <c r="G23" s="20">
        <v>634594</v>
      </c>
      <c r="H23" s="20">
        <v>-329906</v>
      </c>
      <c r="I23" s="20"/>
      <c r="J23" s="20">
        <v>304688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304688</v>
      </c>
      <c r="X23" s="20">
        <v>304689</v>
      </c>
      <c r="Y23" s="20">
        <v>-1</v>
      </c>
      <c r="Z23" s="21"/>
      <c r="AA23" s="22">
        <v>304689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195371689</v>
      </c>
      <c r="D26" s="29">
        <f t="shared" ref="D26:Y26" si="1">SUM(D16:D25)</f>
        <v>0</v>
      </c>
      <c r="E26" s="35">
        <f t="shared" si="1"/>
        <v>266209107</v>
      </c>
      <c r="F26" s="36">
        <f t="shared" si="1"/>
        <v>204265711</v>
      </c>
      <c r="G26" s="36">
        <f t="shared" si="1"/>
        <v>193843764</v>
      </c>
      <c r="H26" s="36">
        <f t="shared" si="1"/>
        <v>-1905652</v>
      </c>
      <c r="I26" s="36">
        <f t="shared" si="1"/>
        <v>-1798531</v>
      </c>
      <c r="J26" s="36">
        <f t="shared" si="1"/>
        <v>190139581</v>
      </c>
      <c r="K26" s="36">
        <f t="shared" si="1"/>
        <v>4627894</v>
      </c>
      <c r="L26" s="36">
        <f t="shared" si="1"/>
        <v>-422628</v>
      </c>
      <c r="M26" s="36">
        <f t="shared" si="1"/>
        <v>1097543</v>
      </c>
      <c r="N26" s="36">
        <f t="shared" si="1"/>
        <v>5302809</v>
      </c>
      <c r="O26" s="36">
        <f t="shared" si="1"/>
        <v>4454063</v>
      </c>
      <c r="P26" s="36">
        <f t="shared" si="1"/>
        <v>2815454</v>
      </c>
      <c r="Q26" s="36">
        <f t="shared" si="1"/>
        <v>2310662</v>
      </c>
      <c r="R26" s="36">
        <f t="shared" si="1"/>
        <v>9580179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205022569</v>
      </c>
      <c r="X26" s="36">
        <f t="shared" si="1"/>
        <v>198342560</v>
      </c>
      <c r="Y26" s="36">
        <f t="shared" si="1"/>
        <v>6680009</v>
      </c>
      <c r="Z26" s="37">
        <f>+IF(X26&lt;&gt;0,+(Y26/X26)*100,0)</f>
        <v>3.3679150858998694</v>
      </c>
      <c r="AA26" s="38">
        <f>SUM(AA16:AA25)</f>
        <v>204265711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206763184</v>
      </c>
      <c r="D27" s="29">
        <f>+D14+D26</f>
        <v>0</v>
      </c>
      <c r="E27" s="30">
        <f t="shared" si="2"/>
        <v>289394244</v>
      </c>
      <c r="F27" s="31">
        <f t="shared" si="2"/>
        <v>222242602</v>
      </c>
      <c r="G27" s="31">
        <f t="shared" si="2"/>
        <v>211224591</v>
      </c>
      <c r="H27" s="31">
        <f t="shared" si="2"/>
        <v>-6800790</v>
      </c>
      <c r="I27" s="31">
        <f t="shared" si="2"/>
        <v>-1238366</v>
      </c>
      <c r="J27" s="31">
        <f t="shared" si="2"/>
        <v>203185435</v>
      </c>
      <c r="K27" s="31">
        <f t="shared" si="2"/>
        <v>5163066</v>
      </c>
      <c r="L27" s="31">
        <f t="shared" si="2"/>
        <v>329295</v>
      </c>
      <c r="M27" s="31">
        <f t="shared" si="2"/>
        <v>2382177</v>
      </c>
      <c r="N27" s="31">
        <f t="shared" si="2"/>
        <v>7874538</v>
      </c>
      <c r="O27" s="31">
        <f t="shared" si="2"/>
        <v>4664612</v>
      </c>
      <c r="P27" s="31">
        <f t="shared" si="2"/>
        <v>3237571</v>
      </c>
      <c r="Q27" s="31">
        <f t="shared" si="2"/>
        <v>2641363</v>
      </c>
      <c r="R27" s="31">
        <f t="shared" si="2"/>
        <v>10543546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221603519</v>
      </c>
      <c r="X27" s="31">
        <f t="shared" si="2"/>
        <v>214673101</v>
      </c>
      <c r="Y27" s="31">
        <f t="shared" si="2"/>
        <v>6930418</v>
      </c>
      <c r="Z27" s="32">
        <f>+IF(X27&lt;&gt;0,+(Y27/X27)*100,0)</f>
        <v>3.2283588245180286</v>
      </c>
      <c r="AA27" s="33">
        <f>+AA14+AA26</f>
        <v>222242602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628393</v>
      </c>
      <c r="D33" s="18"/>
      <c r="E33" s="19"/>
      <c r="F33" s="20"/>
      <c r="G33" s="20">
        <v>2344794</v>
      </c>
      <c r="H33" s="20">
        <v>-1622887</v>
      </c>
      <c r="I33" s="20">
        <v>46112</v>
      </c>
      <c r="J33" s="20">
        <v>768019</v>
      </c>
      <c r="K33" s="20">
        <v>49687</v>
      </c>
      <c r="L33" s="20">
        <v>92835</v>
      </c>
      <c r="M33" s="20">
        <v>151817</v>
      </c>
      <c r="N33" s="20">
        <v>294339</v>
      </c>
      <c r="O33" s="20">
        <v>28708</v>
      </c>
      <c r="P33" s="20">
        <v>54212</v>
      </c>
      <c r="Q33" s="20">
        <v>35256</v>
      </c>
      <c r="R33" s="20">
        <v>118176</v>
      </c>
      <c r="S33" s="20"/>
      <c r="T33" s="20"/>
      <c r="U33" s="20"/>
      <c r="V33" s="20"/>
      <c r="W33" s="20">
        <v>1180534</v>
      </c>
      <c r="X33" s="20">
        <v>157090</v>
      </c>
      <c r="Y33" s="20">
        <v>1023444</v>
      </c>
      <c r="Z33" s="21">
        <v>651.50168693105866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628393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2344794</v>
      </c>
      <c r="H38" s="31">
        <f t="shared" si="3"/>
        <v>-1622887</v>
      </c>
      <c r="I38" s="31">
        <f t="shared" si="3"/>
        <v>46112</v>
      </c>
      <c r="J38" s="31">
        <f t="shared" si="3"/>
        <v>768019</v>
      </c>
      <c r="K38" s="31">
        <f t="shared" si="3"/>
        <v>49687</v>
      </c>
      <c r="L38" s="31">
        <f t="shared" si="3"/>
        <v>92835</v>
      </c>
      <c r="M38" s="31">
        <f t="shared" si="3"/>
        <v>151817</v>
      </c>
      <c r="N38" s="31">
        <f t="shared" si="3"/>
        <v>294339</v>
      </c>
      <c r="O38" s="31">
        <f t="shared" si="3"/>
        <v>28708</v>
      </c>
      <c r="P38" s="31">
        <f t="shared" si="3"/>
        <v>54212</v>
      </c>
      <c r="Q38" s="31">
        <f t="shared" si="3"/>
        <v>35256</v>
      </c>
      <c r="R38" s="31">
        <f t="shared" si="3"/>
        <v>118176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1180534</v>
      </c>
      <c r="X38" s="31">
        <f t="shared" si="3"/>
        <v>157090</v>
      </c>
      <c r="Y38" s="31">
        <f t="shared" si="3"/>
        <v>1023444</v>
      </c>
      <c r="Z38" s="32">
        <f>+IF(X38&lt;&gt;0,+(Y38/X38)*100,0)</f>
        <v>651.50168693105866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628393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2344794</v>
      </c>
      <c r="H45" s="31">
        <f t="shared" si="5"/>
        <v>-1622887</v>
      </c>
      <c r="I45" s="31">
        <f t="shared" si="5"/>
        <v>46112</v>
      </c>
      <c r="J45" s="31">
        <f t="shared" si="5"/>
        <v>768019</v>
      </c>
      <c r="K45" s="31">
        <f t="shared" si="5"/>
        <v>49687</v>
      </c>
      <c r="L45" s="31">
        <f t="shared" si="5"/>
        <v>92835</v>
      </c>
      <c r="M45" s="31">
        <f t="shared" si="5"/>
        <v>151817</v>
      </c>
      <c r="N45" s="31">
        <f t="shared" si="5"/>
        <v>294339</v>
      </c>
      <c r="O45" s="31">
        <f t="shared" si="5"/>
        <v>28708</v>
      </c>
      <c r="P45" s="31">
        <f t="shared" si="5"/>
        <v>54212</v>
      </c>
      <c r="Q45" s="31">
        <f t="shared" si="5"/>
        <v>35256</v>
      </c>
      <c r="R45" s="31">
        <f t="shared" si="5"/>
        <v>118176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1180534</v>
      </c>
      <c r="X45" s="31">
        <f t="shared" si="5"/>
        <v>157090</v>
      </c>
      <c r="Y45" s="31">
        <f t="shared" si="5"/>
        <v>1023444</v>
      </c>
      <c r="Z45" s="32">
        <f>+IF(X45&lt;&gt;0,+(Y45/X45)*100,0)</f>
        <v>651.50168693105866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206134791</v>
      </c>
      <c r="D46" s="42">
        <f t="shared" si="6"/>
        <v>0</v>
      </c>
      <c r="E46" s="43">
        <f t="shared" si="6"/>
        <v>289394244</v>
      </c>
      <c r="F46" s="44">
        <f t="shared" si="6"/>
        <v>222242602</v>
      </c>
      <c r="G46" s="44">
        <f t="shared" si="6"/>
        <v>208879797</v>
      </c>
      <c r="H46" s="44">
        <f t="shared" si="6"/>
        <v>-5177903</v>
      </c>
      <c r="I46" s="44">
        <f t="shared" si="6"/>
        <v>-1284478</v>
      </c>
      <c r="J46" s="44">
        <f t="shared" si="6"/>
        <v>202417416</v>
      </c>
      <c r="K46" s="44">
        <f t="shared" si="6"/>
        <v>5113379</v>
      </c>
      <c r="L46" s="44">
        <f t="shared" si="6"/>
        <v>236460</v>
      </c>
      <c r="M46" s="44">
        <f t="shared" si="6"/>
        <v>2230360</v>
      </c>
      <c r="N46" s="44">
        <f t="shared" si="6"/>
        <v>7580199</v>
      </c>
      <c r="O46" s="44">
        <f t="shared" si="6"/>
        <v>4635904</v>
      </c>
      <c r="P46" s="44">
        <f t="shared" si="6"/>
        <v>3183359</v>
      </c>
      <c r="Q46" s="44">
        <f t="shared" si="6"/>
        <v>2606107</v>
      </c>
      <c r="R46" s="44">
        <f t="shared" si="6"/>
        <v>10425370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220422985</v>
      </c>
      <c r="X46" s="44">
        <f t="shared" si="6"/>
        <v>214516011</v>
      </c>
      <c r="Y46" s="44">
        <f t="shared" si="6"/>
        <v>5906974</v>
      </c>
      <c r="Z46" s="45">
        <f>+IF(X46&lt;&gt;0,+(Y46/X46)*100,0)</f>
        <v>2.7536284925603991</v>
      </c>
      <c r="AA46" s="46">
        <f>+AA27-AA45</f>
        <v>222242602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78238573</v>
      </c>
      <c r="D48" s="18"/>
      <c r="E48" s="19"/>
      <c r="F48" s="20">
        <v>71848040</v>
      </c>
      <c r="G48" s="20">
        <v>77474296</v>
      </c>
      <c r="H48" s="20">
        <v>-5626257</v>
      </c>
      <c r="I48" s="20"/>
      <c r="J48" s="20">
        <v>71848039</v>
      </c>
      <c r="K48" s="20"/>
      <c r="L48" s="20"/>
      <c r="M48" s="20"/>
      <c r="N48" s="20"/>
      <c r="O48" s="20"/>
      <c r="P48" s="20"/>
      <c r="Q48" s="20">
        <v>1658251</v>
      </c>
      <c r="R48" s="20">
        <v>1658251</v>
      </c>
      <c r="S48" s="20"/>
      <c r="T48" s="20"/>
      <c r="U48" s="20"/>
      <c r="V48" s="20"/>
      <c r="W48" s="20">
        <v>73506290</v>
      </c>
      <c r="X48" s="20">
        <v>71848040</v>
      </c>
      <c r="Y48" s="20">
        <v>1658250</v>
      </c>
      <c r="Z48" s="47">
        <v>2.3079961541052478</v>
      </c>
      <c r="AA48" s="22">
        <v>71848040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78238573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71848040</v>
      </c>
      <c r="G51" s="52">
        <f t="shared" si="7"/>
        <v>77474296</v>
      </c>
      <c r="H51" s="52">
        <f t="shared" si="7"/>
        <v>-5626257</v>
      </c>
      <c r="I51" s="52">
        <f t="shared" si="7"/>
        <v>0</v>
      </c>
      <c r="J51" s="52">
        <f t="shared" si="7"/>
        <v>71848039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1658251</v>
      </c>
      <c r="R51" s="52">
        <f t="shared" si="7"/>
        <v>1658251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73506290</v>
      </c>
      <c r="X51" s="52">
        <f t="shared" si="7"/>
        <v>71848040</v>
      </c>
      <c r="Y51" s="52">
        <f t="shared" si="7"/>
        <v>1658250</v>
      </c>
      <c r="Z51" s="53">
        <f>+IF(X51&lt;&gt;0,+(Y51/X51)*100,0)</f>
        <v>2.3079961541052478</v>
      </c>
      <c r="AA51" s="54">
        <f>SUM(AA48:AA50)</f>
        <v>71848040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-1000000</v>
      </c>
      <c r="F6" s="20">
        <v>-505500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-379125</v>
      </c>
      <c r="Y6" s="20">
        <v>379125</v>
      </c>
      <c r="Z6" s="21">
        <v>-100</v>
      </c>
      <c r="AA6" s="22">
        <v>-505500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130435</v>
      </c>
      <c r="F12" s="20">
        <v>65935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49455</v>
      </c>
      <c r="Y12" s="24">
        <v>-49455</v>
      </c>
      <c r="Z12" s="25">
        <v>-100</v>
      </c>
      <c r="AA12" s="26">
        <v>65935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-869565</v>
      </c>
      <c r="F14" s="31">
        <f t="shared" si="0"/>
        <v>-439565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-329670</v>
      </c>
      <c r="Y14" s="31">
        <f t="shared" si="0"/>
        <v>329670</v>
      </c>
      <c r="Z14" s="32">
        <f>+IF(X14&lt;&gt;0,+(Y14/X14)*100,0)</f>
        <v>-100</v>
      </c>
      <c r="AA14" s="33">
        <f>SUM(AA6:AA13)</f>
        <v>-439565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356492113</v>
      </c>
      <c r="D18" s="18"/>
      <c r="E18" s="19">
        <v>41456554</v>
      </c>
      <c r="F18" s="20">
        <v>-2608506</v>
      </c>
      <c r="G18" s="24"/>
      <c r="H18" s="24">
        <v>-512497</v>
      </c>
      <c r="I18" s="24">
        <v>359862060</v>
      </c>
      <c r="J18" s="20">
        <v>359349563</v>
      </c>
      <c r="K18" s="24">
        <v>-256914</v>
      </c>
      <c r="L18" s="24">
        <v>-248627</v>
      </c>
      <c r="M18" s="20">
        <v>-256914</v>
      </c>
      <c r="N18" s="24">
        <v>-762455</v>
      </c>
      <c r="O18" s="24">
        <v>-280590</v>
      </c>
      <c r="P18" s="24">
        <v>-283491</v>
      </c>
      <c r="Q18" s="20">
        <v>-270668</v>
      </c>
      <c r="R18" s="24">
        <v>-834749</v>
      </c>
      <c r="S18" s="24"/>
      <c r="T18" s="20"/>
      <c r="U18" s="24"/>
      <c r="V18" s="24"/>
      <c r="W18" s="24">
        <v>357752359</v>
      </c>
      <c r="X18" s="20">
        <v>-1956375</v>
      </c>
      <c r="Y18" s="24">
        <v>359708734</v>
      </c>
      <c r="Z18" s="25">
        <v>-18386.492058015465</v>
      </c>
      <c r="AA18" s="26">
        <v>-2608506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356492113</v>
      </c>
      <c r="D26" s="29">
        <f t="shared" ref="D26:Y26" si="1">SUM(D16:D25)</f>
        <v>0</v>
      </c>
      <c r="E26" s="35">
        <f t="shared" si="1"/>
        <v>41456554</v>
      </c>
      <c r="F26" s="36">
        <f t="shared" si="1"/>
        <v>-2608506</v>
      </c>
      <c r="G26" s="36">
        <f t="shared" si="1"/>
        <v>0</v>
      </c>
      <c r="H26" s="36">
        <f t="shared" si="1"/>
        <v>-512497</v>
      </c>
      <c r="I26" s="36">
        <f t="shared" si="1"/>
        <v>359862060</v>
      </c>
      <c r="J26" s="36">
        <f t="shared" si="1"/>
        <v>359349563</v>
      </c>
      <c r="K26" s="36">
        <f t="shared" si="1"/>
        <v>-256914</v>
      </c>
      <c r="L26" s="36">
        <f t="shared" si="1"/>
        <v>-248627</v>
      </c>
      <c r="M26" s="36">
        <f t="shared" si="1"/>
        <v>-256914</v>
      </c>
      <c r="N26" s="36">
        <f t="shared" si="1"/>
        <v>-762455</v>
      </c>
      <c r="O26" s="36">
        <f t="shared" si="1"/>
        <v>-280590</v>
      </c>
      <c r="P26" s="36">
        <f t="shared" si="1"/>
        <v>-283491</v>
      </c>
      <c r="Q26" s="36">
        <f t="shared" si="1"/>
        <v>-270668</v>
      </c>
      <c r="R26" s="36">
        <f t="shared" si="1"/>
        <v>-834749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357752359</v>
      </c>
      <c r="X26" s="36">
        <f t="shared" si="1"/>
        <v>-1956375</v>
      </c>
      <c r="Y26" s="36">
        <f t="shared" si="1"/>
        <v>359708734</v>
      </c>
      <c r="Z26" s="37">
        <f>+IF(X26&lt;&gt;0,+(Y26/X26)*100,0)</f>
        <v>-18386.492058015465</v>
      </c>
      <c r="AA26" s="38">
        <f>SUM(AA16:AA25)</f>
        <v>-2608506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356492113</v>
      </c>
      <c r="D27" s="29">
        <f>+D14+D26</f>
        <v>0</v>
      </c>
      <c r="E27" s="30">
        <f t="shared" si="2"/>
        <v>40586989</v>
      </c>
      <c r="F27" s="31">
        <f t="shared" si="2"/>
        <v>-3048071</v>
      </c>
      <c r="G27" s="31">
        <f t="shared" si="2"/>
        <v>0</v>
      </c>
      <c r="H27" s="31">
        <f t="shared" si="2"/>
        <v>-512497</v>
      </c>
      <c r="I27" s="31">
        <f t="shared" si="2"/>
        <v>359862060</v>
      </c>
      <c r="J27" s="31">
        <f t="shared" si="2"/>
        <v>359349563</v>
      </c>
      <c r="K27" s="31">
        <f t="shared" si="2"/>
        <v>-256914</v>
      </c>
      <c r="L27" s="31">
        <f t="shared" si="2"/>
        <v>-248627</v>
      </c>
      <c r="M27" s="31">
        <f t="shared" si="2"/>
        <v>-256914</v>
      </c>
      <c r="N27" s="31">
        <f t="shared" si="2"/>
        <v>-762455</v>
      </c>
      <c r="O27" s="31">
        <f t="shared" si="2"/>
        <v>-280590</v>
      </c>
      <c r="P27" s="31">
        <f t="shared" si="2"/>
        <v>-283491</v>
      </c>
      <c r="Q27" s="31">
        <f t="shared" si="2"/>
        <v>-270668</v>
      </c>
      <c r="R27" s="31">
        <f t="shared" si="2"/>
        <v>-834749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357752359</v>
      </c>
      <c r="X27" s="31">
        <f t="shared" si="2"/>
        <v>-2286045</v>
      </c>
      <c r="Y27" s="31">
        <f t="shared" si="2"/>
        <v>360038404</v>
      </c>
      <c r="Z27" s="32">
        <f>+IF(X27&lt;&gt;0,+(Y27/X27)*100,0)</f>
        <v>-15749.401433480094</v>
      </c>
      <c r="AA27" s="33">
        <f>+AA14+AA26</f>
        <v>-3048071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356492113</v>
      </c>
      <c r="D46" s="42">
        <f t="shared" si="6"/>
        <v>0</v>
      </c>
      <c r="E46" s="43">
        <f t="shared" si="6"/>
        <v>40586989</v>
      </c>
      <c r="F46" s="44">
        <f t="shared" si="6"/>
        <v>-3048071</v>
      </c>
      <c r="G46" s="44">
        <f t="shared" si="6"/>
        <v>0</v>
      </c>
      <c r="H46" s="44">
        <f t="shared" si="6"/>
        <v>-512497</v>
      </c>
      <c r="I46" s="44">
        <f t="shared" si="6"/>
        <v>359862060</v>
      </c>
      <c r="J46" s="44">
        <f t="shared" si="6"/>
        <v>359349563</v>
      </c>
      <c r="K46" s="44">
        <f t="shared" si="6"/>
        <v>-256914</v>
      </c>
      <c r="L46" s="44">
        <f t="shared" si="6"/>
        <v>-248627</v>
      </c>
      <c r="M46" s="44">
        <f t="shared" si="6"/>
        <v>-256914</v>
      </c>
      <c r="N46" s="44">
        <f t="shared" si="6"/>
        <v>-762455</v>
      </c>
      <c r="O46" s="44">
        <f t="shared" si="6"/>
        <v>-280590</v>
      </c>
      <c r="P46" s="44">
        <f t="shared" si="6"/>
        <v>-283491</v>
      </c>
      <c r="Q46" s="44">
        <f t="shared" si="6"/>
        <v>-270668</v>
      </c>
      <c r="R46" s="44">
        <f t="shared" si="6"/>
        <v>-834749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357752359</v>
      </c>
      <c r="X46" s="44">
        <f t="shared" si="6"/>
        <v>-2286045</v>
      </c>
      <c r="Y46" s="44">
        <f t="shared" si="6"/>
        <v>360038404</v>
      </c>
      <c r="Z46" s="45">
        <f>+IF(X46&lt;&gt;0,+(Y46/X46)*100,0)</f>
        <v>-15749.401433480094</v>
      </c>
      <c r="AA46" s="46">
        <f>+AA27-AA45</f>
        <v>-3048071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43635060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43635060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233610607</v>
      </c>
      <c r="D6" s="18"/>
      <c r="E6" s="19"/>
      <c r="F6" s="20">
        <v>233610607</v>
      </c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>
        <v>233610607</v>
      </c>
      <c r="Y6" s="20"/>
      <c r="Z6" s="21"/>
      <c r="AA6" s="22">
        <v>233610607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233610607</v>
      </c>
      <c r="D14" s="29">
        <f>SUM(D6:D13)</f>
        <v>0</v>
      </c>
      <c r="E14" s="30">
        <f t="shared" si="0"/>
        <v>0</v>
      </c>
      <c r="F14" s="31">
        <f t="shared" si="0"/>
        <v>233610607</v>
      </c>
      <c r="G14" s="31">
        <f t="shared" si="0"/>
        <v>233610607</v>
      </c>
      <c r="H14" s="31">
        <f t="shared" si="0"/>
        <v>0</v>
      </c>
      <c r="I14" s="31">
        <f t="shared" si="0"/>
        <v>0</v>
      </c>
      <c r="J14" s="31">
        <f t="shared" si="0"/>
        <v>233610607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233610607</v>
      </c>
      <c r="X14" s="31">
        <f t="shared" si="0"/>
        <v>233610607</v>
      </c>
      <c r="Y14" s="31">
        <f t="shared" si="0"/>
        <v>0</v>
      </c>
      <c r="Z14" s="32">
        <f>+IF(X14&lt;&gt;0,+(Y14/X14)*100,0)</f>
        <v>0</v>
      </c>
      <c r="AA14" s="33">
        <f>SUM(AA6:AA13)</f>
        <v>233610607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233610607</v>
      </c>
      <c r="D27" s="29">
        <f>+D14+D26</f>
        <v>0</v>
      </c>
      <c r="E27" s="30">
        <f t="shared" si="2"/>
        <v>0</v>
      </c>
      <c r="F27" s="31">
        <f t="shared" si="2"/>
        <v>233610607</v>
      </c>
      <c r="G27" s="31">
        <f t="shared" si="2"/>
        <v>233610607</v>
      </c>
      <c r="H27" s="31">
        <f t="shared" si="2"/>
        <v>0</v>
      </c>
      <c r="I27" s="31">
        <f t="shared" si="2"/>
        <v>0</v>
      </c>
      <c r="J27" s="31">
        <f t="shared" si="2"/>
        <v>233610607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233610607</v>
      </c>
      <c r="X27" s="31">
        <f t="shared" si="2"/>
        <v>233610607</v>
      </c>
      <c r="Y27" s="31">
        <f t="shared" si="2"/>
        <v>0</v>
      </c>
      <c r="Z27" s="32">
        <f>+IF(X27&lt;&gt;0,+(Y27/X27)*100,0)</f>
        <v>0</v>
      </c>
      <c r="AA27" s="33">
        <f>+AA14+AA26</f>
        <v>233610607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-1985</v>
      </c>
      <c r="D33" s="18"/>
      <c r="E33" s="19"/>
      <c r="F33" s="20">
        <v>-1985</v>
      </c>
      <c r="G33" s="20">
        <v>-1985</v>
      </c>
      <c r="H33" s="20"/>
      <c r="I33" s="20"/>
      <c r="J33" s="20">
        <v>-1985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-1985</v>
      </c>
      <c r="X33" s="20">
        <v>-1985</v>
      </c>
      <c r="Y33" s="20"/>
      <c r="Z33" s="21"/>
      <c r="AA33" s="22">
        <v>-1985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-1985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-1985</v>
      </c>
      <c r="G38" s="31">
        <f t="shared" si="3"/>
        <v>-1985</v>
      </c>
      <c r="H38" s="31">
        <f t="shared" si="3"/>
        <v>0</v>
      </c>
      <c r="I38" s="31">
        <f t="shared" si="3"/>
        <v>0</v>
      </c>
      <c r="J38" s="31">
        <f t="shared" si="3"/>
        <v>-1985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-1985</v>
      </c>
      <c r="X38" s="31">
        <f t="shared" si="3"/>
        <v>-1985</v>
      </c>
      <c r="Y38" s="31">
        <f t="shared" si="3"/>
        <v>0</v>
      </c>
      <c r="Z38" s="32">
        <f>+IF(X38&lt;&gt;0,+(Y38/X38)*100,0)</f>
        <v>0</v>
      </c>
      <c r="AA38" s="33">
        <f>SUM(AA30:AA37)</f>
        <v>-1985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-1985</v>
      </c>
      <c r="D45" s="29">
        <f>+D38+D44</f>
        <v>0</v>
      </c>
      <c r="E45" s="30">
        <f t="shared" si="5"/>
        <v>0</v>
      </c>
      <c r="F45" s="31">
        <f t="shared" si="5"/>
        <v>-1985</v>
      </c>
      <c r="G45" s="31">
        <f t="shared" si="5"/>
        <v>-1985</v>
      </c>
      <c r="H45" s="31">
        <f t="shared" si="5"/>
        <v>0</v>
      </c>
      <c r="I45" s="31">
        <f t="shared" si="5"/>
        <v>0</v>
      </c>
      <c r="J45" s="31">
        <f t="shared" si="5"/>
        <v>-1985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-1985</v>
      </c>
      <c r="X45" s="31">
        <f t="shared" si="5"/>
        <v>-1985</v>
      </c>
      <c r="Y45" s="31">
        <f t="shared" si="5"/>
        <v>0</v>
      </c>
      <c r="Z45" s="32">
        <f>+IF(X45&lt;&gt;0,+(Y45/X45)*100,0)</f>
        <v>0</v>
      </c>
      <c r="AA45" s="33">
        <f>+AA38+AA44</f>
        <v>-1985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233612592</v>
      </c>
      <c r="D46" s="42">
        <f t="shared" si="6"/>
        <v>0</v>
      </c>
      <c r="E46" s="43">
        <f t="shared" si="6"/>
        <v>0</v>
      </c>
      <c r="F46" s="44">
        <f t="shared" si="6"/>
        <v>233612592</v>
      </c>
      <c r="G46" s="44">
        <f t="shared" si="6"/>
        <v>233612592</v>
      </c>
      <c r="H46" s="44">
        <f t="shared" si="6"/>
        <v>0</v>
      </c>
      <c r="I46" s="44">
        <f t="shared" si="6"/>
        <v>0</v>
      </c>
      <c r="J46" s="44">
        <f t="shared" si="6"/>
        <v>233612592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233612592</v>
      </c>
      <c r="X46" s="44">
        <f t="shared" si="6"/>
        <v>233612592</v>
      </c>
      <c r="Y46" s="44">
        <f t="shared" si="6"/>
        <v>0</v>
      </c>
      <c r="Z46" s="45">
        <f>+IF(X46&lt;&gt;0,+(Y46/X46)*100,0)</f>
        <v>0</v>
      </c>
      <c r="AA46" s="46">
        <f>+AA27-AA45</f>
        <v>233612592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578327034</v>
      </c>
      <c r="D6" s="18"/>
      <c r="E6" s="19">
        <v>324297486</v>
      </c>
      <c r="F6" s="20">
        <v>300493233</v>
      </c>
      <c r="G6" s="20">
        <v>690359104</v>
      </c>
      <c r="H6" s="20">
        <v>-12842399</v>
      </c>
      <c r="I6" s="20">
        <v>-7750730</v>
      </c>
      <c r="J6" s="20">
        <v>669765975</v>
      </c>
      <c r="K6" s="20">
        <v>-13611037</v>
      </c>
      <c r="L6" s="20">
        <v>-20807227</v>
      </c>
      <c r="M6" s="20">
        <v>77614797</v>
      </c>
      <c r="N6" s="20">
        <v>43196533</v>
      </c>
      <c r="O6" s="20">
        <v>-4207342</v>
      </c>
      <c r="P6" s="20">
        <v>-5108242</v>
      </c>
      <c r="Q6" s="20">
        <v>71169495</v>
      </c>
      <c r="R6" s="20">
        <v>61853911</v>
      </c>
      <c r="S6" s="20"/>
      <c r="T6" s="20"/>
      <c r="U6" s="20"/>
      <c r="V6" s="20"/>
      <c r="W6" s="20">
        <v>774816419</v>
      </c>
      <c r="X6" s="20">
        <v>233701419</v>
      </c>
      <c r="Y6" s="20">
        <v>541115000</v>
      </c>
      <c r="Z6" s="21">
        <v>231.54117006024683</v>
      </c>
      <c r="AA6" s="22">
        <v>300493233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78927387</v>
      </c>
      <c r="D8" s="18"/>
      <c r="E8" s="19">
        <v>218304743</v>
      </c>
      <c r="F8" s="20">
        <v>31166938</v>
      </c>
      <c r="G8" s="20">
        <v>81092963</v>
      </c>
      <c r="H8" s="20">
        <v>2469056</v>
      </c>
      <c r="I8" s="20">
        <v>3048203</v>
      </c>
      <c r="J8" s="20">
        <v>86610222</v>
      </c>
      <c r="K8" s="20">
        <v>300292</v>
      </c>
      <c r="L8" s="20">
        <v>67556</v>
      </c>
      <c r="M8" s="20">
        <v>3882661</v>
      </c>
      <c r="N8" s="20">
        <v>4250509</v>
      </c>
      <c r="O8" s="20">
        <v>3071913</v>
      </c>
      <c r="P8" s="20">
        <v>-671547</v>
      </c>
      <c r="Q8" s="20">
        <v>-6337535</v>
      </c>
      <c r="R8" s="20">
        <v>-3937169</v>
      </c>
      <c r="S8" s="20"/>
      <c r="T8" s="20"/>
      <c r="U8" s="20"/>
      <c r="V8" s="20"/>
      <c r="W8" s="20">
        <v>86923562</v>
      </c>
      <c r="X8" s="20">
        <v>23375214</v>
      </c>
      <c r="Y8" s="20">
        <v>63548348</v>
      </c>
      <c r="Z8" s="21">
        <v>271.86210145498563</v>
      </c>
      <c r="AA8" s="22">
        <v>31166938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-3576462</v>
      </c>
      <c r="D11" s="18"/>
      <c r="E11" s="19">
        <v>-2103554</v>
      </c>
      <c r="F11" s="20">
        <v>-1353554</v>
      </c>
      <c r="G11" s="20">
        <v>-3701428</v>
      </c>
      <c r="H11" s="20">
        <v>-74968</v>
      </c>
      <c r="I11" s="20">
        <v>-48431</v>
      </c>
      <c r="J11" s="20">
        <v>-3824827</v>
      </c>
      <c r="K11" s="20">
        <v>-45724</v>
      </c>
      <c r="L11" s="20">
        <v>-62561</v>
      </c>
      <c r="M11" s="20">
        <v>-22216</v>
      </c>
      <c r="N11" s="20">
        <v>-130501</v>
      </c>
      <c r="O11" s="20">
        <v>-59472</v>
      </c>
      <c r="P11" s="20">
        <v>-82310</v>
      </c>
      <c r="Q11" s="20">
        <v>-25851</v>
      </c>
      <c r="R11" s="20">
        <v>-167633</v>
      </c>
      <c r="S11" s="20"/>
      <c r="T11" s="20"/>
      <c r="U11" s="20"/>
      <c r="V11" s="20"/>
      <c r="W11" s="20">
        <v>-4122961</v>
      </c>
      <c r="X11" s="20">
        <v>-910173</v>
      </c>
      <c r="Y11" s="20">
        <v>-3212788</v>
      </c>
      <c r="Z11" s="21">
        <v>352.98652014507132</v>
      </c>
      <c r="AA11" s="22">
        <v>-1353554</v>
      </c>
    </row>
    <row r="12" spans="1:27" x14ac:dyDescent="0.25">
      <c r="A12" s="23" t="s">
        <v>41</v>
      </c>
      <c r="B12" s="17" t="s">
        <v>33</v>
      </c>
      <c r="C12" s="18">
        <v>15160</v>
      </c>
      <c r="D12" s="18"/>
      <c r="E12" s="19"/>
      <c r="F12" s="20"/>
      <c r="G12" s="24">
        <v>1275188</v>
      </c>
      <c r="H12" s="24">
        <v>1541681</v>
      </c>
      <c r="I12" s="24"/>
      <c r="J12" s="20">
        <v>2816869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2816869</v>
      </c>
      <c r="X12" s="20"/>
      <c r="Y12" s="24">
        <v>2816869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-2600155</v>
      </c>
      <c r="D13" s="18"/>
      <c r="E13" s="19"/>
      <c r="F13" s="20"/>
      <c r="G13" s="20">
        <v>-2600155</v>
      </c>
      <c r="H13" s="20"/>
      <c r="I13" s="20"/>
      <c r="J13" s="20">
        <v>-2600155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-2600155</v>
      </c>
      <c r="X13" s="20"/>
      <c r="Y13" s="20">
        <v>-2600155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651092964</v>
      </c>
      <c r="D14" s="29">
        <f>SUM(D6:D13)</f>
        <v>0</v>
      </c>
      <c r="E14" s="30">
        <f t="shared" si="0"/>
        <v>540498675</v>
      </c>
      <c r="F14" s="31">
        <f t="shared" si="0"/>
        <v>330306617</v>
      </c>
      <c r="G14" s="31">
        <f t="shared" si="0"/>
        <v>766425672</v>
      </c>
      <c r="H14" s="31">
        <f t="shared" si="0"/>
        <v>-8906630</v>
      </c>
      <c r="I14" s="31">
        <f t="shared" si="0"/>
        <v>-4750958</v>
      </c>
      <c r="J14" s="31">
        <f t="shared" si="0"/>
        <v>752768084</v>
      </c>
      <c r="K14" s="31">
        <f t="shared" si="0"/>
        <v>-13356469</v>
      </c>
      <c r="L14" s="31">
        <f t="shared" si="0"/>
        <v>-20802232</v>
      </c>
      <c r="M14" s="31">
        <f t="shared" si="0"/>
        <v>81475242</v>
      </c>
      <c r="N14" s="31">
        <f t="shared" si="0"/>
        <v>47316541</v>
      </c>
      <c r="O14" s="31">
        <f t="shared" si="0"/>
        <v>-1194901</v>
      </c>
      <c r="P14" s="31">
        <f t="shared" si="0"/>
        <v>-5862099</v>
      </c>
      <c r="Q14" s="31">
        <f t="shared" si="0"/>
        <v>64806109</v>
      </c>
      <c r="R14" s="31">
        <f t="shared" si="0"/>
        <v>57749109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857833734</v>
      </c>
      <c r="X14" s="31">
        <f t="shared" si="0"/>
        <v>256166460</v>
      </c>
      <c r="Y14" s="31">
        <f t="shared" si="0"/>
        <v>601667274</v>
      </c>
      <c r="Z14" s="32">
        <f>+IF(X14&lt;&gt;0,+(Y14/X14)*100,0)</f>
        <v>234.87355604633021</v>
      </c>
      <c r="AA14" s="33">
        <f>SUM(AA6:AA13)</f>
        <v>330306617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441457128</v>
      </c>
      <c r="D18" s="18"/>
      <c r="E18" s="19">
        <v>592528360</v>
      </c>
      <c r="F18" s="20">
        <v>564826277</v>
      </c>
      <c r="G18" s="24">
        <v>448821341</v>
      </c>
      <c r="H18" s="24">
        <v>-4587960</v>
      </c>
      <c r="I18" s="24">
        <v>8296797</v>
      </c>
      <c r="J18" s="20">
        <v>452530178</v>
      </c>
      <c r="K18" s="24">
        <v>13932356</v>
      </c>
      <c r="L18" s="24">
        <v>31548952</v>
      </c>
      <c r="M18" s="20">
        <v>8747963</v>
      </c>
      <c r="N18" s="24">
        <v>54229271</v>
      </c>
      <c r="O18" s="24">
        <v>12611703</v>
      </c>
      <c r="P18" s="24">
        <v>6559590</v>
      </c>
      <c r="Q18" s="20">
        <v>10143442</v>
      </c>
      <c r="R18" s="24">
        <v>29314735</v>
      </c>
      <c r="S18" s="24"/>
      <c r="T18" s="20"/>
      <c r="U18" s="24"/>
      <c r="V18" s="24"/>
      <c r="W18" s="24">
        <v>536074184</v>
      </c>
      <c r="X18" s="20">
        <v>534138092</v>
      </c>
      <c r="Y18" s="24">
        <v>1936092</v>
      </c>
      <c r="Z18" s="25">
        <v>0.36247031039306593</v>
      </c>
      <c r="AA18" s="26">
        <v>564826277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441457128</v>
      </c>
      <c r="D26" s="29">
        <f t="shared" ref="D26:Y26" si="1">SUM(D16:D25)</f>
        <v>0</v>
      </c>
      <c r="E26" s="35">
        <f t="shared" si="1"/>
        <v>592528360</v>
      </c>
      <c r="F26" s="36">
        <f t="shared" si="1"/>
        <v>564826277</v>
      </c>
      <c r="G26" s="36">
        <f t="shared" si="1"/>
        <v>448821341</v>
      </c>
      <c r="H26" s="36">
        <f t="shared" si="1"/>
        <v>-4587960</v>
      </c>
      <c r="I26" s="36">
        <f t="shared" si="1"/>
        <v>8296797</v>
      </c>
      <c r="J26" s="36">
        <f t="shared" si="1"/>
        <v>452530178</v>
      </c>
      <c r="K26" s="36">
        <f t="shared" si="1"/>
        <v>13932356</v>
      </c>
      <c r="L26" s="36">
        <f t="shared" si="1"/>
        <v>31548952</v>
      </c>
      <c r="M26" s="36">
        <f t="shared" si="1"/>
        <v>8747963</v>
      </c>
      <c r="N26" s="36">
        <f t="shared" si="1"/>
        <v>54229271</v>
      </c>
      <c r="O26" s="36">
        <f t="shared" si="1"/>
        <v>12611703</v>
      </c>
      <c r="P26" s="36">
        <f t="shared" si="1"/>
        <v>6559590</v>
      </c>
      <c r="Q26" s="36">
        <f t="shared" si="1"/>
        <v>10143442</v>
      </c>
      <c r="R26" s="36">
        <f t="shared" si="1"/>
        <v>29314735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536074184</v>
      </c>
      <c r="X26" s="36">
        <f t="shared" si="1"/>
        <v>534138092</v>
      </c>
      <c r="Y26" s="36">
        <f t="shared" si="1"/>
        <v>1936092</v>
      </c>
      <c r="Z26" s="37">
        <f>+IF(X26&lt;&gt;0,+(Y26/X26)*100,0)</f>
        <v>0.36247031039306593</v>
      </c>
      <c r="AA26" s="38">
        <f>SUM(AA16:AA25)</f>
        <v>564826277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1092550092</v>
      </c>
      <c r="D27" s="29">
        <f>+D14+D26</f>
        <v>0</v>
      </c>
      <c r="E27" s="30">
        <f t="shared" si="2"/>
        <v>1133027035</v>
      </c>
      <c r="F27" s="31">
        <f t="shared" si="2"/>
        <v>895132894</v>
      </c>
      <c r="G27" s="31">
        <f t="shared" si="2"/>
        <v>1215247013</v>
      </c>
      <c r="H27" s="31">
        <f t="shared" si="2"/>
        <v>-13494590</v>
      </c>
      <c r="I27" s="31">
        <f t="shared" si="2"/>
        <v>3545839</v>
      </c>
      <c r="J27" s="31">
        <f t="shared" si="2"/>
        <v>1205298262</v>
      </c>
      <c r="K27" s="31">
        <f t="shared" si="2"/>
        <v>575887</v>
      </c>
      <c r="L27" s="31">
        <f t="shared" si="2"/>
        <v>10746720</v>
      </c>
      <c r="M27" s="31">
        <f t="shared" si="2"/>
        <v>90223205</v>
      </c>
      <c r="N27" s="31">
        <f t="shared" si="2"/>
        <v>101545812</v>
      </c>
      <c r="O27" s="31">
        <f t="shared" si="2"/>
        <v>11416802</v>
      </c>
      <c r="P27" s="31">
        <f t="shared" si="2"/>
        <v>697491</v>
      </c>
      <c r="Q27" s="31">
        <f t="shared" si="2"/>
        <v>74949551</v>
      </c>
      <c r="R27" s="31">
        <f t="shared" si="2"/>
        <v>87063844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1393907918</v>
      </c>
      <c r="X27" s="31">
        <f t="shared" si="2"/>
        <v>790304552</v>
      </c>
      <c r="Y27" s="31">
        <f t="shared" si="2"/>
        <v>603603366</v>
      </c>
      <c r="Z27" s="32">
        <f>+IF(X27&lt;&gt;0,+(Y27/X27)*100,0)</f>
        <v>76.376045724711958</v>
      </c>
      <c r="AA27" s="33">
        <f>+AA14+AA26</f>
        <v>895132894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-67949</v>
      </c>
      <c r="D32" s="18"/>
      <c r="E32" s="19"/>
      <c r="F32" s="20"/>
      <c r="G32" s="20">
        <v>-69425</v>
      </c>
      <c r="H32" s="20">
        <v>-912</v>
      </c>
      <c r="I32" s="20">
        <v>-663</v>
      </c>
      <c r="J32" s="20">
        <v>-71000</v>
      </c>
      <c r="K32" s="20">
        <v>-1718</v>
      </c>
      <c r="L32" s="20">
        <v>-200</v>
      </c>
      <c r="M32" s="20">
        <v>-168</v>
      </c>
      <c r="N32" s="20">
        <v>-2086</v>
      </c>
      <c r="O32" s="20">
        <v>-1948</v>
      </c>
      <c r="P32" s="20">
        <v>-1532</v>
      </c>
      <c r="Q32" s="20">
        <v>-1597</v>
      </c>
      <c r="R32" s="20">
        <v>-5077</v>
      </c>
      <c r="S32" s="20"/>
      <c r="T32" s="20"/>
      <c r="U32" s="20"/>
      <c r="V32" s="20"/>
      <c r="W32" s="20">
        <v>-78163</v>
      </c>
      <c r="X32" s="20"/>
      <c r="Y32" s="20">
        <v>-78163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27525401</v>
      </c>
      <c r="D33" s="18"/>
      <c r="E33" s="19">
        <v>172527002</v>
      </c>
      <c r="F33" s="20">
        <v>146018701</v>
      </c>
      <c r="G33" s="20">
        <v>30374221</v>
      </c>
      <c r="H33" s="20">
        <v>-3259743</v>
      </c>
      <c r="I33" s="20">
        <v>2457643</v>
      </c>
      <c r="J33" s="20">
        <v>29572121</v>
      </c>
      <c r="K33" s="20">
        <v>550387</v>
      </c>
      <c r="L33" s="20">
        <v>284005</v>
      </c>
      <c r="M33" s="20">
        <v>1191081</v>
      </c>
      <c r="N33" s="20">
        <v>2025473</v>
      </c>
      <c r="O33" s="20">
        <v>4612434</v>
      </c>
      <c r="P33" s="20">
        <v>-2357474</v>
      </c>
      <c r="Q33" s="20">
        <v>-939971</v>
      </c>
      <c r="R33" s="20">
        <v>1314989</v>
      </c>
      <c r="S33" s="20"/>
      <c r="T33" s="20"/>
      <c r="U33" s="20"/>
      <c r="V33" s="20"/>
      <c r="W33" s="20">
        <v>32912583</v>
      </c>
      <c r="X33" s="20">
        <v>118791985</v>
      </c>
      <c r="Y33" s="20">
        <v>-85879402</v>
      </c>
      <c r="Z33" s="21">
        <v>-72.293936329121863</v>
      </c>
      <c r="AA33" s="22">
        <v>146018701</v>
      </c>
    </row>
    <row r="34" spans="1:27" x14ac:dyDescent="0.25">
      <c r="A34" s="23" t="s">
        <v>62</v>
      </c>
      <c r="B34" s="17" t="s">
        <v>33</v>
      </c>
      <c r="C34" s="18">
        <v>-435031629</v>
      </c>
      <c r="D34" s="18"/>
      <c r="E34" s="19">
        <v>-163469757</v>
      </c>
      <c r="F34" s="20">
        <v>-161907467</v>
      </c>
      <c r="G34" s="20">
        <v>-446877281</v>
      </c>
      <c r="H34" s="20">
        <v>-15022269</v>
      </c>
      <c r="I34" s="20">
        <v>-15302661</v>
      </c>
      <c r="J34" s="20">
        <v>-477202211</v>
      </c>
      <c r="K34" s="20">
        <v>-20777500</v>
      </c>
      <c r="L34" s="20">
        <v>-30534851</v>
      </c>
      <c r="M34" s="20">
        <v>-14662695</v>
      </c>
      <c r="N34" s="20">
        <v>-65975046</v>
      </c>
      <c r="O34" s="20">
        <v>-13488444</v>
      </c>
      <c r="P34" s="20">
        <v>-8591252</v>
      </c>
      <c r="Q34" s="20">
        <v>-10872635</v>
      </c>
      <c r="R34" s="20">
        <v>-32952331</v>
      </c>
      <c r="S34" s="20"/>
      <c r="T34" s="20"/>
      <c r="U34" s="20"/>
      <c r="V34" s="20"/>
      <c r="W34" s="20">
        <v>-576129588</v>
      </c>
      <c r="X34" s="20">
        <v>-121280237</v>
      </c>
      <c r="Y34" s="20">
        <v>-454849351</v>
      </c>
      <c r="Z34" s="21">
        <v>375.03995890113572</v>
      </c>
      <c r="AA34" s="22">
        <v>-161907467</v>
      </c>
    </row>
    <row r="35" spans="1:27" x14ac:dyDescent="0.25">
      <c r="A35" s="23" t="s">
        <v>63</v>
      </c>
      <c r="B35" s="17" t="s">
        <v>33</v>
      </c>
      <c r="C35" s="18">
        <v>1722903</v>
      </c>
      <c r="D35" s="18"/>
      <c r="E35" s="19">
        <v>1954940</v>
      </c>
      <c r="F35" s="20">
        <v>1649865</v>
      </c>
      <c r="G35" s="20">
        <v>508815</v>
      </c>
      <c r="H35" s="20">
        <v>1214088</v>
      </c>
      <c r="I35" s="20"/>
      <c r="J35" s="20">
        <v>1722903</v>
      </c>
      <c r="K35" s="20"/>
      <c r="L35" s="20"/>
      <c r="M35" s="20"/>
      <c r="N35" s="20"/>
      <c r="O35" s="20"/>
      <c r="P35" s="20"/>
      <c r="Q35" s="20">
        <v>1153240</v>
      </c>
      <c r="R35" s="20">
        <v>1153240</v>
      </c>
      <c r="S35" s="20"/>
      <c r="T35" s="20"/>
      <c r="U35" s="20"/>
      <c r="V35" s="20"/>
      <c r="W35" s="20">
        <v>2876143</v>
      </c>
      <c r="X35" s="20">
        <v>1344171</v>
      </c>
      <c r="Y35" s="20">
        <v>1531972</v>
      </c>
      <c r="Z35" s="21">
        <v>113.97151106518442</v>
      </c>
      <c r="AA35" s="22">
        <v>1649865</v>
      </c>
    </row>
    <row r="36" spans="1:27" x14ac:dyDescent="0.25">
      <c r="A36" s="23" t="s">
        <v>64</v>
      </c>
      <c r="B36" s="17" t="s">
        <v>33</v>
      </c>
      <c r="C36" s="18">
        <v>513513</v>
      </c>
      <c r="D36" s="18"/>
      <c r="E36" s="19"/>
      <c r="F36" s="20"/>
      <c r="G36" s="20">
        <v>1870473</v>
      </c>
      <c r="H36" s="20">
        <v>-166292</v>
      </c>
      <c r="I36" s="20">
        <v>29595</v>
      </c>
      <c r="J36" s="20">
        <v>1733776</v>
      </c>
      <c r="K36" s="20"/>
      <c r="L36" s="20">
        <v>33854</v>
      </c>
      <c r="M36" s="20">
        <v>33055</v>
      </c>
      <c r="N36" s="20">
        <v>66909</v>
      </c>
      <c r="O36" s="20">
        <v>27063</v>
      </c>
      <c r="P36" s="20"/>
      <c r="Q36" s="20">
        <v>37406</v>
      </c>
      <c r="R36" s="20">
        <v>64469</v>
      </c>
      <c r="S36" s="20"/>
      <c r="T36" s="20"/>
      <c r="U36" s="20"/>
      <c r="V36" s="20"/>
      <c r="W36" s="20">
        <v>1865154</v>
      </c>
      <c r="X36" s="20"/>
      <c r="Y36" s="20">
        <v>1865154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-405337761</v>
      </c>
      <c r="D38" s="29">
        <f t="shared" ref="D38:Y38" si="3">SUM(D30:D37)</f>
        <v>0</v>
      </c>
      <c r="E38" s="30">
        <f t="shared" si="3"/>
        <v>11012185</v>
      </c>
      <c r="F38" s="31">
        <f t="shared" si="3"/>
        <v>-14238901</v>
      </c>
      <c r="G38" s="31">
        <f t="shared" si="3"/>
        <v>-414193197</v>
      </c>
      <c r="H38" s="31">
        <f t="shared" si="3"/>
        <v>-17235128</v>
      </c>
      <c r="I38" s="31">
        <f t="shared" si="3"/>
        <v>-12816086</v>
      </c>
      <c r="J38" s="31">
        <f t="shared" si="3"/>
        <v>-444244411</v>
      </c>
      <c r="K38" s="31">
        <f t="shared" si="3"/>
        <v>-20228831</v>
      </c>
      <c r="L38" s="31">
        <f t="shared" si="3"/>
        <v>-30217192</v>
      </c>
      <c r="M38" s="31">
        <f t="shared" si="3"/>
        <v>-13438727</v>
      </c>
      <c r="N38" s="31">
        <f t="shared" si="3"/>
        <v>-63884750</v>
      </c>
      <c r="O38" s="31">
        <f t="shared" si="3"/>
        <v>-8850895</v>
      </c>
      <c r="P38" s="31">
        <f t="shared" si="3"/>
        <v>-10950258</v>
      </c>
      <c r="Q38" s="31">
        <f t="shared" si="3"/>
        <v>-10623557</v>
      </c>
      <c r="R38" s="31">
        <f t="shared" si="3"/>
        <v>-30424710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-538553871</v>
      </c>
      <c r="X38" s="31">
        <f t="shared" si="3"/>
        <v>-1144081</v>
      </c>
      <c r="Y38" s="31">
        <f t="shared" si="3"/>
        <v>-537409790</v>
      </c>
      <c r="Z38" s="32">
        <f>+IF(X38&lt;&gt;0,+(Y38/X38)*100,0)</f>
        <v>46973.054355417145</v>
      </c>
      <c r="AA38" s="33">
        <f>SUM(AA30:AA37)</f>
        <v>-14238901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47757</v>
      </c>
      <c r="F43" s="20">
        <v>156653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79376</v>
      </c>
      <c r="Y43" s="20">
        <v>-79376</v>
      </c>
      <c r="Z43" s="21">
        <v>-100</v>
      </c>
      <c r="AA43" s="22">
        <v>156653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47757</v>
      </c>
      <c r="F44" s="36">
        <f t="shared" si="4"/>
        <v>156653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79376</v>
      </c>
      <c r="Y44" s="36">
        <f t="shared" si="4"/>
        <v>-79376</v>
      </c>
      <c r="Z44" s="37">
        <f>+IF(X44&lt;&gt;0,+(Y44/X44)*100,0)</f>
        <v>-100</v>
      </c>
      <c r="AA44" s="38">
        <f>SUM(AA40:AA43)</f>
        <v>156653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-405337761</v>
      </c>
      <c r="D45" s="29">
        <f>+D38+D44</f>
        <v>0</v>
      </c>
      <c r="E45" s="30">
        <f t="shared" si="5"/>
        <v>11059942</v>
      </c>
      <c r="F45" s="31">
        <f t="shared" si="5"/>
        <v>-14082248</v>
      </c>
      <c r="G45" s="31">
        <f t="shared" si="5"/>
        <v>-414193197</v>
      </c>
      <c r="H45" s="31">
        <f t="shared" si="5"/>
        <v>-17235128</v>
      </c>
      <c r="I45" s="31">
        <f t="shared" si="5"/>
        <v>-12816086</v>
      </c>
      <c r="J45" s="31">
        <f t="shared" si="5"/>
        <v>-444244411</v>
      </c>
      <c r="K45" s="31">
        <f t="shared" si="5"/>
        <v>-20228831</v>
      </c>
      <c r="L45" s="31">
        <f t="shared" si="5"/>
        <v>-30217192</v>
      </c>
      <c r="M45" s="31">
        <f t="shared" si="5"/>
        <v>-13438727</v>
      </c>
      <c r="N45" s="31">
        <f t="shared" si="5"/>
        <v>-63884750</v>
      </c>
      <c r="O45" s="31">
        <f t="shared" si="5"/>
        <v>-8850895</v>
      </c>
      <c r="P45" s="31">
        <f t="shared" si="5"/>
        <v>-10950258</v>
      </c>
      <c r="Q45" s="31">
        <f t="shared" si="5"/>
        <v>-10623557</v>
      </c>
      <c r="R45" s="31">
        <f t="shared" si="5"/>
        <v>-30424710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-538553871</v>
      </c>
      <c r="X45" s="31">
        <f t="shared" si="5"/>
        <v>-1064705</v>
      </c>
      <c r="Y45" s="31">
        <f t="shared" si="5"/>
        <v>-537489166</v>
      </c>
      <c r="Z45" s="32">
        <f>+IF(X45&lt;&gt;0,+(Y45/X45)*100,0)</f>
        <v>50482.449692637871</v>
      </c>
      <c r="AA45" s="33">
        <f>+AA38+AA44</f>
        <v>-14082248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1497887853</v>
      </c>
      <c r="D46" s="42">
        <f t="shared" si="6"/>
        <v>0</v>
      </c>
      <c r="E46" s="43">
        <f t="shared" si="6"/>
        <v>1121967093</v>
      </c>
      <c r="F46" s="44">
        <f t="shared" si="6"/>
        <v>909215142</v>
      </c>
      <c r="G46" s="44">
        <f t="shared" si="6"/>
        <v>1629440210</v>
      </c>
      <c r="H46" s="44">
        <f t="shared" si="6"/>
        <v>3740538</v>
      </c>
      <c r="I46" s="44">
        <f t="shared" si="6"/>
        <v>16361925</v>
      </c>
      <c r="J46" s="44">
        <f t="shared" si="6"/>
        <v>1649542673</v>
      </c>
      <c r="K46" s="44">
        <f t="shared" si="6"/>
        <v>20804718</v>
      </c>
      <c r="L46" s="44">
        <f t="shared" si="6"/>
        <v>40963912</v>
      </c>
      <c r="M46" s="44">
        <f t="shared" si="6"/>
        <v>103661932</v>
      </c>
      <c r="N46" s="44">
        <f t="shared" si="6"/>
        <v>165430562</v>
      </c>
      <c r="O46" s="44">
        <f t="shared" si="6"/>
        <v>20267697</v>
      </c>
      <c r="P46" s="44">
        <f t="shared" si="6"/>
        <v>11647749</v>
      </c>
      <c r="Q46" s="44">
        <f t="shared" si="6"/>
        <v>85573108</v>
      </c>
      <c r="R46" s="44">
        <f t="shared" si="6"/>
        <v>117488554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1932461789</v>
      </c>
      <c r="X46" s="44">
        <f t="shared" si="6"/>
        <v>791369257</v>
      </c>
      <c r="Y46" s="44">
        <f t="shared" si="6"/>
        <v>1141092532</v>
      </c>
      <c r="Z46" s="45">
        <f>+IF(X46&lt;&gt;0,+(Y46/X46)*100,0)</f>
        <v>144.19217349000456</v>
      </c>
      <c r="AA46" s="46">
        <f>+AA27-AA45</f>
        <v>909215142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1026137848</v>
      </c>
      <c r="D48" s="18"/>
      <c r="E48" s="19">
        <v>470052229</v>
      </c>
      <c r="F48" s="20">
        <v>470606883</v>
      </c>
      <c r="G48" s="20">
        <v>1156111949</v>
      </c>
      <c r="H48" s="20">
        <v>6697770</v>
      </c>
      <c r="I48" s="20">
        <v>15758531</v>
      </c>
      <c r="J48" s="20">
        <v>1178568250</v>
      </c>
      <c r="K48" s="20">
        <v>20989761</v>
      </c>
      <c r="L48" s="20">
        <v>32115562</v>
      </c>
      <c r="M48" s="20">
        <v>103075660</v>
      </c>
      <c r="N48" s="20">
        <v>156180983</v>
      </c>
      <c r="O48" s="20">
        <v>19499470</v>
      </c>
      <c r="P48" s="20">
        <v>12059813</v>
      </c>
      <c r="Q48" s="20">
        <v>81383983</v>
      </c>
      <c r="R48" s="20">
        <v>112943266</v>
      </c>
      <c r="S48" s="20"/>
      <c r="T48" s="20"/>
      <c r="U48" s="20"/>
      <c r="V48" s="20"/>
      <c r="W48" s="20">
        <v>1447692499</v>
      </c>
      <c r="X48" s="20">
        <v>352761007</v>
      </c>
      <c r="Y48" s="20">
        <v>1094931492</v>
      </c>
      <c r="Z48" s="47">
        <v>310.38903684726131</v>
      </c>
      <c r="AA48" s="22">
        <v>470606883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1026137848</v>
      </c>
      <c r="D51" s="50">
        <f t="shared" ref="D51:Y51" si="7">SUM(D48:D50)</f>
        <v>0</v>
      </c>
      <c r="E51" s="51">
        <f t="shared" si="7"/>
        <v>470052229</v>
      </c>
      <c r="F51" s="52">
        <f t="shared" si="7"/>
        <v>470606883</v>
      </c>
      <c r="G51" s="52">
        <f t="shared" si="7"/>
        <v>1156111949</v>
      </c>
      <c r="H51" s="52">
        <f t="shared" si="7"/>
        <v>6697770</v>
      </c>
      <c r="I51" s="52">
        <f t="shared" si="7"/>
        <v>15758531</v>
      </c>
      <c r="J51" s="52">
        <f t="shared" si="7"/>
        <v>1178568250</v>
      </c>
      <c r="K51" s="52">
        <f t="shared" si="7"/>
        <v>20989761</v>
      </c>
      <c r="L51" s="52">
        <f t="shared" si="7"/>
        <v>32115562</v>
      </c>
      <c r="M51" s="52">
        <f t="shared" si="7"/>
        <v>103075660</v>
      </c>
      <c r="N51" s="52">
        <f t="shared" si="7"/>
        <v>156180983</v>
      </c>
      <c r="O51" s="52">
        <f t="shared" si="7"/>
        <v>19499470</v>
      </c>
      <c r="P51" s="52">
        <f t="shared" si="7"/>
        <v>12059813</v>
      </c>
      <c r="Q51" s="52">
        <f t="shared" si="7"/>
        <v>81383983</v>
      </c>
      <c r="R51" s="52">
        <f t="shared" si="7"/>
        <v>112943266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1447692499</v>
      </c>
      <c r="X51" s="52">
        <f t="shared" si="7"/>
        <v>352761007</v>
      </c>
      <c r="Y51" s="52">
        <f t="shared" si="7"/>
        <v>1094931492</v>
      </c>
      <c r="Z51" s="53">
        <f>+IF(X51&lt;&gt;0,+(Y51/X51)*100,0)</f>
        <v>310.38903684726131</v>
      </c>
      <c r="AA51" s="54">
        <f>SUM(AA48:AA50)</f>
        <v>470606883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-172505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-172505</v>
      </c>
      <c r="H14" s="31">
        <f t="shared" si="0"/>
        <v>0</v>
      </c>
      <c r="I14" s="31">
        <f t="shared" si="0"/>
        <v>0</v>
      </c>
      <c r="J14" s="31">
        <f t="shared" si="0"/>
        <v>-172505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-172505</v>
      </c>
      <c r="X14" s="31">
        <f t="shared" si="0"/>
        <v>0</v>
      </c>
      <c r="Y14" s="31">
        <f t="shared" si="0"/>
        <v>-172505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-172505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-172505</v>
      </c>
      <c r="H27" s="31">
        <f t="shared" si="2"/>
        <v>0</v>
      </c>
      <c r="I27" s="31">
        <f t="shared" si="2"/>
        <v>0</v>
      </c>
      <c r="J27" s="31">
        <f t="shared" si="2"/>
        <v>-172505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-172505</v>
      </c>
      <c r="X27" s="31">
        <f t="shared" si="2"/>
        <v>0</v>
      </c>
      <c r="Y27" s="31">
        <f t="shared" si="2"/>
        <v>-172505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-172505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-172505</v>
      </c>
      <c r="H46" s="44">
        <f t="shared" si="6"/>
        <v>0</v>
      </c>
      <c r="I46" s="44">
        <f t="shared" si="6"/>
        <v>0</v>
      </c>
      <c r="J46" s="44">
        <f t="shared" si="6"/>
        <v>-172505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-172505</v>
      </c>
      <c r="X46" s="44">
        <f t="shared" si="6"/>
        <v>0</v>
      </c>
      <c r="Y46" s="44">
        <f t="shared" si="6"/>
        <v>-172505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-1247869</v>
      </c>
      <c r="D6" s="18"/>
      <c r="E6" s="19">
        <v>-920000</v>
      </c>
      <c r="F6" s="20">
        <v>-740417</v>
      </c>
      <c r="G6" s="20">
        <v>-1247869</v>
      </c>
      <c r="H6" s="20"/>
      <c r="I6" s="20"/>
      <c r="J6" s="20">
        <v>-1247869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-1247869</v>
      </c>
      <c r="X6" s="20">
        <v>-555309</v>
      </c>
      <c r="Y6" s="20">
        <v>-692560</v>
      </c>
      <c r="Z6" s="21">
        <v>124.71614902693815</v>
      </c>
      <c r="AA6" s="22">
        <v>-740417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137714</v>
      </c>
      <c r="D12" s="18"/>
      <c r="E12" s="19">
        <v>120000</v>
      </c>
      <c r="F12" s="20">
        <v>96576</v>
      </c>
      <c r="G12" s="24">
        <v>137714</v>
      </c>
      <c r="H12" s="24"/>
      <c r="I12" s="24"/>
      <c r="J12" s="20">
        <v>137714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137714</v>
      </c>
      <c r="X12" s="20">
        <v>72432</v>
      </c>
      <c r="Y12" s="24">
        <v>65282</v>
      </c>
      <c r="Z12" s="25">
        <v>90.128672409984532</v>
      </c>
      <c r="AA12" s="26">
        <v>96576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-1110155</v>
      </c>
      <c r="D14" s="29">
        <f>SUM(D6:D13)</f>
        <v>0</v>
      </c>
      <c r="E14" s="30">
        <f t="shared" si="0"/>
        <v>-800000</v>
      </c>
      <c r="F14" s="31">
        <f t="shared" si="0"/>
        <v>-643841</v>
      </c>
      <c r="G14" s="31">
        <f t="shared" si="0"/>
        <v>-1110155</v>
      </c>
      <c r="H14" s="31">
        <f t="shared" si="0"/>
        <v>0</v>
      </c>
      <c r="I14" s="31">
        <f t="shared" si="0"/>
        <v>0</v>
      </c>
      <c r="J14" s="31">
        <f t="shared" si="0"/>
        <v>-1110155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-1110155</v>
      </c>
      <c r="X14" s="31">
        <f t="shared" si="0"/>
        <v>-482877</v>
      </c>
      <c r="Y14" s="31">
        <f t="shared" si="0"/>
        <v>-627278</v>
      </c>
      <c r="Z14" s="32">
        <f>+IF(X14&lt;&gt;0,+(Y14/X14)*100,0)</f>
        <v>129.90430275204659</v>
      </c>
      <c r="AA14" s="33">
        <f>SUM(AA6:AA13)</f>
        <v>-643841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800000</v>
      </c>
      <c r="F18" s="20">
        <v>643841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482877</v>
      </c>
      <c r="Y18" s="24">
        <v>-482877</v>
      </c>
      <c r="Z18" s="25">
        <v>-100</v>
      </c>
      <c r="AA18" s="26">
        <v>643841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800000</v>
      </c>
      <c r="F26" s="36">
        <f t="shared" si="1"/>
        <v>643841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482877</v>
      </c>
      <c r="Y26" s="36">
        <f t="shared" si="1"/>
        <v>-482877</v>
      </c>
      <c r="Z26" s="37">
        <f>+IF(X26&lt;&gt;0,+(Y26/X26)*100,0)</f>
        <v>-100</v>
      </c>
      <c r="AA26" s="38">
        <f>SUM(AA16:AA25)</f>
        <v>643841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-1110155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-1110155</v>
      </c>
      <c r="H27" s="31">
        <f t="shared" si="2"/>
        <v>0</v>
      </c>
      <c r="I27" s="31">
        <f t="shared" si="2"/>
        <v>0</v>
      </c>
      <c r="J27" s="31">
        <f t="shared" si="2"/>
        <v>-1110155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-1110155</v>
      </c>
      <c r="X27" s="31">
        <f t="shared" si="2"/>
        <v>0</v>
      </c>
      <c r="Y27" s="31">
        <f t="shared" si="2"/>
        <v>-1110155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-1110155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-1110155</v>
      </c>
      <c r="H46" s="44">
        <f t="shared" si="6"/>
        <v>0</v>
      </c>
      <c r="I46" s="44">
        <f t="shared" si="6"/>
        <v>0</v>
      </c>
      <c r="J46" s="44">
        <f t="shared" si="6"/>
        <v>-1110155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-1110155</v>
      </c>
      <c r="X46" s="44">
        <f t="shared" si="6"/>
        <v>0</v>
      </c>
      <c r="Y46" s="44">
        <f t="shared" si="6"/>
        <v>-1110155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-12920514</v>
      </c>
      <c r="D8" s="18"/>
      <c r="E8" s="19">
        <v>-9138736</v>
      </c>
      <c r="F8" s="20">
        <v>-15564394</v>
      </c>
      <c r="G8" s="20">
        <v>-5976866</v>
      </c>
      <c r="H8" s="20">
        <v>-5773460</v>
      </c>
      <c r="I8" s="20">
        <v>305183</v>
      </c>
      <c r="J8" s="20">
        <v>-11445143</v>
      </c>
      <c r="K8" s="20">
        <v>108442</v>
      </c>
      <c r="L8" s="20">
        <v>752652</v>
      </c>
      <c r="M8" s="20">
        <v>79805</v>
      </c>
      <c r="N8" s="20">
        <v>940899</v>
      </c>
      <c r="O8" s="20">
        <v>906385</v>
      </c>
      <c r="P8" s="20">
        <v>475731</v>
      </c>
      <c r="Q8" s="20">
        <v>102179</v>
      </c>
      <c r="R8" s="20">
        <v>1484295</v>
      </c>
      <c r="S8" s="20"/>
      <c r="T8" s="20"/>
      <c r="U8" s="20"/>
      <c r="V8" s="20"/>
      <c r="W8" s="20">
        <v>-9019949</v>
      </c>
      <c r="X8" s="20">
        <v>-11673288</v>
      </c>
      <c r="Y8" s="20">
        <v>2653339</v>
      </c>
      <c r="Z8" s="21">
        <v>-22.730005462042911</v>
      </c>
      <c r="AA8" s="22">
        <v>-15564394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-12920514</v>
      </c>
      <c r="D14" s="29">
        <f>SUM(D6:D13)</f>
        <v>0</v>
      </c>
      <c r="E14" s="30">
        <f t="shared" si="0"/>
        <v>-9138736</v>
      </c>
      <c r="F14" s="31">
        <f t="shared" si="0"/>
        <v>-15564394</v>
      </c>
      <c r="G14" s="31">
        <f t="shared" si="0"/>
        <v>-5976866</v>
      </c>
      <c r="H14" s="31">
        <f t="shared" si="0"/>
        <v>-5773460</v>
      </c>
      <c r="I14" s="31">
        <f t="shared" si="0"/>
        <v>305183</v>
      </c>
      <c r="J14" s="31">
        <f t="shared" si="0"/>
        <v>-11445143</v>
      </c>
      <c r="K14" s="31">
        <f t="shared" si="0"/>
        <v>108442</v>
      </c>
      <c r="L14" s="31">
        <f t="shared" si="0"/>
        <v>752652</v>
      </c>
      <c r="M14" s="31">
        <f t="shared" si="0"/>
        <v>79805</v>
      </c>
      <c r="N14" s="31">
        <f t="shared" si="0"/>
        <v>940899</v>
      </c>
      <c r="O14" s="31">
        <f t="shared" si="0"/>
        <v>906385</v>
      </c>
      <c r="P14" s="31">
        <f t="shared" si="0"/>
        <v>475731</v>
      </c>
      <c r="Q14" s="31">
        <f t="shared" si="0"/>
        <v>102179</v>
      </c>
      <c r="R14" s="31">
        <f t="shared" si="0"/>
        <v>1484295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-9019949</v>
      </c>
      <c r="X14" s="31">
        <f t="shared" si="0"/>
        <v>-11673288</v>
      </c>
      <c r="Y14" s="31">
        <f t="shared" si="0"/>
        <v>2653339</v>
      </c>
      <c r="Z14" s="32">
        <f>+IF(X14&lt;&gt;0,+(Y14/X14)*100,0)</f>
        <v>-22.730005462042911</v>
      </c>
      <c r="AA14" s="33">
        <f>SUM(AA6:AA13)</f>
        <v>-15564394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20054739</v>
      </c>
      <c r="D18" s="18"/>
      <c r="E18" s="19">
        <v>260868</v>
      </c>
      <c r="F18" s="20">
        <v>3191065</v>
      </c>
      <c r="G18" s="24"/>
      <c r="H18" s="24">
        <v>1285265</v>
      </c>
      <c r="I18" s="24"/>
      <c r="J18" s="20">
        <v>1285265</v>
      </c>
      <c r="K18" s="24"/>
      <c r="L18" s="24"/>
      <c r="M18" s="20">
        <v>1471018</v>
      </c>
      <c r="N18" s="24">
        <v>1471018</v>
      </c>
      <c r="O18" s="24"/>
      <c r="P18" s="24"/>
      <c r="Q18" s="20">
        <v>1626588</v>
      </c>
      <c r="R18" s="24">
        <v>1626588</v>
      </c>
      <c r="S18" s="24"/>
      <c r="T18" s="20"/>
      <c r="U18" s="24"/>
      <c r="V18" s="24"/>
      <c r="W18" s="24">
        <v>4382871</v>
      </c>
      <c r="X18" s="20">
        <v>2393289</v>
      </c>
      <c r="Y18" s="24">
        <v>1989582</v>
      </c>
      <c r="Z18" s="25">
        <v>83.131707035798854</v>
      </c>
      <c r="AA18" s="26">
        <v>3191065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20054739</v>
      </c>
      <c r="D26" s="29">
        <f t="shared" ref="D26:Y26" si="1">SUM(D16:D25)</f>
        <v>0</v>
      </c>
      <c r="E26" s="35">
        <f t="shared" si="1"/>
        <v>260868</v>
      </c>
      <c r="F26" s="36">
        <f t="shared" si="1"/>
        <v>3191065</v>
      </c>
      <c r="G26" s="36">
        <f t="shared" si="1"/>
        <v>0</v>
      </c>
      <c r="H26" s="36">
        <f t="shared" si="1"/>
        <v>1285265</v>
      </c>
      <c r="I26" s="36">
        <f t="shared" si="1"/>
        <v>0</v>
      </c>
      <c r="J26" s="36">
        <f t="shared" si="1"/>
        <v>1285265</v>
      </c>
      <c r="K26" s="36">
        <f t="shared" si="1"/>
        <v>0</v>
      </c>
      <c r="L26" s="36">
        <f t="shared" si="1"/>
        <v>0</v>
      </c>
      <c r="M26" s="36">
        <f t="shared" si="1"/>
        <v>1471018</v>
      </c>
      <c r="N26" s="36">
        <f t="shared" si="1"/>
        <v>1471018</v>
      </c>
      <c r="O26" s="36">
        <f t="shared" si="1"/>
        <v>0</v>
      </c>
      <c r="P26" s="36">
        <f t="shared" si="1"/>
        <v>0</v>
      </c>
      <c r="Q26" s="36">
        <f t="shared" si="1"/>
        <v>1626588</v>
      </c>
      <c r="R26" s="36">
        <f t="shared" si="1"/>
        <v>1626588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4382871</v>
      </c>
      <c r="X26" s="36">
        <f t="shared" si="1"/>
        <v>2393289</v>
      </c>
      <c r="Y26" s="36">
        <f t="shared" si="1"/>
        <v>1989582</v>
      </c>
      <c r="Z26" s="37">
        <f>+IF(X26&lt;&gt;0,+(Y26/X26)*100,0)</f>
        <v>83.131707035798854</v>
      </c>
      <c r="AA26" s="38">
        <f>SUM(AA16:AA25)</f>
        <v>3191065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7134225</v>
      </c>
      <c r="D27" s="29">
        <f>+D14+D26</f>
        <v>0</v>
      </c>
      <c r="E27" s="30">
        <f t="shared" si="2"/>
        <v>-8877868</v>
      </c>
      <c r="F27" s="31">
        <f t="shared" si="2"/>
        <v>-12373329</v>
      </c>
      <c r="G27" s="31">
        <f t="shared" si="2"/>
        <v>-5976866</v>
      </c>
      <c r="H27" s="31">
        <f t="shared" si="2"/>
        <v>-4488195</v>
      </c>
      <c r="I27" s="31">
        <f t="shared" si="2"/>
        <v>305183</v>
      </c>
      <c r="J27" s="31">
        <f t="shared" si="2"/>
        <v>-10159878</v>
      </c>
      <c r="K27" s="31">
        <f t="shared" si="2"/>
        <v>108442</v>
      </c>
      <c r="L27" s="31">
        <f t="shared" si="2"/>
        <v>752652</v>
      </c>
      <c r="M27" s="31">
        <f t="shared" si="2"/>
        <v>1550823</v>
      </c>
      <c r="N27" s="31">
        <f t="shared" si="2"/>
        <v>2411917</v>
      </c>
      <c r="O27" s="31">
        <f t="shared" si="2"/>
        <v>906385</v>
      </c>
      <c r="P27" s="31">
        <f t="shared" si="2"/>
        <v>475731</v>
      </c>
      <c r="Q27" s="31">
        <f t="shared" si="2"/>
        <v>1728767</v>
      </c>
      <c r="R27" s="31">
        <f t="shared" si="2"/>
        <v>3110883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-4637078</v>
      </c>
      <c r="X27" s="31">
        <f t="shared" si="2"/>
        <v>-9279999</v>
      </c>
      <c r="Y27" s="31">
        <f t="shared" si="2"/>
        <v>4642921</v>
      </c>
      <c r="Z27" s="32">
        <f>+IF(X27&lt;&gt;0,+(Y27/X27)*100,0)</f>
        <v>-50.031481684426907</v>
      </c>
      <c r="AA27" s="33">
        <f>+AA14+AA26</f>
        <v>-12373329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728752</v>
      </c>
      <c r="D33" s="18"/>
      <c r="E33" s="19">
        <v>19337</v>
      </c>
      <c r="F33" s="20">
        <v>728752</v>
      </c>
      <c r="G33" s="20">
        <v>747970</v>
      </c>
      <c r="H33" s="20">
        <v>41820</v>
      </c>
      <c r="I33" s="20">
        <v>-332681</v>
      </c>
      <c r="J33" s="20">
        <v>457109</v>
      </c>
      <c r="K33" s="20">
        <v>33642</v>
      </c>
      <c r="L33" s="20">
        <v>58941</v>
      </c>
      <c r="M33" s="20">
        <v>-27665</v>
      </c>
      <c r="N33" s="20">
        <v>64918</v>
      </c>
      <c r="O33" s="20">
        <v>81974</v>
      </c>
      <c r="P33" s="20">
        <v>20013</v>
      </c>
      <c r="Q33" s="20">
        <v>-12919</v>
      </c>
      <c r="R33" s="20">
        <v>89068</v>
      </c>
      <c r="S33" s="20"/>
      <c r="T33" s="20"/>
      <c r="U33" s="20"/>
      <c r="V33" s="20"/>
      <c r="W33" s="20">
        <v>611095</v>
      </c>
      <c r="X33" s="20">
        <v>298265</v>
      </c>
      <c r="Y33" s="20">
        <v>312830</v>
      </c>
      <c r="Z33" s="21">
        <v>104.88324141283758</v>
      </c>
      <c r="AA33" s="22">
        <v>728752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728752</v>
      </c>
      <c r="D38" s="29">
        <f t="shared" ref="D38:Y38" si="3">SUM(D30:D37)</f>
        <v>0</v>
      </c>
      <c r="E38" s="30">
        <f t="shared" si="3"/>
        <v>19337</v>
      </c>
      <c r="F38" s="31">
        <f t="shared" si="3"/>
        <v>728752</v>
      </c>
      <c r="G38" s="31">
        <f t="shared" si="3"/>
        <v>747970</v>
      </c>
      <c r="H38" s="31">
        <f t="shared" si="3"/>
        <v>41820</v>
      </c>
      <c r="I38" s="31">
        <f t="shared" si="3"/>
        <v>-332681</v>
      </c>
      <c r="J38" s="31">
        <f t="shared" si="3"/>
        <v>457109</v>
      </c>
      <c r="K38" s="31">
        <f t="shared" si="3"/>
        <v>33642</v>
      </c>
      <c r="L38" s="31">
        <f t="shared" si="3"/>
        <v>58941</v>
      </c>
      <c r="M38" s="31">
        <f t="shared" si="3"/>
        <v>-27665</v>
      </c>
      <c r="N38" s="31">
        <f t="shared" si="3"/>
        <v>64918</v>
      </c>
      <c r="O38" s="31">
        <f t="shared" si="3"/>
        <v>81974</v>
      </c>
      <c r="P38" s="31">
        <f t="shared" si="3"/>
        <v>20013</v>
      </c>
      <c r="Q38" s="31">
        <f t="shared" si="3"/>
        <v>-12919</v>
      </c>
      <c r="R38" s="31">
        <f t="shared" si="3"/>
        <v>89068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611095</v>
      </c>
      <c r="X38" s="31">
        <f t="shared" si="3"/>
        <v>298265</v>
      </c>
      <c r="Y38" s="31">
        <f t="shared" si="3"/>
        <v>312830</v>
      </c>
      <c r="Z38" s="32">
        <f>+IF(X38&lt;&gt;0,+(Y38/X38)*100,0)</f>
        <v>104.88324141283758</v>
      </c>
      <c r="AA38" s="33">
        <f>SUM(AA30:AA37)</f>
        <v>728752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728752</v>
      </c>
      <c r="D45" s="29">
        <f>+D38+D44</f>
        <v>0</v>
      </c>
      <c r="E45" s="30">
        <f t="shared" si="5"/>
        <v>19337</v>
      </c>
      <c r="F45" s="31">
        <f t="shared" si="5"/>
        <v>728752</v>
      </c>
      <c r="G45" s="31">
        <f t="shared" si="5"/>
        <v>747970</v>
      </c>
      <c r="H45" s="31">
        <f t="shared" si="5"/>
        <v>41820</v>
      </c>
      <c r="I45" s="31">
        <f t="shared" si="5"/>
        <v>-332681</v>
      </c>
      <c r="J45" s="31">
        <f t="shared" si="5"/>
        <v>457109</v>
      </c>
      <c r="K45" s="31">
        <f t="shared" si="5"/>
        <v>33642</v>
      </c>
      <c r="L45" s="31">
        <f t="shared" si="5"/>
        <v>58941</v>
      </c>
      <c r="M45" s="31">
        <f t="shared" si="5"/>
        <v>-27665</v>
      </c>
      <c r="N45" s="31">
        <f t="shared" si="5"/>
        <v>64918</v>
      </c>
      <c r="O45" s="31">
        <f t="shared" si="5"/>
        <v>81974</v>
      </c>
      <c r="P45" s="31">
        <f t="shared" si="5"/>
        <v>20013</v>
      </c>
      <c r="Q45" s="31">
        <f t="shared" si="5"/>
        <v>-12919</v>
      </c>
      <c r="R45" s="31">
        <f t="shared" si="5"/>
        <v>89068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611095</v>
      </c>
      <c r="X45" s="31">
        <f t="shared" si="5"/>
        <v>298265</v>
      </c>
      <c r="Y45" s="31">
        <f t="shared" si="5"/>
        <v>312830</v>
      </c>
      <c r="Z45" s="32">
        <f>+IF(X45&lt;&gt;0,+(Y45/X45)*100,0)</f>
        <v>104.88324141283758</v>
      </c>
      <c r="AA45" s="33">
        <f>+AA38+AA44</f>
        <v>728752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6405473</v>
      </c>
      <c r="D46" s="42">
        <f t="shared" si="6"/>
        <v>0</v>
      </c>
      <c r="E46" s="43">
        <f t="shared" si="6"/>
        <v>-8897205</v>
      </c>
      <c r="F46" s="44">
        <f t="shared" si="6"/>
        <v>-13102081</v>
      </c>
      <c r="G46" s="44">
        <f t="shared" si="6"/>
        <v>-6724836</v>
      </c>
      <c r="H46" s="44">
        <f t="shared" si="6"/>
        <v>-4530015</v>
      </c>
      <c r="I46" s="44">
        <f t="shared" si="6"/>
        <v>637864</v>
      </c>
      <c r="J46" s="44">
        <f t="shared" si="6"/>
        <v>-10616987</v>
      </c>
      <c r="K46" s="44">
        <f t="shared" si="6"/>
        <v>74800</v>
      </c>
      <c r="L46" s="44">
        <f t="shared" si="6"/>
        <v>693711</v>
      </c>
      <c r="M46" s="44">
        <f t="shared" si="6"/>
        <v>1578488</v>
      </c>
      <c r="N46" s="44">
        <f t="shared" si="6"/>
        <v>2346999</v>
      </c>
      <c r="O46" s="44">
        <f t="shared" si="6"/>
        <v>824411</v>
      </c>
      <c r="P46" s="44">
        <f t="shared" si="6"/>
        <v>455718</v>
      </c>
      <c r="Q46" s="44">
        <f t="shared" si="6"/>
        <v>1741686</v>
      </c>
      <c r="R46" s="44">
        <f t="shared" si="6"/>
        <v>3021815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-5248173</v>
      </c>
      <c r="X46" s="44">
        <f t="shared" si="6"/>
        <v>-9578264</v>
      </c>
      <c r="Y46" s="44">
        <f t="shared" si="6"/>
        <v>4330091</v>
      </c>
      <c r="Z46" s="45">
        <f>+IF(X46&lt;&gt;0,+(Y46/X46)*100,0)</f>
        <v>-45.207471834144478</v>
      </c>
      <c r="AA46" s="46">
        <f>+AA27-AA45</f>
        <v>-13102081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123157895</v>
      </c>
      <c r="D48" s="18"/>
      <c r="E48" s="19">
        <v>118108173</v>
      </c>
      <c r="F48" s="20">
        <v>134407420</v>
      </c>
      <c r="G48" s="20">
        <v>126043076</v>
      </c>
      <c r="H48" s="20">
        <v>1568899</v>
      </c>
      <c r="I48" s="20">
        <v>1747030</v>
      </c>
      <c r="J48" s="20">
        <v>129359005</v>
      </c>
      <c r="K48" s="20">
        <v>945378</v>
      </c>
      <c r="L48" s="20">
        <v>1264972</v>
      </c>
      <c r="M48" s="20">
        <v>1192774</v>
      </c>
      <c r="N48" s="20">
        <v>3403124</v>
      </c>
      <c r="O48" s="20">
        <v>1445621</v>
      </c>
      <c r="P48" s="20">
        <v>1239223</v>
      </c>
      <c r="Q48" s="20">
        <v>1102415</v>
      </c>
      <c r="R48" s="20">
        <v>3787259</v>
      </c>
      <c r="S48" s="20"/>
      <c r="T48" s="20"/>
      <c r="U48" s="20"/>
      <c r="V48" s="20"/>
      <c r="W48" s="20">
        <v>136549388</v>
      </c>
      <c r="X48" s="20">
        <v>100805553</v>
      </c>
      <c r="Y48" s="20">
        <v>35743835</v>
      </c>
      <c r="Z48" s="47">
        <v>35.458200402908361</v>
      </c>
      <c r="AA48" s="22">
        <v>134407420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123157895</v>
      </c>
      <c r="D51" s="50">
        <f t="shared" ref="D51:Y51" si="7">SUM(D48:D50)</f>
        <v>0</v>
      </c>
      <c r="E51" s="51">
        <f t="shared" si="7"/>
        <v>118108173</v>
      </c>
      <c r="F51" s="52">
        <f t="shared" si="7"/>
        <v>134407420</v>
      </c>
      <c r="G51" s="52">
        <f t="shared" si="7"/>
        <v>126043076</v>
      </c>
      <c r="H51" s="52">
        <f t="shared" si="7"/>
        <v>1568899</v>
      </c>
      <c r="I51" s="52">
        <f t="shared" si="7"/>
        <v>1747030</v>
      </c>
      <c r="J51" s="52">
        <f t="shared" si="7"/>
        <v>129359005</v>
      </c>
      <c r="K51" s="52">
        <f t="shared" si="7"/>
        <v>945378</v>
      </c>
      <c r="L51" s="52">
        <f t="shared" si="7"/>
        <v>1264972</v>
      </c>
      <c r="M51" s="52">
        <f t="shared" si="7"/>
        <v>1192774</v>
      </c>
      <c r="N51" s="52">
        <f t="shared" si="7"/>
        <v>3403124</v>
      </c>
      <c r="O51" s="52">
        <f t="shared" si="7"/>
        <v>1445621</v>
      </c>
      <c r="P51" s="52">
        <f t="shared" si="7"/>
        <v>1239223</v>
      </c>
      <c r="Q51" s="52">
        <f t="shared" si="7"/>
        <v>1102415</v>
      </c>
      <c r="R51" s="52">
        <f t="shared" si="7"/>
        <v>3787259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136549388</v>
      </c>
      <c r="X51" s="52">
        <f t="shared" si="7"/>
        <v>100805553</v>
      </c>
      <c r="Y51" s="52">
        <f t="shared" si="7"/>
        <v>35743835</v>
      </c>
      <c r="Z51" s="53">
        <f>+IF(X51&lt;&gt;0,+(Y51/X51)*100,0)</f>
        <v>35.458200402908361</v>
      </c>
      <c r="AA51" s="54">
        <f>SUM(AA48:AA50)</f>
        <v>134407420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1271085</v>
      </c>
      <c r="D6" s="18"/>
      <c r="E6" s="19">
        <v>-440820</v>
      </c>
      <c r="F6" s="20">
        <v>-140820</v>
      </c>
      <c r="G6" s="20">
        <v>1347394</v>
      </c>
      <c r="H6" s="20">
        <v>117887</v>
      </c>
      <c r="I6" s="20">
        <v>6512</v>
      </c>
      <c r="J6" s="20">
        <v>1471793</v>
      </c>
      <c r="K6" s="20">
        <v>88091</v>
      </c>
      <c r="L6" s="20">
        <v>92806</v>
      </c>
      <c r="M6" s="20">
        <v>116279</v>
      </c>
      <c r="N6" s="20">
        <v>297176</v>
      </c>
      <c r="O6" s="20">
        <v>112175</v>
      </c>
      <c r="P6" s="20">
        <v>111058</v>
      </c>
      <c r="Q6" s="20">
        <v>124502</v>
      </c>
      <c r="R6" s="20">
        <v>347735</v>
      </c>
      <c r="S6" s="20"/>
      <c r="T6" s="20"/>
      <c r="U6" s="20"/>
      <c r="V6" s="20"/>
      <c r="W6" s="20">
        <v>2116704</v>
      </c>
      <c r="X6" s="20">
        <v>-210615</v>
      </c>
      <c r="Y6" s="20">
        <v>2327319</v>
      </c>
      <c r="Z6" s="21">
        <v>-1105.0110390997793</v>
      </c>
      <c r="AA6" s="22">
        <v>-140820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1620716</v>
      </c>
      <c r="D8" s="18"/>
      <c r="E8" s="19"/>
      <c r="F8" s="20"/>
      <c r="G8" s="20">
        <v>1620998</v>
      </c>
      <c r="H8" s="20">
        <v>-2199</v>
      </c>
      <c r="I8" s="20">
        <v>1594</v>
      </c>
      <c r="J8" s="20">
        <v>1620393</v>
      </c>
      <c r="K8" s="20">
        <v>2823</v>
      </c>
      <c r="L8" s="20">
        <v>-2500</v>
      </c>
      <c r="M8" s="20">
        <v>-12694</v>
      </c>
      <c r="N8" s="20">
        <v>-12371</v>
      </c>
      <c r="O8" s="20">
        <v>12809</v>
      </c>
      <c r="P8" s="20">
        <v>-10266</v>
      </c>
      <c r="Q8" s="20">
        <v>10344</v>
      </c>
      <c r="R8" s="20">
        <v>12887</v>
      </c>
      <c r="S8" s="20"/>
      <c r="T8" s="20"/>
      <c r="U8" s="20"/>
      <c r="V8" s="20"/>
      <c r="W8" s="20">
        <v>1620909</v>
      </c>
      <c r="X8" s="20"/>
      <c r="Y8" s="20">
        <v>1620909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-1718633</v>
      </c>
      <c r="D11" s="18"/>
      <c r="E11" s="19"/>
      <c r="F11" s="20"/>
      <c r="G11" s="20">
        <v>-1743583</v>
      </c>
      <c r="H11" s="20">
        <v>-20026</v>
      </c>
      <c r="I11" s="20">
        <v>-9477</v>
      </c>
      <c r="J11" s="20">
        <v>-1773086</v>
      </c>
      <c r="K11" s="20">
        <v>-21586</v>
      </c>
      <c r="L11" s="20">
        <v>-9521</v>
      </c>
      <c r="M11" s="20">
        <v>-17847</v>
      </c>
      <c r="N11" s="20">
        <v>-48954</v>
      </c>
      <c r="O11" s="20">
        <v>-39790</v>
      </c>
      <c r="P11" s="20">
        <v>-5011</v>
      </c>
      <c r="Q11" s="20">
        <v>-37057</v>
      </c>
      <c r="R11" s="20">
        <v>-81858</v>
      </c>
      <c r="S11" s="20"/>
      <c r="T11" s="20"/>
      <c r="U11" s="20"/>
      <c r="V11" s="20"/>
      <c r="W11" s="20">
        <v>-1903898</v>
      </c>
      <c r="X11" s="20"/>
      <c r="Y11" s="20">
        <v>-1903898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-4435</v>
      </c>
      <c r="D12" s="18"/>
      <c r="E12" s="19"/>
      <c r="F12" s="20"/>
      <c r="G12" s="24">
        <v>-4435</v>
      </c>
      <c r="H12" s="24"/>
      <c r="I12" s="24">
        <v>7935</v>
      </c>
      <c r="J12" s="20">
        <v>3500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3500</v>
      </c>
      <c r="X12" s="20"/>
      <c r="Y12" s="24">
        <v>3500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-50296</v>
      </c>
      <c r="D13" s="18"/>
      <c r="E13" s="19"/>
      <c r="F13" s="20"/>
      <c r="G13" s="20">
        <v>-50296</v>
      </c>
      <c r="H13" s="20"/>
      <c r="I13" s="20"/>
      <c r="J13" s="20">
        <v>-50296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-50296</v>
      </c>
      <c r="X13" s="20"/>
      <c r="Y13" s="20">
        <v>-50296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1118437</v>
      </c>
      <c r="D14" s="29">
        <f>SUM(D6:D13)</f>
        <v>0</v>
      </c>
      <c r="E14" s="30">
        <f t="shared" si="0"/>
        <v>-440820</v>
      </c>
      <c r="F14" s="31">
        <f t="shared" si="0"/>
        <v>-140820</v>
      </c>
      <c r="G14" s="31">
        <f t="shared" si="0"/>
        <v>1170078</v>
      </c>
      <c r="H14" s="31">
        <f t="shared" si="0"/>
        <v>95662</v>
      </c>
      <c r="I14" s="31">
        <f t="shared" si="0"/>
        <v>6564</v>
      </c>
      <c r="J14" s="31">
        <f t="shared" si="0"/>
        <v>1272304</v>
      </c>
      <c r="K14" s="31">
        <f t="shared" si="0"/>
        <v>69328</v>
      </c>
      <c r="L14" s="31">
        <f t="shared" si="0"/>
        <v>80785</v>
      </c>
      <c r="M14" s="31">
        <f t="shared" si="0"/>
        <v>85738</v>
      </c>
      <c r="N14" s="31">
        <f t="shared" si="0"/>
        <v>235851</v>
      </c>
      <c r="O14" s="31">
        <f t="shared" si="0"/>
        <v>85194</v>
      </c>
      <c r="P14" s="31">
        <f t="shared" si="0"/>
        <v>95781</v>
      </c>
      <c r="Q14" s="31">
        <f t="shared" si="0"/>
        <v>97789</v>
      </c>
      <c r="R14" s="31">
        <f t="shared" si="0"/>
        <v>278764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1786919</v>
      </c>
      <c r="X14" s="31">
        <f t="shared" si="0"/>
        <v>-210615</v>
      </c>
      <c r="Y14" s="31">
        <f t="shared" si="0"/>
        <v>1997534</v>
      </c>
      <c r="Z14" s="32">
        <f>+IF(X14&lt;&gt;0,+(Y14/X14)*100,0)</f>
        <v>-948.42912423141752</v>
      </c>
      <c r="AA14" s="33">
        <f>SUM(AA6:AA13)</f>
        <v>-140820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1118437</v>
      </c>
      <c r="D27" s="29">
        <f>+D14+D26</f>
        <v>0</v>
      </c>
      <c r="E27" s="30">
        <f t="shared" si="2"/>
        <v>-440820</v>
      </c>
      <c r="F27" s="31">
        <f t="shared" si="2"/>
        <v>-140820</v>
      </c>
      <c r="G27" s="31">
        <f t="shared" si="2"/>
        <v>1170078</v>
      </c>
      <c r="H27" s="31">
        <f t="shared" si="2"/>
        <v>95662</v>
      </c>
      <c r="I27" s="31">
        <f t="shared" si="2"/>
        <v>6564</v>
      </c>
      <c r="J27" s="31">
        <f t="shared" si="2"/>
        <v>1272304</v>
      </c>
      <c r="K27" s="31">
        <f t="shared" si="2"/>
        <v>69328</v>
      </c>
      <c r="L27" s="31">
        <f t="shared" si="2"/>
        <v>80785</v>
      </c>
      <c r="M27" s="31">
        <f t="shared" si="2"/>
        <v>85738</v>
      </c>
      <c r="N27" s="31">
        <f t="shared" si="2"/>
        <v>235851</v>
      </c>
      <c r="O27" s="31">
        <f t="shared" si="2"/>
        <v>85194</v>
      </c>
      <c r="P27" s="31">
        <f t="shared" si="2"/>
        <v>95781</v>
      </c>
      <c r="Q27" s="31">
        <f t="shared" si="2"/>
        <v>97789</v>
      </c>
      <c r="R27" s="31">
        <f t="shared" si="2"/>
        <v>278764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1786919</v>
      </c>
      <c r="X27" s="31">
        <f t="shared" si="2"/>
        <v>-210615</v>
      </c>
      <c r="Y27" s="31">
        <f t="shared" si="2"/>
        <v>1997534</v>
      </c>
      <c r="Z27" s="32">
        <f>+IF(X27&lt;&gt;0,+(Y27/X27)*100,0)</f>
        <v>-948.42912423141752</v>
      </c>
      <c r="AA27" s="33">
        <f>+AA14+AA26</f>
        <v>-140820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-1318</v>
      </c>
      <c r="D32" s="18"/>
      <c r="E32" s="19"/>
      <c r="F32" s="20"/>
      <c r="G32" s="20">
        <v>-1318</v>
      </c>
      <c r="H32" s="20"/>
      <c r="I32" s="20"/>
      <c r="J32" s="20">
        <v>-1318</v>
      </c>
      <c r="K32" s="20"/>
      <c r="L32" s="20">
        <v>-11529</v>
      </c>
      <c r="M32" s="20"/>
      <c r="N32" s="20">
        <v>-11529</v>
      </c>
      <c r="O32" s="20"/>
      <c r="P32" s="20"/>
      <c r="Q32" s="20"/>
      <c r="R32" s="20"/>
      <c r="S32" s="20"/>
      <c r="T32" s="20"/>
      <c r="U32" s="20"/>
      <c r="V32" s="20"/>
      <c r="W32" s="20">
        <v>-12847</v>
      </c>
      <c r="X32" s="20"/>
      <c r="Y32" s="20">
        <v>-12847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1980864</v>
      </c>
      <c r="D33" s="18"/>
      <c r="E33" s="19"/>
      <c r="F33" s="20"/>
      <c r="G33" s="20">
        <v>2052852</v>
      </c>
      <c r="H33" s="20">
        <v>66701</v>
      </c>
      <c r="I33" s="20">
        <v>72275</v>
      </c>
      <c r="J33" s="20">
        <v>2191828</v>
      </c>
      <c r="K33" s="20">
        <v>59912</v>
      </c>
      <c r="L33" s="20">
        <v>69608</v>
      </c>
      <c r="M33" s="20">
        <v>66062</v>
      </c>
      <c r="N33" s="20">
        <v>195582</v>
      </c>
      <c r="O33" s="20">
        <v>66451</v>
      </c>
      <c r="P33" s="20">
        <v>63754</v>
      </c>
      <c r="Q33" s="20">
        <v>64781</v>
      </c>
      <c r="R33" s="20">
        <v>194986</v>
      </c>
      <c r="S33" s="20"/>
      <c r="T33" s="20"/>
      <c r="U33" s="20"/>
      <c r="V33" s="20"/>
      <c r="W33" s="20">
        <v>2582396</v>
      </c>
      <c r="X33" s="20"/>
      <c r="Y33" s="20">
        <v>2582396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274009</v>
      </c>
      <c r="D36" s="18"/>
      <c r="E36" s="19"/>
      <c r="F36" s="20"/>
      <c r="G36" s="20">
        <v>283767</v>
      </c>
      <c r="H36" s="20">
        <v>15194</v>
      </c>
      <c r="I36" s="20">
        <v>9703</v>
      </c>
      <c r="J36" s="20">
        <v>308664</v>
      </c>
      <c r="K36" s="20">
        <v>11012</v>
      </c>
      <c r="L36" s="20">
        <v>12351</v>
      </c>
      <c r="M36" s="20">
        <v>15897</v>
      </c>
      <c r="N36" s="20">
        <v>39260</v>
      </c>
      <c r="O36" s="20">
        <v>14098</v>
      </c>
      <c r="P36" s="20">
        <v>13650</v>
      </c>
      <c r="Q36" s="20">
        <v>15968</v>
      </c>
      <c r="R36" s="20">
        <v>43716</v>
      </c>
      <c r="S36" s="20"/>
      <c r="T36" s="20"/>
      <c r="U36" s="20"/>
      <c r="V36" s="20"/>
      <c r="W36" s="20">
        <v>391640</v>
      </c>
      <c r="X36" s="20"/>
      <c r="Y36" s="20">
        <v>391640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2253555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2335301</v>
      </c>
      <c r="H38" s="31">
        <f t="shared" si="3"/>
        <v>81895</v>
      </c>
      <c r="I38" s="31">
        <f t="shared" si="3"/>
        <v>81978</v>
      </c>
      <c r="J38" s="31">
        <f t="shared" si="3"/>
        <v>2499174</v>
      </c>
      <c r="K38" s="31">
        <f t="shared" si="3"/>
        <v>70924</v>
      </c>
      <c r="L38" s="31">
        <f t="shared" si="3"/>
        <v>70430</v>
      </c>
      <c r="M38" s="31">
        <f t="shared" si="3"/>
        <v>81959</v>
      </c>
      <c r="N38" s="31">
        <f t="shared" si="3"/>
        <v>223313</v>
      </c>
      <c r="O38" s="31">
        <f t="shared" si="3"/>
        <v>80549</v>
      </c>
      <c r="P38" s="31">
        <f t="shared" si="3"/>
        <v>77404</v>
      </c>
      <c r="Q38" s="31">
        <f t="shared" si="3"/>
        <v>80749</v>
      </c>
      <c r="R38" s="31">
        <f t="shared" si="3"/>
        <v>238702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2961189</v>
      </c>
      <c r="X38" s="31">
        <f t="shared" si="3"/>
        <v>0</v>
      </c>
      <c r="Y38" s="31">
        <f t="shared" si="3"/>
        <v>2961189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2253555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2335301</v>
      </c>
      <c r="H45" s="31">
        <f t="shared" si="5"/>
        <v>81895</v>
      </c>
      <c r="I45" s="31">
        <f t="shared" si="5"/>
        <v>81978</v>
      </c>
      <c r="J45" s="31">
        <f t="shared" si="5"/>
        <v>2499174</v>
      </c>
      <c r="K45" s="31">
        <f t="shared" si="5"/>
        <v>70924</v>
      </c>
      <c r="L45" s="31">
        <f t="shared" si="5"/>
        <v>70430</v>
      </c>
      <c r="M45" s="31">
        <f t="shared" si="5"/>
        <v>81959</v>
      </c>
      <c r="N45" s="31">
        <f t="shared" si="5"/>
        <v>223313</v>
      </c>
      <c r="O45" s="31">
        <f t="shared" si="5"/>
        <v>80549</v>
      </c>
      <c r="P45" s="31">
        <f t="shared" si="5"/>
        <v>77404</v>
      </c>
      <c r="Q45" s="31">
        <f t="shared" si="5"/>
        <v>80749</v>
      </c>
      <c r="R45" s="31">
        <f t="shared" si="5"/>
        <v>238702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2961189</v>
      </c>
      <c r="X45" s="31">
        <f t="shared" si="5"/>
        <v>0</v>
      </c>
      <c r="Y45" s="31">
        <f t="shared" si="5"/>
        <v>2961189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-1135118</v>
      </c>
      <c r="D46" s="42">
        <f t="shared" si="6"/>
        <v>0</v>
      </c>
      <c r="E46" s="43">
        <f t="shared" si="6"/>
        <v>-440820</v>
      </c>
      <c r="F46" s="44">
        <f t="shared" si="6"/>
        <v>-140820</v>
      </c>
      <c r="G46" s="44">
        <f t="shared" si="6"/>
        <v>-1165223</v>
      </c>
      <c r="H46" s="44">
        <f t="shared" si="6"/>
        <v>13767</v>
      </c>
      <c r="I46" s="44">
        <f t="shared" si="6"/>
        <v>-75414</v>
      </c>
      <c r="J46" s="44">
        <f t="shared" si="6"/>
        <v>-1226870</v>
      </c>
      <c r="K46" s="44">
        <f t="shared" si="6"/>
        <v>-1596</v>
      </c>
      <c r="L46" s="44">
        <f t="shared" si="6"/>
        <v>10355</v>
      </c>
      <c r="M46" s="44">
        <f t="shared" si="6"/>
        <v>3779</v>
      </c>
      <c r="N46" s="44">
        <f t="shared" si="6"/>
        <v>12538</v>
      </c>
      <c r="O46" s="44">
        <f t="shared" si="6"/>
        <v>4645</v>
      </c>
      <c r="P46" s="44">
        <f t="shared" si="6"/>
        <v>18377</v>
      </c>
      <c r="Q46" s="44">
        <f t="shared" si="6"/>
        <v>17040</v>
      </c>
      <c r="R46" s="44">
        <f t="shared" si="6"/>
        <v>40062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-1174270</v>
      </c>
      <c r="X46" s="44">
        <f t="shared" si="6"/>
        <v>-210615</v>
      </c>
      <c r="Y46" s="44">
        <f t="shared" si="6"/>
        <v>-963655</v>
      </c>
      <c r="Z46" s="45">
        <f>+IF(X46&lt;&gt;0,+(Y46/X46)*100,0)</f>
        <v>457.54338484913228</v>
      </c>
      <c r="AA46" s="46">
        <f>+AA27-AA45</f>
        <v>-140820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-978144</v>
      </c>
      <c r="D48" s="18"/>
      <c r="E48" s="19">
        <v>-440820</v>
      </c>
      <c r="F48" s="20">
        <v>-140820</v>
      </c>
      <c r="G48" s="20">
        <v>-629259</v>
      </c>
      <c r="H48" s="20">
        <v>4923</v>
      </c>
      <c r="I48" s="20">
        <v>-383312</v>
      </c>
      <c r="J48" s="20">
        <v>-1007648</v>
      </c>
      <c r="K48" s="20">
        <v>7918</v>
      </c>
      <c r="L48" s="20">
        <v>12065</v>
      </c>
      <c r="M48" s="20">
        <v>-17847</v>
      </c>
      <c r="N48" s="20">
        <v>2136</v>
      </c>
      <c r="O48" s="20">
        <v>-12421</v>
      </c>
      <c r="P48" s="20">
        <v>34779</v>
      </c>
      <c r="Q48" s="20">
        <v>-32047</v>
      </c>
      <c r="R48" s="20">
        <v>-9689</v>
      </c>
      <c r="S48" s="20"/>
      <c r="T48" s="20"/>
      <c r="U48" s="20"/>
      <c r="V48" s="20"/>
      <c r="W48" s="20">
        <v>-1015201</v>
      </c>
      <c r="X48" s="20">
        <v>-210615</v>
      </c>
      <c r="Y48" s="20">
        <v>-804586</v>
      </c>
      <c r="Z48" s="47">
        <v>382.01742515965151</v>
      </c>
      <c r="AA48" s="22">
        <v>-140820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-978144</v>
      </c>
      <c r="D51" s="50">
        <f t="shared" ref="D51:Y51" si="7">SUM(D48:D50)</f>
        <v>0</v>
      </c>
      <c r="E51" s="51">
        <f t="shared" si="7"/>
        <v>-440820</v>
      </c>
      <c r="F51" s="52">
        <f t="shared" si="7"/>
        <v>-140820</v>
      </c>
      <c r="G51" s="52">
        <f t="shared" si="7"/>
        <v>-629259</v>
      </c>
      <c r="H51" s="52">
        <f t="shared" si="7"/>
        <v>4923</v>
      </c>
      <c r="I51" s="52">
        <f t="shared" si="7"/>
        <v>-383312</v>
      </c>
      <c r="J51" s="52">
        <f t="shared" si="7"/>
        <v>-1007648</v>
      </c>
      <c r="K51" s="52">
        <f t="shared" si="7"/>
        <v>7918</v>
      </c>
      <c r="L51" s="52">
        <f t="shared" si="7"/>
        <v>12065</v>
      </c>
      <c r="M51" s="52">
        <f t="shared" si="7"/>
        <v>-17847</v>
      </c>
      <c r="N51" s="52">
        <f t="shared" si="7"/>
        <v>2136</v>
      </c>
      <c r="O51" s="52">
        <f t="shared" si="7"/>
        <v>-12421</v>
      </c>
      <c r="P51" s="52">
        <f t="shared" si="7"/>
        <v>34779</v>
      </c>
      <c r="Q51" s="52">
        <f t="shared" si="7"/>
        <v>-32047</v>
      </c>
      <c r="R51" s="52">
        <f t="shared" si="7"/>
        <v>-9689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-1015201</v>
      </c>
      <c r="X51" s="52">
        <f t="shared" si="7"/>
        <v>-210615</v>
      </c>
      <c r="Y51" s="52">
        <f t="shared" si="7"/>
        <v>-804586</v>
      </c>
      <c r="Z51" s="53">
        <f>+IF(X51&lt;&gt;0,+(Y51/X51)*100,0)</f>
        <v>382.01742515965151</v>
      </c>
      <c r="AA51" s="54">
        <f>SUM(AA48:AA50)</f>
        <v>-140820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31125</v>
      </c>
      <c r="D6" s="18"/>
      <c r="E6" s="19">
        <v>-4886774</v>
      </c>
      <c r="F6" s="20">
        <v>50549716</v>
      </c>
      <c r="G6" s="20">
        <v>251889</v>
      </c>
      <c r="H6" s="20">
        <v>466092</v>
      </c>
      <c r="I6" s="20">
        <v>114759</v>
      </c>
      <c r="J6" s="20">
        <v>832740</v>
      </c>
      <c r="K6" s="20">
        <v>288884</v>
      </c>
      <c r="L6" s="20">
        <v>-678676</v>
      </c>
      <c r="M6" s="20">
        <v>-12706900</v>
      </c>
      <c r="N6" s="20">
        <v>-13096692</v>
      </c>
      <c r="O6" s="20">
        <v>-1226408</v>
      </c>
      <c r="P6" s="20">
        <v>-2820602</v>
      </c>
      <c r="Q6" s="20">
        <v>-9974313</v>
      </c>
      <c r="R6" s="20">
        <v>-14021323</v>
      </c>
      <c r="S6" s="20"/>
      <c r="T6" s="20"/>
      <c r="U6" s="20"/>
      <c r="V6" s="20"/>
      <c r="W6" s="20">
        <v>-26285275</v>
      </c>
      <c r="X6" s="20">
        <v>37912290</v>
      </c>
      <c r="Y6" s="20">
        <v>-64197565</v>
      </c>
      <c r="Z6" s="21">
        <v>-169.33180506901587</v>
      </c>
      <c r="AA6" s="22">
        <v>50549716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-15677436</v>
      </c>
      <c r="D8" s="18"/>
      <c r="E8" s="19"/>
      <c r="F8" s="20">
        <v>1569751</v>
      </c>
      <c r="G8" s="20">
        <v>1388328</v>
      </c>
      <c r="H8" s="20">
        <v>-209232</v>
      </c>
      <c r="I8" s="20">
        <v>459977</v>
      </c>
      <c r="J8" s="20">
        <v>1639073</v>
      </c>
      <c r="K8" s="20">
        <v>402797</v>
      </c>
      <c r="L8" s="20">
        <v>608983</v>
      </c>
      <c r="M8" s="20">
        <v>509081</v>
      </c>
      <c r="N8" s="20">
        <v>1520861</v>
      </c>
      <c r="O8" s="20">
        <v>459490</v>
      </c>
      <c r="P8" s="20">
        <v>298999</v>
      </c>
      <c r="Q8" s="20">
        <v>411578</v>
      </c>
      <c r="R8" s="20">
        <v>1170067</v>
      </c>
      <c r="S8" s="20"/>
      <c r="T8" s="20"/>
      <c r="U8" s="20"/>
      <c r="V8" s="20"/>
      <c r="W8" s="20">
        <v>4330001</v>
      </c>
      <c r="X8" s="20">
        <v>1177312</v>
      </c>
      <c r="Y8" s="20">
        <v>3152689</v>
      </c>
      <c r="Z8" s="21">
        <v>267.78704370634119</v>
      </c>
      <c r="AA8" s="22">
        <v>1569751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91635</v>
      </c>
      <c r="F12" s="20">
        <v>1138086</v>
      </c>
      <c r="G12" s="24">
        <v>242</v>
      </c>
      <c r="H12" s="24">
        <v>285</v>
      </c>
      <c r="I12" s="24">
        <v>37016</v>
      </c>
      <c r="J12" s="20">
        <v>37543</v>
      </c>
      <c r="K12" s="24">
        <v>21021</v>
      </c>
      <c r="L12" s="24">
        <v>146815</v>
      </c>
      <c r="M12" s="20">
        <v>154667</v>
      </c>
      <c r="N12" s="24">
        <v>322503</v>
      </c>
      <c r="O12" s="24">
        <v>173002</v>
      </c>
      <c r="P12" s="24">
        <v>375206</v>
      </c>
      <c r="Q12" s="20"/>
      <c r="R12" s="24">
        <v>548208</v>
      </c>
      <c r="S12" s="24"/>
      <c r="T12" s="20"/>
      <c r="U12" s="24"/>
      <c r="V12" s="24"/>
      <c r="W12" s="24">
        <v>908254</v>
      </c>
      <c r="X12" s="20">
        <v>853566</v>
      </c>
      <c r="Y12" s="24">
        <v>54688</v>
      </c>
      <c r="Z12" s="25">
        <v>6.4070030905635882</v>
      </c>
      <c r="AA12" s="26">
        <v>1138086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-15646311</v>
      </c>
      <c r="D14" s="29">
        <f>SUM(D6:D13)</f>
        <v>0</v>
      </c>
      <c r="E14" s="30">
        <f t="shared" si="0"/>
        <v>-4795139</v>
      </c>
      <c r="F14" s="31">
        <f t="shared" si="0"/>
        <v>53257553</v>
      </c>
      <c r="G14" s="31">
        <f t="shared" si="0"/>
        <v>1640459</v>
      </c>
      <c r="H14" s="31">
        <f t="shared" si="0"/>
        <v>257145</v>
      </c>
      <c r="I14" s="31">
        <f t="shared" si="0"/>
        <v>611752</v>
      </c>
      <c r="J14" s="31">
        <f t="shared" si="0"/>
        <v>2509356</v>
      </c>
      <c r="K14" s="31">
        <f t="shared" si="0"/>
        <v>712702</v>
      </c>
      <c r="L14" s="31">
        <f t="shared" si="0"/>
        <v>77122</v>
      </c>
      <c r="M14" s="31">
        <f t="shared" si="0"/>
        <v>-12043152</v>
      </c>
      <c r="N14" s="31">
        <f t="shared" si="0"/>
        <v>-11253328</v>
      </c>
      <c r="O14" s="31">
        <f t="shared" si="0"/>
        <v>-593916</v>
      </c>
      <c r="P14" s="31">
        <f t="shared" si="0"/>
        <v>-2146397</v>
      </c>
      <c r="Q14" s="31">
        <f t="shared" si="0"/>
        <v>-9562735</v>
      </c>
      <c r="R14" s="31">
        <f t="shared" si="0"/>
        <v>-12303048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-21047020</v>
      </c>
      <c r="X14" s="31">
        <f t="shared" si="0"/>
        <v>39943168</v>
      </c>
      <c r="Y14" s="31">
        <f t="shared" si="0"/>
        <v>-60990188</v>
      </c>
      <c r="Z14" s="32">
        <f>+IF(X14&lt;&gt;0,+(Y14/X14)*100,0)</f>
        <v>-152.69241538377727</v>
      </c>
      <c r="AA14" s="33">
        <f>SUM(AA6:AA13)</f>
        <v>53257553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-8844796</v>
      </c>
      <c r="D18" s="18"/>
      <c r="E18" s="19">
        <v>-10929327</v>
      </c>
      <c r="F18" s="20">
        <v>-10929327</v>
      </c>
      <c r="G18" s="24"/>
      <c r="H18" s="24"/>
      <c r="I18" s="24"/>
      <c r="J18" s="20"/>
      <c r="K18" s="24"/>
      <c r="L18" s="24">
        <v>-4915997</v>
      </c>
      <c r="M18" s="20">
        <v>-983199</v>
      </c>
      <c r="N18" s="24">
        <v>-5899196</v>
      </c>
      <c r="O18" s="24">
        <v>-983199</v>
      </c>
      <c r="P18" s="24">
        <v>-983199</v>
      </c>
      <c r="Q18" s="20">
        <v>-983199</v>
      </c>
      <c r="R18" s="24">
        <v>-2949597</v>
      </c>
      <c r="S18" s="24"/>
      <c r="T18" s="20"/>
      <c r="U18" s="24"/>
      <c r="V18" s="24"/>
      <c r="W18" s="24">
        <v>-8848793</v>
      </c>
      <c r="X18" s="20">
        <v>-8196999</v>
      </c>
      <c r="Y18" s="24">
        <v>-651794</v>
      </c>
      <c r="Z18" s="25">
        <v>7.9516174151052113</v>
      </c>
      <c r="AA18" s="26">
        <v>-10929327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-8844796</v>
      </c>
      <c r="D26" s="29">
        <f t="shared" ref="D26:Y26" si="1">SUM(D16:D25)</f>
        <v>0</v>
      </c>
      <c r="E26" s="35">
        <f t="shared" si="1"/>
        <v>-10929327</v>
      </c>
      <c r="F26" s="36">
        <f t="shared" si="1"/>
        <v>-10929327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-4915997</v>
      </c>
      <c r="M26" s="36">
        <f t="shared" si="1"/>
        <v>-983199</v>
      </c>
      <c r="N26" s="36">
        <f t="shared" si="1"/>
        <v>-5899196</v>
      </c>
      <c r="O26" s="36">
        <f t="shared" si="1"/>
        <v>-983199</v>
      </c>
      <c r="P26" s="36">
        <f t="shared" si="1"/>
        <v>-983199</v>
      </c>
      <c r="Q26" s="36">
        <f t="shared" si="1"/>
        <v>-983199</v>
      </c>
      <c r="R26" s="36">
        <f t="shared" si="1"/>
        <v>-2949597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-8848793</v>
      </c>
      <c r="X26" s="36">
        <f t="shared" si="1"/>
        <v>-8196999</v>
      </c>
      <c r="Y26" s="36">
        <f t="shared" si="1"/>
        <v>-651794</v>
      </c>
      <c r="Z26" s="37">
        <f>+IF(X26&lt;&gt;0,+(Y26/X26)*100,0)</f>
        <v>7.9516174151052113</v>
      </c>
      <c r="AA26" s="38">
        <f>SUM(AA16:AA25)</f>
        <v>-10929327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-24491107</v>
      </c>
      <c r="D27" s="29">
        <f>+D14+D26</f>
        <v>0</v>
      </c>
      <c r="E27" s="30">
        <f t="shared" si="2"/>
        <v>-15724466</v>
      </c>
      <c r="F27" s="31">
        <f t="shared" si="2"/>
        <v>42328226</v>
      </c>
      <c r="G27" s="31">
        <f t="shared" si="2"/>
        <v>1640459</v>
      </c>
      <c r="H27" s="31">
        <f t="shared" si="2"/>
        <v>257145</v>
      </c>
      <c r="I27" s="31">
        <f t="shared" si="2"/>
        <v>611752</v>
      </c>
      <c r="J27" s="31">
        <f t="shared" si="2"/>
        <v>2509356</v>
      </c>
      <c r="K27" s="31">
        <f t="shared" si="2"/>
        <v>712702</v>
      </c>
      <c r="L27" s="31">
        <f t="shared" si="2"/>
        <v>-4838875</v>
      </c>
      <c r="M27" s="31">
        <f t="shared" si="2"/>
        <v>-13026351</v>
      </c>
      <c r="N27" s="31">
        <f t="shared" si="2"/>
        <v>-17152524</v>
      </c>
      <c r="O27" s="31">
        <f t="shared" si="2"/>
        <v>-1577115</v>
      </c>
      <c r="P27" s="31">
        <f t="shared" si="2"/>
        <v>-3129596</v>
      </c>
      <c r="Q27" s="31">
        <f t="shared" si="2"/>
        <v>-10545934</v>
      </c>
      <c r="R27" s="31">
        <f t="shared" si="2"/>
        <v>-15252645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-29895813</v>
      </c>
      <c r="X27" s="31">
        <f t="shared" si="2"/>
        <v>31746169</v>
      </c>
      <c r="Y27" s="31">
        <f t="shared" si="2"/>
        <v>-61641982</v>
      </c>
      <c r="Z27" s="32">
        <f>+IF(X27&lt;&gt;0,+(Y27/X27)*100,0)</f>
        <v>-194.17140379993566</v>
      </c>
      <c r="AA27" s="33">
        <f>+AA14+AA26</f>
        <v>42328226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203316</v>
      </c>
      <c r="G33" s="20"/>
      <c r="H33" s="20"/>
      <c r="I33" s="20"/>
      <c r="J33" s="20"/>
      <c r="K33" s="20"/>
      <c r="L33" s="20">
        <v>369471</v>
      </c>
      <c r="M33" s="20">
        <v>-22106078</v>
      </c>
      <c r="N33" s="20">
        <v>-21736607</v>
      </c>
      <c r="O33" s="20">
        <v>-31970</v>
      </c>
      <c r="P33" s="20">
        <v>27695</v>
      </c>
      <c r="Q33" s="20">
        <v>4275</v>
      </c>
      <c r="R33" s="20"/>
      <c r="S33" s="20"/>
      <c r="T33" s="20"/>
      <c r="U33" s="20"/>
      <c r="V33" s="20"/>
      <c r="W33" s="20">
        <v>-21736607</v>
      </c>
      <c r="X33" s="20">
        <v>152484</v>
      </c>
      <c r="Y33" s="20">
        <v>-21889091</v>
      </c>
      <c r="Z33" s="21">
        <v>-14355.008394323337</v>
      </c>
      <c r="AA33" s="22">
        <v>203316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8533229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6399923</v>
      </c>
      <c r="Y36" s="20">
        <v>-6399923</v>
      </c>
      <c r="Z36" s="21">
        <v>-100</v>
      </c>
      <c r="AA36" s="22">
        <v>8533229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8736545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369471</v>
      </c>
      <c r="M38" s="31">
        <f t="shared" si="3"/>
        <v>-22106078</v>
      </c>
      <c r="N38" s="31">
        <f t="shared" si="3"/>
        <v>-21736607</v>
      </c>
      <c r="O38" s="31">
        <f t="shared" si="3"/>
        <v>-31970</v>
      </c>
      <c r="P38" s="31">
        <f t="shared" si="3"/>
        <v>27695</v>
      </c>
      <c r="Q38" s="31">
        <f t="shared" si="3"/>
        <v>4275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-21736607</v>
      </c>
      <c r="X38" s="31">
        <f t="shared" si="3"/>
        <v>6552407</v>
      </c>
      <c r="Y38" s="31">
        <f t="shared" si="3"/>
        <v>-28289014</v>
      </c>
      <c r="Z38" s="32">
        <f>+IF(X38&lt;&gt;0,+(Y38/X38)*100,0)</f>
        <v>-431.73468925236176</v>
      </c>
      <c r="AA38" s="33">
        <f>SUM(AA30:AA37)</f>
        <v>8736545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8736545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369471</v>
      </c>
      <c r="M45" s="31">
        <f t="shared" si="5"/>
        <v>-22106078</v>
      </c>
      <c r="N45" s="31">
        <f t="shared" si="5"/>
        <v>-21736607</v>
      </c>
      <c r="O45" s="31">
        <f t="shared" si="5"/>
        <v>-31970</v>
      </c>
      <c r="P45" s="31">
        <f t="shared" si="5"/>
        <v>27695</v>
      </c>
      <c r="Q45" s="31">
        <f t="shared" si="5"/>
        <v>4275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-21736607</v>
      </c>
      <c r="X45" s="31">
        <f t="shared" si="5"/>
        <v>6552407</v>
      </c>
      <c r="Y45" s="31">
        <f t="shared" si="5"/>
        <v>-28289014</v>
      </c>
      <c r="Z45" s="32">
        <f>+IF(X45&lt;&gt;0,+(Y45/X45)*100,0)</f>
        <v>-431.73468925236176</v>
      </c>
      <c r="AA45" s="33">
        <f>+AA38+AA44</f>
        <v>8736545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-24491107</v>
      </c>
      <c r="D46" s="42">
        <f t="shared" si="6"/>
        <v>0</v>
      </c>
      <c r="E46" s="43">
        <f t="shared" si="6"/>
        <v>-15724466</v>
      </c>
      <c r="F46" s="44">
        <f t="shared" si="6"/>
        <v>33591681</v>
      </c>
      <c r="G46" s="44">
        <f t="shared" si="6"/>
        <v>1640459</v>
      </c>
      <c r="H46" s="44">
        <f t="shared" si="6"/>
        <v>257145</v>
      </c>
      <c r="I46" s="44">
        <f t="shared" si="6"/>
        <v>611752</v>
      </c>
      <c r="J46" s="44">
        <f t="shared" si="6"/>
        <v>2509356</v>
      </c>
      <c r="K46" s="44">
        <f t="shared" si="6"/>
        <v>712702</v>
      </c>
      <c r="L46" s="44">
        <f t="shared" si="6"/>
        <v>-5208346</v>
      </c>
      <c r="M46" s="44">
        <f t="shared" si="6"/>
        <v>9079727</v>
      </c>
      <c r="N46" s="44">
        <f t="shared" si="6"/>
        <v>4584083</v>
      </c>
      <c r="O46" s="44">
        <f t="shared" si="6"/>
        <v>-1545145</v>
      </c>
      <c r="P46" s="44">
        <f t="shared" si="6"/>
        <v>-3157291</v>
      </c>
      <c r="Q46" s="44">
        <f t="shared" si="6"/>
        <v>-10550209</v>
      </c>
      <c r="R46" s="44">
        <f t="shared" si="6"/>
        <v>-15252645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-8159206</v>
      </c>
      <c r="X46" s="44">
        <f t="shared" si="6"/>
        <v>25193762</v>
      </c>
      <c r="Y46" s="44">
        <f t="shared" si="6"/>
        <v>-33352968</v>
      </c>
      <c r="Z46" s="45">
        <f>+IF(X46&lt;&gt;0,+(Y46/X46)*100,0)</f>
        <v>-132.38581836249784</v>
      </c>
      <c r="AA46" s="46">
        <f>+AA27-AA45</f>
        <v>33591681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288040369</v>
      </c>
      <c r="D8" s="18"/>
      <c r="E8" s="19"/>
      <c r="F8" s="20"/>
      <c r="G8" s="20">
        <v>309942892</v>
      </c>
      <c r="H8" s="20">
        <v>3437103</v>
      </c>
      <c r="I8" s="20">
        <v>3402191</v>
      </c>
      <c r="J8" s="20">
        <v>316782186</v>
      </c>
      <c r="K8" s="20">
        <v>3409831</v>
      </c>
      <c r="L8" s="20">
        <v>3417070</v>
      </c>
      <c r="M8" s="20">
        <v>3423956</v>
      </c>
      <c r="N8" s="20">
        <v>10250857</v>
      </c>
      <c r="O8" s="20">
        <v>3431503</v>
      </c>
      <c r="P8" s="20">
        <v>3481571</v>
      </c>
      <c r="Q8" s="20">
        <v>-14967248</v>
      </c>
      <c r="R8" s="20">
        <v>-8054174</v>
      </c>
      <c r="S8" s="20"/>
      <c r="T8" s="20"/>
      <c r="U8" s="20"/>
      <c r="V8" s="20"/>
      <c r="W8" s="20">
        <v>318978869</v>
      </c>
      <c r="X8" s="20"/>
      <c r="Y8" s="20">
        <v>318978869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288040369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309942892</v>
      </c>
      <c r="H14" s="31">
        <f t="shared" si="0"/>
        <v>3437103</v>
      </c>
      <c r="I14" s="31">
        <f t="shared" si="0"/>
        <v>3402191</v>
      </c>
      <c r="J14" s="31">
        <f t="shared" si="0"/>
        <v>316782186</v>
      </c>
      <c r="K14" s="31">
        <f t="shared" si="0"/>
        <v>3409831</v>
      </c>
      <c r="L14" s="31">
        <f t="shared" si="0"/>
        <v>3417070</v>
      </c>
      <c r="M14" s="31">
        <f t="shared" si="0"/>
        <v>3423956</v>
      </c>
      <c r="N14" s="31">
        <f t="shared" si="0"/>
        <v>10250857</v>
      </c>
      <c r="O14" s="31">
        <f t="shared" si="0"/>
        <v>3431503</v>
      </c>
      <c r="P14" s="31">
        <f t="shared" si="0"/>
        <v>3481571</v>
      </c>
      <c r="Q14" s="31">
        <f t="shared" si="0"/>
        <v>-14967248</v>
      </c>
      <c r="R14" s="31">
        <f t="shared" si="0"/>
        <v>-8054174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318978869</v>
      </c>
      <c r="X14" s="31">
        <f t="shared" si="0"/>
        <v>0</v>
      </c>
      <c r="Y14" s="31">
        <f t="shared" si="0"/>
        <v>318978869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288040369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309942892</v>
      </c>
      <c r="H27" s="31">
        <f t="shared" si="2"/>
        <v>3437103</v>
      </c>
      <c r="I27" s="31">
        <f t="shared" si="2"/>
        <v>3402191</v>
      </c>
      <c r="J27" s="31">
        <f t="shared" si="2"/>
        <v>316782186</v>
      </c>
      <c r="K27" s="31">
        <f t="shared" si="2"/>
        <v>3409831</v>
      </c>
      <c r="L27" s="31">
        <f t="shared" si="2"/>
        <v>3417070</v>
      </c>
      <c r="M27" s="31">
        <f t="shared" si="2"/>
        <v>3423956</v>
      </c>
      <c r="N27" s="31">
        <f t="shared" si="2"/>
        <v>10250857</v>
      </c>
      <c r="O27" s="31">
        <f t="shared" si="2"/>
        <v>3431503</v>
      </c>
      <c r="P27" s="31">
        <f t="shared" si="2"/>
        <v>3481571</v>
      </c>
      <c r="Q27" s="31">
        <f t="shared" si="2"/>
        <v>-14967248</v>
      </c>
      <c r="R27" s="31">
        <f t="shared" si="2"/>
        <v>-8054174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318978869</v>
      </c>
      <c r="X27" s="31">
        <f t="shared" si="2"/>
        <v>0</v>
      </c>
      <c r="Y27" s="31">
        <f t="shared" si="2"/>
        <v>318978869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500671591</v>
      </c>
      <c r="D33" s="18"/>
      <c r="E33" s="19">
        <v>252476579</v>
      </c>
      <c r="F33" s="20">
        <v>252476579</v>
      </c>
      <c r="G33" s="20">
        <v>2089857</v>
      </c>
      <c r="H33" s="20">
        <v>1429806</v>
      </c>
      <c r="I33" s="20">
        <v>2021838</v>
      </c>
      <c r="J33" s="20">
        <v>5541501</v>
      </c>
      <c r="K33" s="20">
        <v>1034037</v>
      </c>
      <c r="L33" s="20">
        <v>1633545</v>
      </c>
      <c r="M33" s="20">
        <v>1718987</v>
      </c>
      <c r="N33" s="20">
        <v>4386569</v>
      </c>
      <c r="O33" s="20">
        <v>1995465</v>
      </c>
      <c r="P33" s="20">
        <v>1494143</v>
      </c>
      <c r="Q33" s="20">
        <v>6983691</v>
      </c>
      <c r="R33" s="20">
        <v>10473299</v>
      </c>
      <c r="S33" s="20"/>
      <c r="T33" s="20"/>
      <c r="U33" s="20"/>
      <c r="V33" s="20"/>
      <c r="W33" s="20">
        <v>20401369</v>
      </c>
      <c r="X33" s="20">
        <v>189357435</v>
      </c>
      <c r="Y33" s="20">
        <v>-168956066</v>
      </c>
      <c r="Z33" s="21">
        <v>-89.226000552869763</v>
      </c>
      <c r="AA33" s="22">
        <v>252476579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500671591</v>
      </c>
      <c r="D38" s="29">
        <f t="shared" ref="D38:Y38" si="3">SUM(D30:D37)</f>
        <v>0</v>
      </c>
      <c r="E38" s="30">
        <f t="shared" si="3"/>
        <v>252476579</v>
      </c>
      <c r="F38" s="31">
        <f t="shared" si="3"/>
        <v>252476579</v>
      </c>
      <c r="G38" s="31">
        <f t="shared" si="3"/>
        <v>2089857</v>
      </c>
      <c r="H38" s="31">
        <f t="shared" si="3"/>
        <v>1429806</v>
      </c>
      <c r="I38" s="31">
        <f t="shared" si="3"/>
        <v>2021838</v>
      </c>
      <c r="J38" s="31">
        <f t="shared" si="3"/>
        <v>5541501</v>
      </c>
      <c r="K38" s="31">
        <f t="shared" si="3"/>
        <v>1034037</v>
      </c>
      <c r="L38" s="31">
        <f t="shared" si="3"/>
        <v>1633545</v>
      </c>
      <c r="M38" s="31">
        <f t="shared" si="3"/>
        <v>1718987</v>
      </c>
      <c r="N38" s="31">
        <f t="shared" si="3"/>
        <v>4386569</v>
      </c>
      <c r="O38" s="31">
        <f t="shared" si="3"/>
        <v>1995465</v>
      </c>
      <c r="P38" s="31">
        <f t="shared" si="3"/>
        <v>1494143</v>
      </c>
      <c r="Q38" s="31">
        <f t="shared" si="3"/>
        <v>6983691</v>
      </c>
      <c r="R38" s="31">
        <f t="shared" si="3"/>
        <v>10473299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20401369</v>
      </c>
      <c r="X38" s="31">
        <f t="shared" si="3"/>
        <v>189357435</v>
      </c>
      <c r="Y38" s="31">
        <f t="shared" si="3"/>
        <v>-168956066</v>
      </c>
      <c r="Z38" s="32">
        <f>+IF(X38&lt;&gt;0,+(Y38/X38)*100,0)</f>
        <v>-89.226000552869763</v>
      </c>
      <c r="AA38" s="33">
        <f>SUM(AA30:AA37)</f>
        <v>252476579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500671591</v>
      </c>
      <c r="D45" s="29">
        <f>+D38+D44</f>
        <v>0</v>
      </c>
      <c r="E45" s="30">
        <f t="shared" si="5"/>
        <v>252476579</v>
      </c>
      <c r="F45" s="31">
        <f t="shared" si="5"/>
        <v>252476579</v>
      </c>
      <c r="G45" s="31">
        <f t="shared" si="5"/>
        <v>2089857</v>
      </c>
      <c r="H45" s="31">
        <f t="shared" si="5"/>
        <v>1429806</v>
      </c>
      <c r="I45" s="31">
        <f t="shared" si="5"/>
        <v>2021838</v>
      </c>
      <c r="J45" s="31">
        <f t="shared" si="5"/>
        <v>5541501</v>
      </c>
      <c r="K45" s="31">
        <f t="shared" si="5"/>
        <v>1034037</v>
      </c>
      <c r="L45" s="31">
        <f t="shared" si="5"/>
        <v>1633545</v>
      </c>
      <c r="M45" s="31">
        <f t="shared" si="5"/>
        <v>1718987</v>
      </c>
      <c r="N45" s="31">
        <f t="shared" si="5"/>
        <v>4386569</v>
      </c>
      <c r="O45" s="31">
        <f t="shared" si="5"/>
        <v>1995465</v>
      </c>
      <c r="P45" s="31">
        <f t="shared" si="5"/>
        <v>1494143</v>
      </c>
      <c r="Q45" s="31">
        <f t="shared" si="5"/>
        <v>6983691</v>
      </c>
      <c r="R45" s="31">
        <f t="shared" si="5"/>
        <v>10473299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20401369</v>
      </c>
      <c r="X45" s="31">
        <f t="shared" si="5"/>
        <v>189357435</v>
      </c>
      <c r="Y45" s="31">
        <f t="shared" si="5"/>
        <v>-168956066</v>
      </c>
      <c r="Z45" s="32">
        <f>+IF(X45&lt;&gt;0,+(Y45/X45)*100,0)</f>
        <v>-89.226000552869763</v>
      </c>
      <c r="AA45" s="33">
        <f>+AA38+AA44</f>
        <v>252476579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-212631222</v>
      </c>
      <c r="D46" s="42">
        <f t="shared" si="6"/>
        <v>0</v>
      </c>
      <c r="E46" s="43">
        <f t="shared" si="6"/>
        <v>-252476579</v>
      </c>
      <c r="F46" s="44">
        <f t="shared" si="6"/>
        <v>-252476579</v>
      </c>
      <c r="G46" s="44">
        <f t="shared" si="6"/>
        <v>307853035</v>
      </c>
      <c r="H46" s="44">
        <f t="shared" si="6"/>
        <v>2007297</v>
      </c>
      <c r="I46" s="44">
        <f t="shared" si="6"/>
        <v>1380353</v>
      </c>
      <c r="J46" s="44">
        <f t="shared" si="6"/>
        <v>311240685</v>
      </c>
      <c r="K46" s="44">
        <f t="shared" si="6"/>
        <v>2375794</v>
      </c>
      <c r="L46" s="44">
        <f t="shared" si="6"/>
        <v>1783525</v>
      </c>
      <c r="M46" s="44">
        <f t="shared" si="6"/>
        <v>1704969</v>
      </c>
      <c r="N46" s="44">
        <f t="shared" si="6"/>
        <v>5864288</v>
      </c>
      <c r="O46" s="44">
        <f t="shared" si="6"/>
        <v>1436038</v>
      </c>
      <c r="P46" s="44">
        <f t="shared" si="6"/>
        <v>1987428</v>
      </c>
      <c r="Q46" s="44">
        <f t="shared" si="6"/>
        <v>-21950939</v>
      </c>
      <c r="R46" s="44">
        <f t="shared" si="6"/>
        <v>-18527473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298577500</v>
      </c>
      <c r="X46" s="44">
        <f t="shared" si="6"/>
        <v>-189357435</v>
      </c>
      <c r="Y46" s="44">
        <f t="shared" si="6"/>
        <v>487934935</v>
      </c>
      <c r="Z46" s="45">
        <f>+IF(X46&lt;&gt;0,+(Y46/X46)*100,0)</f>
        <v>-257.67931161509449</v>
      </c>
      <c r="AA46" s="46">
        <f>+AA27-AA45</f>
        <v>-252476579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-252476579</v>
      </c>
      <c r="F48" s="20">
        <v>-252476579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-189357435</v>
      </c>
      <c r="Y48" s="20">
        <v>189357435</v>
      </c>
      <c r="Z48" s="47">
        <v>-100</v>
      </c>
      <c r="AA48" s="22">
        <v>-252476579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-252476579</v>
      </c>
      <c r="F51" s="52">
        <f t="shared" si="7"/>
        <v>-252476579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-189357435</v>
      </c>
      <c r="Y51" s="52">
        <f t="shared" si="7"/>
        <v>189357435</v>
      </c>
      <c r="Z51" s="53">
        <f>+IF(X51&lt;&gt;0,+(Y51/X51)*100,0)</f>
        <v>-100</v>
      </c>
      <c r="AA51" s="54">
        <f>SUM(AA48:AA50)</f>
        <v>-252476579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3773463</v>
      </c>
      <c r="D6" s="18"/>
      <c r="E6" s="19">
        <v>3179936</v>
      </c>
      <c r="F6" s="20">
        <v>3179936</v>
      </c>
      <c r="G6" s="20">
        <v>3833423</v>
      </c>
      <c r="H6" s="20">
        <v>66720</v>
      </c>
      <c r="I6" s="20">
        <v>65209</v>
      </c>
      <c r="J6" s="20">
        <v>3965352</v>
      </c>
      <c r="K6" s="20">
        <v>67410</v>
      </c>
      <c r="L6" s="20">
        <v>73192</v>
      </c>
      <c r="M6" s="20">
        <v>61096</v>
      </c>
      <c r="N6" s="20">
        <v>201698</v>
      </c>
      <c r="O6" s="20">
        <v>59998</v>
      </c>
      <c r="P6" s="20">
        <v>60330</v>
      </c>
      <c r="Q6" s="20">
        <v>74500</v>
      </c>
      <c r="R6" s="20">
        <v>194828</v>
      </c>
      <c r="S6" s="20"/>
      <c r="T6" s="20"/>
      <c r="U6" s="20"/>
      <c r="V6" s="20"/>
      <c r="W6" s="20">
        <v>4361878</v>
      </c>
      <c r="X6" s="20">
        <v>3179936</v>
      </c>
      <c r="Y6" s="20">
        <v>1181942</v>
      </c>
      <c r="Z6" s="21">
        <v>37.168735471405711</v>
      </c>
      <c r="AA6" s="22">
        <v>3179936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3188619</v>
      </c>
      <c r="D8" s="18"/>
      <c r="E8" s="19">
        <v>3084543</v>
      </c>
      <c r="F8" s="20">
        <v>3224543</v>
      </c>
      <c r="G8" s="20">
        <v>3226721</v>
      </c>
      <c r="H8" s="20">
        <v>31296</v>
      </c>
      <c r="I8" s="20">
        <v>32101</v>
      </c>
      <c r="J8" s="20">
        <v>3290118</v>
      </c>
      <c r="K8" s="20">
        <v>27547</v>
      </c>
      <c r="L8" s="20">
        <v>24841</v>
      </c>
      <c r="M8" s="20">
        <v>31672</v>
      </c>
      <c r="N8" s="20">
        <v>84060</v>
      </c>
      <c r="O8" s="20">
        <v>39340</v>
      </c>
      <c r="P8" s="20">
        <v>38506</v>
      </c>
      <c r="Q8" s="20">
        <v>20305</v>
      </c>
      <c r="R8" s="20">
        <v>98151</v>
      </c>
      <c r="S8" s="20"/>
      <c r="T8" s="20"/>
      <c r="U8" s="20"/>
      <c r="V8" s="20"/>
      <c r="W8" s="20">
        <v>3472329</v>
      </c>
      <c r="X8" s="20">
        <v>3118668</v>
      </c>
      <c r="Y8" s="20">
        <v>353661</v>
      </c>
      <c r="Z8" s="21">
        <v>11.340129824655911</v>
      </c>
      <c r="AA8" s="22">
        <v>3224543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88665</v>
      </c>
      <c r="D13" s="18"/>
      <c r="E13" s="19">
        <v>772905</v>
      </c>
      <c r="F13" s="20">
        <v>772905</v>
      </c>
      <c r="G13" s="20">
        <v>88664</v>
      </c>
      <c r="H13" s="20"/>
      <c r="I13" s="20"/>
      <c r="J13" s="20">
        <v>88664</v>
      </c>
      <c r="K13" s="20"/>
      <c r="L13" s="20">
        <v>107</v>
      </c>
      <c r="M13" s="20"/>
      <c r="N13" s="20">
        <v>107</v>
      </c>
      <c r="O13" s="20"/>
      <c r="P13" s="20"/>
      <c r="Q13" s="20"/>
      <c r="R13" s="20"/>
      <c r="S13" s="20"/>
      <c r="T13" s="20"/>
      <c r="U13" s="20"/>
      <c r="V13" s="20"/>
      <c r="W13" s="20">
        <v>88771</v>
      </c>
      <c r="X13" s="20">
        <v>772905</v>
      </c>
      <c r="Y13" s="20">
        <v>-684134</v>
      </c>
      <c r="Z13" s="21">
        <v>-88.514629870423917</v>
      </c>
      <c r="AA13" s="22">
        <v>772905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7050747</v>
      </c>
      <c r="D14" s="29">
        <f>SUM(D6:D13)</f>
        <v>0</v>
      </c>
      <c r="E14" s="30">
        <f t="shared" si="0"/>
        <v>7037384</v>
      </c>
      <c r="F14" s="31">
        <f t="shared" si="0"/>
        <v>7177384</v>
      </c>
      <c r="G14" s="31">
        <f t="shared" si="0"/>
        <v>7148808</v>
      </c>
      <c r="H14" s="31">
        <f t="shared" si="0"/>
        <v>98016</v>
      </c>
      <c r="I14" s="31">
        <f t="shared" si="0"/>
        <v>97310</v>
      </c>
      <c r="J14" s="31">
        <f t="shared" si="0"/>
        <v>7344134</v>
      </c>
      <c r="K14" s="31">
        <f t="shared" si="0"/>
        <v>94957</v>
      </c>
      <c r="L14" s="31">
        <f t="shared" si="0"/>
        <v>98140</v>
      </c>
      <c r="M14" s="31">
        <f t="shared" si="0"/>
        <v>92768</v>
      </c>
      <c r="N14" s="31">
        <f t="shared" si="0"/>
        <v>285865</v>
      </c>
      <c r="O14" s="31">
        <f t="shared" si="0"/>
        <v>99338</v>
      </c>
      <c r="P14" s="31">
        <f t="shared" si="0"/>
        <v>98836</v>
      </c>
      <c r="Q14" s="31">
        <f t="shared" si="0"/>
        <v>94805</v>
      </c>
      <c r="R14" s="31">
        <f t="shared" si="0"/>
        <v>292979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7922978</v>
      </c>
      <c r="X14" s="31">
        <f t="shared" si="0"/>
        <v>7071509</v>
      </c>
      <c r="Y14" s="31">
        <f t="shared" si="0"/>
        <v>851469</v>
      </c>
      <c r="Z14" s="32">
        <f>+IF(X14&lt;&gt;0,+(Y14/X14)*100,0)</f>
        <v>12.040838808237392</v>
      </c>
      <c r="AA14" s="33">
        <f>SUM(AA6:AA13)</f>
        <v>7177384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7050747</v>
      </c>
      <c r="D27" s="29">
        <f>+D14+D26</f>
        <v>0</v>
      </c>
      <c r="E27" s="30">
        <f t="shared" si="2"/>
        <v>7037384</v>
      </c>
      <c r="F27" s="31">
        <f t="shared" si="2"/>
        <v>7177384</v>
      </c>
      <c r="G27" s="31">
        <f t="shared" si="2"/>
        <v>7148808</v>
      </c>
      <c r="H27" s="31">
        <f t="shared" si="2"/>
        <v>98016</v>
      </c>
      <c r="I27" s="31">
        <f t="shared" si="2"/>
        <v>97310</v>
      </c>
      <c r="J27" s="31">
        <f t="shared" si="2"/>
        <v>7344134</v>
      </c>
      <c r="K27" s="31">
        <f t="shared" si="2"/>
        <v>94957</v>
      </c>
      <c r="L27" s="31">
        <f t="shared" si="2"/>
        <v>98140</v>
      </c>
      <c r="M27" s="31">
        <f t="shared" si="2"/>
        <v>92768</v>
      </c>
      <c r="N27" s="31">
        <f t="shared" si="2"/>
        <v>285865</v>
      </c>
      <c r="O27" s="31">
        <f t="shared" si="2"/>
        <v>99338</v>
      </c>
      <c r="P27" s="31">
        <f t="shared" si="2"/>
        <v>98836</v>
      </c>
      <c r="Q27" s="31">
        <f t="shared" si="2"/>
        <v>94805</v>
      </c>
      <c r="R27" s="31">
        <f t="shared" si="2"/>
        <v>292979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7922978</v>
      </c>
      <c r="X27" s="31">
        <f t="shared" si="2"/>
        <v>7071509</v>
      </c>
      <c r="Y27" s="31">
        <f t="shared" si="2"/>
        <v>851469</v>
      </c>
      <c r="Z27" s="32">
        <f>+IF(X27&lt;&gt;0,+(Y27/X27)*100,0)</f>
        <v>12.040838808237392</v>
      </c>
      <c r="AA27" s="33">
        <f>+AA14+AA26</f>
        <v>7177384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-65355</v>
      </c>
      <c r="D33" s="18"/>
      <c r="E33" s="19">
        <v>-65231</v>
      </c>
      <c r="F33" s="20">
        <v>-65231</v>
      </c>
      <c r="G33" s="20">
        <v>-64093</v>
      </c>
      <c r="H33" s="20">
        <v>700</v>
      </c>
      <c r="I33" s="20">
        <v>934</v>
      </c>
      <c r="J33" s="20">
        <v>-62459</v>
      </c>
      <c r="K33" s="20">
        <v>478</v>
      </c>
      <c r="L33" s="20">
        <v>-142</v>
      </c>
      <c r="M33" s="20">
        <v>1621</v>
      </c>
      <c r="N33" s="20">
        <v>1957</v>
      </c>
      <c r="O33" s="20">
        <v>937</v>
      </c>
      <c r="P33" s="20">
        <v>1609</v>
      </c>
      <c r="Q33" s="20">
        <v>-9</v>
      </c>
      <c r="R33" s="20">
        <v>2537</v>
      </c>
      <c r="S33" s="20"/>
      <c r="T33" s="20"/>
      <c r="U33" s="20"/>
      <c r="V33" s="20"/>
      <c r="W33" s="20">
        <v>-57965</v>
      </c>
      <c r="X33" s="20">
        <v>-65231</v>
      </c>
      <c r="Y33" s="20">
        <v>7266</v>
      </c>
      <c r="Z33" s="21">
        <v>-11.138875687939784</v>
      </c>
      <c r="AA33" s="22">
        <v>-65231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475488</v>
      </c>
      <c r="D36" s="18"/>
      <c r="E36" s="19">
        <v>404643</v>
      </c>
      <c r="F36" s="20">
        <v>404643</v>
      </c>
      <c r="G36" s="20">
        <v>482782</v>
      </c>
      <c r="H36" s="20">
        <v>564</v>
      </c>
      <c r="I36" s="20">
        <v>-234</v>
      </c>
      <c r="J36" s="20">
        <v>483112</v>
      </c>
      <c r="K36" s="20">
        <v>244</v>
      </c>
      <c r="L36" s="20">
        <v>804</v>
      </c>
      <c r="M36" s="20">
        <v>-1763</v>
      </c>
      <c r="N36" s="20">
        <v>-715</v>
      </c>
      <c r="O36" s="20">
        <v>69</v>
      </c>
      <c r="P36" s="20">
        <v>-57</v>
      </c>
      <c r="Q36" s="20"/>
      <c r="R36" s="20">
        <v>12</v>
      </c>
      <c r="S36" s="20"/>
      <c r="T36" s="20"/>
      <c r="U36" s="20"/>
      <c r="V36" s="20"/>
      <c r="W36" s="20">
        <v>482409</v>
      </c>
      <c r="X36" s="20">
        <v>404643</v>
      </c>
      <c r="Y36" s="20">
        <v>77766</v>
      </c>
      <c r="Z36" s="21">
        <v>19.218422164722977</v>
      </c>
      <c r="AA36" s="22">
        <v>404643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410133</v>
      </c>
      <c r="D38" s="29">
        <f t="shared" ref="D38:Y38" si="3">SUM(D30:D37)</f>
        <v>0</v>
      </c>
      <c r="E38" s="30">
        <f t="shared" si="3"/>
        <v>339412</v>
      </c>
      <c r="F38" s="31">
        <f t="shared" si="3"/>
        <v>339412</v>
      </c>
      <c r="G38" s="31">
        <f t="shared" si="3"/>
        <v>418689</v>
      </c>
      <c r="H38" s="31">
        <f t="shared" si="3"/>
        <v>1264</v>
      </c>
      <c r="I38" s="31">
        <f t="shared" si="3"/>
        <v>700</v>
      </c>
      <c r="J38" s="31">
        <f t="shared" si="3"/>
        <v>420653</v>
      </c>
      <c r="K38" s="31">
        <f t="shared" si="3"/>
        <v>722</v>
      </c>
      <c r="L38" s="31">
        <f t="shared" si="3"/>
        <v>662</v>
      </c>
      <c r="M38" s="31">
        <f t="shared" si="3"/>
        <v>-142</v>
      </c>
      <c r="N38" s="31">
        <f t="shared" si="3"/>
        <v>1242</v>
      </c>
      <c r="O38" s="31">
        <f t="shared" si="3"/>
        <v>1006</v>
      </c>
      <c r="P38" s="31">
        <f t="shared" si="3"/>
        <v>1552</v>
      </c>
      <c r="Q38" s="31">
        <f t="shared" si="3"/>
        <v>-9</v>
      </c>
      <c r="R38" s="31">
        <f t="shared" si="3"/>
        <v>2549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424444</v>
      </c>
      <c r="X38" s="31">
        <f t="shared" si="3"/>
        <v>339412</v>
      </c>
      <c r="Y38" s="31">
        <f t="shared" si="3"/>
        <v>85032</v>
      </c>
      <c r="Z38" s="32">
        <f>+IF(X38&lt;&gt;0,+(Y38/X38)*100,0)</f>
        <v>25.052738264999469</v>
      </c>
      <c r="AA38" s="33">
        <f>SUM(AA30:AA37)</f>
        <v>339412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410133</v>
      </c>
      <c r="D45" s="29">
        <f>+D38+D44</f>
        <v>0</v>
      </c>
      <c r="E45" s="30">
        <f t="shared" si="5"/>
        <v>339412</v>
      </c>
      <c r="F45" s="31">
        <f t="shared" si="5"/>
        <v>339412</v>
      </c>
      <c r="G45" s="31">
        <f t="shared" si="5"/>
        <v>418689</v>
      </c>
      <c r="H45" s="31">
        <f t="shared" si="5"/>
        <v>1264</v>
      </c>
      <c r="I45" s="31">
        <f t="shared" si="5"/>
        <v>700</v>
      </c>
      <c r="J45" s="31">
        <f t="shared" si="5"/>
        <v>420653</v>
      </c>
      <c r="K45" s="31">
        <f t="shared" si="5"/>
        <v>722</v>
      </c>
      <c r="L45" s="31">
        <f t="shared" si="5"/>
        <v>662</v>
      </c>
      <c r="M45" s="31">
        <f t="shared" si="5"/>
        <v>-142</v>
      </c>
      <c r="N45" s="31">
        <f t="shared" si="5"/>
        <v>1242</v>
      </c>
      <c r="O45" s="31">
        <f t="shared" si="5"/>
        <v>1006</v>
      </c>
      <c r="P45" s="31">
        <f t="shared" si="5"/>
        <v>1552</v>
      </c>
      <c r="Q45" s="31">
        <f t="shared" si="5"/>
        <v>-9</v>
      </c>
      <c r="R45" s="31">
        <f t="shared" si="5"/>
        <v>2549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424444</v>
      </c>
      <c r="X45" s="31">
        <f t="shared" si="5"/>
        <v>339412</v>
      </c>
      <c r="Y45" s="31">
        <f t="shared" si="5"/>
        <v>85032</v>
      </c>
      <c r="Z45" s="32">
        <f>+IF(X45&lt;&gt;0,+(Y45/X45)*100,0)</f>
        <v>25.052738264999469</v>
      </c>
      <c r="AA45" s="33">
        <f>+AA38+AA44</f>
        <v>339412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6640614</v>
      </c>
      <c r="D46" s="42">
        <f t="shared" si="6"/>
        <v>0</v>
      </c>
      <c r="E46" s="43">
        <f t="shared" si="6"/>
        <v>6697972</v>
      </c>
      <c r="F46" s="44">
        <f t="shared" si="6"/>
        <v>6837972</v>
      </c>
      <c r="G46" s="44">
        <f t="shared" si="6"/>
        <v>6730119</v>
      </c>
      <c r="H46" s="44">
        <f t="shared" si="6"/>
        <v>96752</v>
      </c>
      <c r="I46" s="44">
        <f t="shared" si="6"/>
        <v>96610</v>
      </c>
      <c r="J46" s="44">
        <f t="shared" si="6"/>
        <v>6923481</v>
      </c>
      <c r="K46" s="44">
        <f t="shared" si="6"/>
        <v>94235</v>
      </c>
      <c r="L46" s="44">
        <f t="shared" si="6"/>
        <v>97478</v>
      </c>
      <c r="M46" s="44">
        <f t="shared" si="6"/>
        <v>92910</v>
      </c>
      <c r="N46" s="44">
        <f t="shared" si="6"/>
        <v>284623</v>
      </c>
      <c r="O46" s="44">
        <f t="shared" si="6"/>
        <v>98332</v>
      </c>
      <c r="P46" s="44">
        <f t="shared" si="6"/>
        <v>97284</v>
      </c>
      <c r="Q46" s="44">
        <f t="shared" si="6"/>
        <v>94814</v>
      </c>
      <c r="R46" s="44">
        <f t="shared" si="6"/>
        <v>290430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7498534</v>
      </c>
      <c r="X46" s="44">
        <f t="shared" si="6"/>
        <v>6732097</v>
      </c>
      <c r="Y46" s="44">
        <f t="shared" si="6"/>
        <v>766437</v>
      </c>
      <c r="Z46" s="45">
        <f>+IF(X46&lt;&gt;0,+(Y46/X46)*100,0)</f>
        <v>11.38481813319089</v>
      </c>
      <c r="AA46" s="46">
        <f>+AA27-AA45</f>
        <v>6837972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531014</v>
      </c>
      <c r="D48" s="18"/>
      <c r="E48" s="19">
        <v>883514</v>
      </c>
      <c r="F48" s="20">
        <v>1023514</v>
      </c>
      <c r="G48" s="20">
        <v>1599218</v>
      </c>
      <c r="H48" s="20">
        <v>-887765</v>
      </c>
      <c r="I48" s="20">
        <v>90679</v>
      </c>
      <c r="J48" s="20">
        <v>802132</v>
      </c>
      <c r="K48" s="20">
        <v>89646</v>
      </c>
      <c r="L48" s="20">
        <v>-269500</v>
      </c>
      <c r="M48" s="20">
        <v>91637</v>
      </c>
      <c r="N48" s="20">
        <v>-88217</v>
      </c>
      <c r="O48" s="20">
        <v>87895</v>
      </c>
      <c r="P48" s="20">
        <v>92147</v>
      </c>
      <c r="Q48" s="20">
        <v>-270710</v>
      </c>
      <c r="R48" s="20">
        <v>-90668</v>
      </c>
      <c r="S48" s="20"/>
      <c r="T48" s="20"/>
      <c r="U48" s="20"/>
      <c r="V48" s="20"/>
      <c r="W48" s="20">
        <v>623247</v>
      </c>
      <c r="X48" s="20">
        <v>917639</v>
      </c>
      <c r="Y48" s="20">
        <v>-294392</v>
      </c>
      <c r="Z48" s="47">
        <v>-32.081461228217194</v>
      </c>
      <c r="AA48" s="22">
        <v>1023514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531014</v>
      </c>
      <c r="D51" s="50">
        <f t="shared" ref="D51:Y51" si="7">SUM(D48:D50)</f>
        <v>0</v>
      </c>
      <c r="E51" s="51">
        <f t="shared" si="7"/>
        <v>883514</v>
      </c>
      <c r="F51" s="52">
        <f t="shared" si="7"/>
        <v>1023514</v>
      </c>
      <c r="G51" s="52">
        <f t="shared" si="7"/>
        <v>1599218</v>
      </c>
      <c r="H51" s="52">
        <f t="shared" si="7"/>
        <v>-887765</v>
      </c>
      <c r="I51" s="52">
        <f t="shared" si="7"/>
        <v>90679</v>
      </c>
      <c r="J51" s="52">
        <f t="shared" si="7"/>
        <v>802132</v>
      </c>
      <c r="K51" s="52">
        <f t="shared" si="7"/>
        <v>89646</v>
      </c>
      <c r="L51" s="52">
        <f t="shared" si="7"/>
        <v>-269500</v>
      </c>
      <c r="M51" s="52">
        <f t="shared" si="7"/>
        <v>91637</v>
      </c>
      <c r="N51" s="52">
        <f t="shared" si="7"/>
        <v>-88217</v>
      </c>
      <c r="O51" s="52">
        <f t="shared" si="7"/>
        <v>87895</v>
      </c>
      <c r="P51" s="52">
        <f t="shared" si="7"/>
        <v>92147</v>
      </c>
      <c r="Q51" s="52">
        <f t="shared" si="7"/>
        <v>-270710</v>
      </c>
      <c r="R51" s="52">
        <f t="shared" si="7"/>
        <v>-90668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623247</v>
      </c>
      <c r="X51" s="52">
        <f t="shared" si="7"/>
        <v>917639</v>
      </c>
      <c r="Y51" s="52">
        <f t="shared" si="7"/>
        <v>-294392</v>
      </c>
      <c r="Z51" s="53">
        <f>+IF(X51&lt;&gt;0,+(Y51/X51)*100,0)</f>
        <v>-32.081461228217194</v>
      </c>
      <c r="AA51" s="54">
        <f>SUM(AA48:AA50)</f>
        <v>1023514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-7215057</v>
      </c>
      <c r="D6" s="18"/>
      <c r="E6" s="19">
        <v>21848688</v>
      </c>
      <c r="F6" s="20">
        <v>17719688</v>
      </c>
      <c r="G6" s="20">
        <v>-32367274</v>
      </c>
      <c r="H6" s="20"/>
      <c r="I6" s="20"/>
      <c r="J6" s="20">
        <v>-32367274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-32367274</v>
      </c>
      <c r="X6" s="20">
        <v>14734916</v>
      </c>
      <c r="Y6" s="20">
        <v>-47102190</v>
      </c>
      <c r="Z6" s="21">
        <v>-319.66378362794876</v>
      </c>
      <c r="AA6" s="22">
        <v>17719688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-227527412</v>
      </c>
      <c r="D8" s="18"/>
      <c r="E8" s="19">
        <v>-220516625</v>
      </c>
      <c r="F8" s="20">
        <v>87068712</v>
      </c>
      <c r="G8" s="20">
        <v>-157662472</v>
      </c>
      <c r="H8" s="20">
        <v>141900355</v>
      </c>
      <c r="I8" s="20"/>
      <c r="J8" s="20">
        <v>-15762117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-15762117</v>
      </c>
      <c r="X8" s="20">
        <v>65301534</v>
      </c>
      <c r="Y8" s="20">
        <v>-81063651</v>
      </c>
      <c r="Z8" s="21">
        <v>-124.13743756769942</v>
      </c>
      <c r="AA8" s="22">
        <v>87068712</v>
      </c>
    </row>
    <row r="9" spans="1:27" x14ac:dyDescent="0.25">
      <c r="A9" s="23" t="s">
        <v>38</v>
      </c>
      <c r="B9" s="17" t="s">
        <v>33</v>
      </c>
      <c r="C9" s="18">
        <v>-916973</v>
      </c>
      <c r="D9" s="18"/>
      <c r="E9" s="19"/>
      <c r="F9" s="20"/>
      <c r="G9" s="20">
        <v>-916973</v>
      </c>
      <c r="H9" s="20"/>
      <c r="I9" s="20"/>
      <c r="J9" s="20">
        <v>-916973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-916973</v>
      </c>
      <c r="X9" s="20"/>
      <c r="Y9" s="20">
        <v>-916973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-355272</v>
      </c>
      <c r="F11" s="20">
        <v>24979793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24855447</v>
      </c>
      <c r="Y11" s="20">
        <v>-24855447</v>
      </c>
      <c r="Z11" s="21">
        <v>-100</v>
      </c>
      <c r="AA11" s="22">
        <v>24979793</v>
      </c>
    </row>
    <row r="12" spans="1:27" x14ac:dyDescent="0.25">
      <c r="A12" s="23" t="s">
        <v>41</v>
      </c>
      <c r="B12" s="17" t="s">
        <v>33</v>
      </c>
      <c r="C12" s="18">
        <v>9162646</v>
      </c>
      <c r="D12" s="18"/>
      <c r="E12" s="19"/>
      <c r="F12" s="20"/>
      <c r="G12" s="24">
        <v>8846078</v>
      </c>
      <c r="H12" s="24">
        <v>226417</v>
      </c>
      <c r="I12" s="24"/>
      <c r="J12" s="20">
        <v>9072495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9072495</v>
      </c>
      <c r="X12" s="20"/>
      <c r="Y12" s="24">
        <v>9072495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-226496796</v>
      </c>
      <c r="D14" s="29">
        <f>SUM(D6:D13)</f>
        <v>0</v>
      </c>
      <c r="E14" s="30">
        <f t="shared" si="0"/>
        <v>-199023209</v>
      </c>
      <c r="F14" s="31">
        <f t="shared" si="0"/>
        <v>129768193</v>
      </c>
      <c r="G14" s="31">
        <f t="shared" si="0"/>
        <v>-182100641</v>
      </c>
      <c r="H14" s="31">
        <f t="shared" si="0"/>
        <v>142126772</v>
      </c>
      <c r="I14" s="31">
        <f t="shared" si="0"/>
        <v>0</v>
      </c>
      <c r="J14" s="31">
        <f t="shared" si="0"/>
        <v>-39973869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-39973869</v>
      </c>
      <c r="X14" s="31">
        <f t="shared" si="0"/>
        <v>104891897</v>
      </c>
      <c r="Y14" s="31">
        <f t="shared" si="0"/>
        <v>-144865766</v>
      </c>
      <c r="Z14" s="32">
        <f>+IF(X14&lt;&gt;0,+(Y14/X14)*100,0)</f>
        <v>-138.1095872448565</v>
      </c>
      <c r="AA14" s="33">
        <f>SUM(AA6:AA13)</f>
        <v>129768193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-38902134</v>
      </c>
      <c r="D18" s="18"/>
      <c r="E18" s="19"/>
      <c r="F18" s="20"/>
      <c r="G18" s="24">
        <v>-38902134</v>
      </c>
      <c r="H18" s="24"/>
      <c r="I18" s="24"/>
      <c r="J18" s="20">
        <v>-38902134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-38902134</v>
      </c>
      <c r="X18" s="20"/>
      <c r="Y18" s="24">
        <v>-38902134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-38902134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-38902134</v>
      </c>
      <c r="H26" s="36">
        <f t="shared" si="1"/>
        <v>0</v>
      </c>
      <c r="I26" s="36">
        <f t="shared" si="1"/>
        <v>0</v>
      </c>
      <c r="J26" s="36">
        <f t="shared" si="1"/>
        <v>-38902134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-38902134</v>
      </c>
      <c r="X26" s="36">
        <f t="shared" si="1"/>
        <v>0</v>
      </c>
      <c r="Y26" s="36">
        <f t="shared" si="1"/>
        <v>-38902134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-265398930</v>
      </c>
      <c r="D27" s="29">
        <f>+D14+D26</f>
        <v>0</v>
      </c>
      <c r="E27" s="30">
        <f t="shared" si="2"/>
        <v>-199023209</v>
      </c>
      <c r="F27" s="31">
        <f t="shared" si="2"/>
        <v>129768193</v>
      </c>
      <c r="G27" s="31">
        <f t="shared" si="2"/>
        <v>-221002775</v>
      </c>
      <c r="H27" s="31">
        <f t="shared" si="2"/>
        <v>142126772</v>
      </c>
      <c r="I27" s="31">
        <f t="shared" si="2"/>
        <v>0</v>
      </c>
      <c r="J27" s="31">
        <f t="shared" si="2"/>
        <v>-78876003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-78876003</v>
      </c>
      <c r="X27" s="31">
        <f t="shared" si="2"/>
        <v>104891897</v>
      </c>
      <c r="Y27" s="31">
        <f t="shared" si="2"/>
        <v>-183767900</v>
      </c>
      <c r="Z27" s="32">
        <f>+IF(X27&lt;&gt;0,+(Y27/X27)*100,0)</f>
        <v>-175.19742254256303</v>
      </c>
      <c r="AA27" s="33">
        <f>+AA14+AA26</f>
        <v>129768193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7970</v>
      </c>
      <c r="D32" s="18"/>
      <c r="E32" s="19"/>
      <c r="F32" s="20"/>
      <c r="G32" s="20">
        <v>7970</v>
      </c>
      <c r="H32" s="20"/>
      <c r="I32" s="20"/>
      <c r="J32" s="20">
        <v>7970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7970</v>
      </c>
      <c r="X32" s="20"/>
      <c r="Y32" s="20">
        <v>7970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31391092</v>
      </c>
      <c r="D33" s="18"/>
      <c r="E33" s="19">
        <v>-12648924</v>
      </c>
      <c r="F33" s="20">
        <v>-12293652</v>
      </c>
      <c r="G33" s="20">
        <v>30673447</v>
      </c>
      <c r="H33" s="20">
        <v>469458</v>
      </c>
      <c r="I33" s="20">
        <v>-708</v>
      </c>
      <c r="J33" s="20">
        <v>31142197</v>
      </c>
      <c r="K33" s="20">
        <v>-708</v>
      </c>
      <c r="L33" s="20">
        <v>-708</v>
      </c>
      <c r="M33" s="20"/>
      <c r="N33" s="20">
        <v>-1416</v>
      </c>
      <c r="O33" s="20">
        <v>-1417</v>
      </c>
      <c r="P33" s="20">
        <v>-708</v>
      </c>
      <c r="Q33" s="20">
        <v>-708</v>
      </c>
      <c r="R33" s="20">
        <v>-2833</v>
      </c>
      <c r="S33" s="20"/>
      <c r="T33" s="20"/>
      <c r="U33" s="20"/>
      <c r="V33" s="20"/>
      <c r="W33" s="20">
        <v>31137948</v>
      </c>
      <c r="X33" s="20">
        <v>-9344585</v>
      </c>
      <c r="Y33" s="20">
        <v>40482533</v>
      </c>
      <c r="Z33" s="21">
        <v>-433.2191638258949</v>
      </c>
      <c r="AA33" s="22">
        <v>-12293652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1004708</v>
      </c>
      <c r="D35" s="18"/>
      <c r="E35" s="19"/>
      <c r="F35" s="20"/>
      <c r="G35" s="20">
        <v>880018</v>
      </c>
      <c r="H35" s="20">
        <v>124689</v>
      </c>
      <c r="I35" s="20"/>
      <c r="J35" s="20">
        <v>1004707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1004707</v>
      </c>
      <c r="X35" s="20"/>
      <c r="Y35" s="20">
        <v>1004707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12293652</v>
      </c>
      <c r="F36" s="20">
        <v>12293652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9220239</v>
      </c>
      <c r="Y36" s="20">
        <v>-9220239</v>
      </c>
      <c r="Z36" s="21">
        <v>-100</v>
      </c>
      <c r="AA36" s="22">
        <v>12293652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32403770</v>
      </c>
      <c r="D38" s="29">
        <f t="shared" ref="D38:Y38" si="3">SUM(D30:D37)</f>
        <v>0</v>
      </c>
      <c r="E38" s="30">
        <f t="shared" si="3"/>
        <v>-355272</v>
      </c>
      <c r="F38" s="31">
        <f t="shared" si="3"/>
        <v>0</v>
      </c>
      <c r="G38" s="31">
        <f t="shared" si="3"/>
        <v>31561435</v>
      </c>
      <c r="H38" s="31">
        <f t="shared" si="3"/>
        <v>594147</v>
      </c>
      <c r="I38" s="31">
        <f t="shared" si="3"/>
        <v>-708</v>
      </c>
      <c r="J38" s="31">
        <f t="shared" si="3"/>
        <v>32154874</v>
      </c>
      <c r="K38" s="31">
        <f t="shared" si="3"/>
        <v>-708</v>
      </c>
      <c r="L38" s="31">
        <f t="shared" si="3"/>
        <v>-708</v>
      </c>
      <c r="M38" s="31">
        <f t="shared" si="3"/>
        <v>0</v>
      </c>
      <c r="N38" s="31">
        <f t="shared" si="3"/>
        <v>-1416</v>
      </c>
      <c r="O38" s="31">
        <f t="shared" si="3"/>
        <v>-1417</v>
      </c>
      <c r="P38" s="31">
        <f t="shared" si="3"/>
        <v>-708</v>
      </c>
      <c r="Q38" s="31">
        <f t="shared" si="3"/>
        <v>-708</v>
      </c>
      <c r="R38" s="31">
        <f t="shared" si="3"/>
        <v>-2833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32150625</v>
      </c>
      <c r="X38" s="31">
        <f t="shared" si="3"/>
        <v>-124346</v>
      </c>
      <c r="Y38" s="31">
        <f t="shared" si="3"/>
        <v>32274971</v>
      </c>
      <c r="Z38" s="32">
        <f>+IF(X38&lt;&gt;0,+(Y38/X38)*100,0)</f>
        <v>-25955.777427500685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19002681</v>
      </c>
      <c r="D40" s="18"/>
      <c r="E40" s="19"/>
      <c r="F40" s="20"/>
      <c r="G40" s="20">
        <v>8403383</v>
      </c>
      <c r="H40" s="20">
        <v>5257378</v>
      </c>
      <c r="I40" s="20">
        <v>147772</v>
      </c>
      <c r="J40" s="20">
        <v>13808533</v>
      </c>
      <c r="K40" s="20">
        <v>-155934</v>
      </c>
      <c r="L40" s="20">
        <v>73004</v>
      </c>
      <c r="M40" s="20"/>
      <c r="N40" s="20">
        <v>-82930</v>
      </c>
      <c r="O40" s="20">
        <v>-509367</v>
      </c>
      <c r="P40" s="20">
        <v>20148</v>
      </c>
      <c r="Q40" s="20">
        <v>212664</v>
      </c>
      <c r="R40" s="20">
        <v>-276555</v>
      </c>
      <c r="S40" s="20"/>
      <c r="T40" s="20"/>
      <c r="U40" s="20"/>
      <c r="V40" s="20"/>
      <c r="W40" s="20">
        <v>13449048</v>
      </c>
      <c r="X40" s="20"/>
      <c r="Y40" s="20">
        <v>13449048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1665000</v>
      </c>
      <c r="D43" s="18"/>
      <c r="E43" s="19"/>
      <c r="F43" s="20"/>
      <c r="G43" s="20">
        <v>1169000</v>
      </c>
      <c r="H43" s="20">
        <v>496000</v>
      </c>
      <c r="I43" s="20"/>
      <c r="J43" s="20">
        <v>1665000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1665000</v>
      </c>
      <c r="X43" s="20"/>
      <c r="Y43" s="20">
        <v>1665000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20667681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9572383</v>
      </c>
      <c r="H44" s="36">
        <f t="shared" si="4"/>
        <v>5753378</v>
      </c>
      <c r="I44" s="36">
        <f t="shared" si="4"/>
        <v>147772</v>
      </c>
      <c r="J44" s="36">
        <f t="shared" si="4"/>
        <v>15473533</v>
      </c>
      <c r="K44" s="36">
        <f t="shared" si="4"/>
        <v>-155934</v>
      </c>
      <c r="L44" s="36">
        <f t="shared" si="4"/>
        <v>73004</v>
      </c>
      <c r="M44" s="36">
        <f t="shared" si="4"/>
        <v>0</v>
      </c>
      <c r="N44" s="36">
        <f t="shared" si="4"/>
        <v>-82930</v>
      </c>
      <c r="O44" s="36">
        <f t="shared" si="4"/>
        <v>-509367</v>
      </c>
      <c r="P44" s="36">
        <f t="shared" si="4"/>
        <v>20148</v>
      </c>
      <c r="Q44" s="36">
        <f t="shared" si="4"/>
        <v>212664</v>
      </c>
      <c r="R44" s="36">
        <f t="shared" si="4"/>
        <v>-276555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15114048</v>
      </c>
      <c r="X44" s="36">
        <f t="shared" si="4"/>
        <v>0</v>
      </c>
      <c r="Y44" s="36">
        <f t="shared" si="4"/>
        <v>15114048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53071451</v>
      </c>
      <c r="D45" s="29">
        <f>+D38+D44</f>
        <v>0</v>
      </c>
      <c r="E45" s="30">
        <f t="shared" si="5"/>
        <v>-355272</v>
      </c>
      <c r="F45" s="31">
        <f t="shared" si="5"/>
        <v>0</v>
      </c>
      <c r="G45" s="31">
        <f t="shared" si="5"/>
        <v>41133818</v>
      </c>
      <c r="H45" s="31">
        <f t="shared" si="5"/>
        <v>6347525</v>
      </c>
      <c r="I45" s="31">
        <f t="shared" si="5"/>
        <v>147064</v>
      </c>
      <c r="J45" s="31">
        <f t="shared" si="5"/>
        <v>47628407</v>
      </c>
      <c r="K45" s="31">
        <f t="shared" si="5"/>
        <v>-156642</v>
      </c>
      <c r="L45" s="31">
        <f t="shared" si="5"/>
        <v>72296</v>
      </c>
      <c r="M45" s="31">
        <f t="shared" si="5"/>
        <v>0</v>
      </c>
      <c r="N45" s="31">
        <f t="shared" si="5"/>
        <v>-84346</v>
      </c>
      <c r="O45" s="31">
        <f t="shared" si="5"/>
        <v>-510784</v>
      </c>
      <c r="P45" s="31">
        <f t="shared" si="5"/>
        <v>19440</v>
      </c>
      <c r="Q45" s="31">
        <f t="shared" si="5"/>
        <v>211956</v>
      </c>
      <c r="R45" s="31">
        <f t="shared" si="5"/>
        <v>-279388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47264673</v>
      </c>
      <c r="X45" s="31">
        <f t="shared" si="5"/>
        <v>-124346</v>
      </c>
      <c r="Y45" s="31">
        <f t="shared" si="5"/>
        <v>47389019</v>
      </c>
      <c r="Z45" s="32">
        <f>+IF(X45&lt;&gt;0,+(Y45/X45)*100,0)</f>
        <v>-38110.609911054635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-318470381</v>
      </c>
      <c r="D46" s="42">
        <f t="shared" si="6"/>
        <v>0</v>
      </c>
      <c r="E46" s="43">
        <f t="shared" si="6"/>
        <v>-198667937</v>
      </c>
      <c r="F46" s="44">
        <f t="shared" si="6"/>
        <v>129768193</v>
      </c>
      <c r="G46" s="44">
        <f t="shared" si="6"/>
        <v>-262136593</v>
      </c>
      <c r="H46" s="44">
        <f t="shared" si="6"/>
        <v>135779247</v>
      </c>
      <c r="I46" s="44">
        <f t="shared" si="6"/>
        <v>-147064</v>
      </c>
      <c r="J46" s="44">
        <f t="shared" si="6"/>
        <v>-126504410</v>
      </c>
      <c r="K46" s="44">
        <f t="shared" si="6"/>
        <v>156642</v>
      </c>
      <c r="L46" s="44">
        <f t="shared" si="6"/>
        <v>-72296</v>
      </c>
      <c r="M46" s="44">
        <f t="shared" si="6"/>
        <v>0</v>
      </c>
      <c r="N46" s="44">
        <f t="shared" si="6"/>
        <v>84346</v>
      </c>
      <c r="O46" s="44">
        <f t="shared" si="6"/>
        <v>510784</v>
      </c>
      <c r="P46" s="44">
        <f t="shared" si="6"/>
        <v>-19440</v>
      </c>
      <c r="Q46" s="44">
        <f t="shared" si="6"/>
        <v>-211956</v>
      </c>
      <c r="R46" s="44">
        <f t="shared" si="6"/>
        <v>279388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-126140676</v>
      </c>
      <c r="X46" s="44">
        <f t="shared" si="6"/>
        <v>105016243</v>
      </c>
      <c r="Y46" s="44">
        <f t="shared" si="6"/>
        <v>-231156919</v>
      </c>
      <c r="Z46" s="45">
        <f>+IF(X46&lt;&gt;0,+(Y46/X46)*100,0)</f>
        <v>-220.11539586309522</v>
      </c>
      <c r="AA46" s="46">
        <f>+AA27-AA45</f>
        <v>129768193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-249631369</v>
      </c>
      <c r="D48" s="18"/>
      <c r="E48" s="19">
        <v>108917400</v>
      </c>
      <c r="F48" s="20">
        <v>104788400</v>
      </c>
      <c r="G48" s="20">
        <v>49649134</v>
      </c>
      <c r="H48" s="20">
        <v>2880146</v>
      </c>
      <c r="I48" s="20">
        <v>1714882</v>
      </c>
      <c r="J48" s="20">
        <v>54244162</v>
      </c>
      <c r="K48" s="20">
        <v>2044304</v>
      </c>
      <c r="L48" s="20">
        <v>42877843</v>
      </c>
      <c r="M48" s="20">
        <v>-82071</v>
      </c>
      <c r="N48" s="20">
        <v>44840076</v>
      </c>
      <c r="O48" s="20">
        <v>3816327</v>
      </c>
      <c r="P48" s="20">
        <v>1042104</v>
      </c>
      <c r="Q48" s="20">
        <v>-173508</v>
      </c>
      <c r="R48" s="20">
        <v>4684923</v>
      </c>
      <c r="S48" s="20"/>
      <c r="T48" s="20"/>
      <c r="U48" s="20"/>
      <c r="V48" s="20"/>
      <c r="W48" s="20">
        <v>103769161</v>
      </c>
      <c r="X48" s="20">
        <v>80036450</v>
      </c>
      <c r="Y48" s="20">
        <v>23732711</v>
      </c>
      <c r="Z48" s="47">
        <v>29.652378385098288</v>
      </c>
      <c r="AA48" s="22">
        <v>104788400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-249631369</v>
      </c>
      <c r="D51" s="50">
        <f t="shared" ref="D51:Y51" si="7">SUM(D48:D50)</f>
        <v>0</v>
      </c>
      <c r="E51" s="51">
        <f t="shared" si="7"/>
        <v>108917400</v>
      </c>
      <c r="F51" s="52">
        <f t="shared" si="7"/>
        <v>104788400</v>
      </c>
      <c r="G51" s="52">
        <f t="shared" si="7"/>
        <v>49649134</v>
      </c>
      <c r="H51" s="52">
        <f t="shared" si="7"/>
        <v>2880146</v>
      </c>
      <c r="I51" s="52">
        <f t="shared" si="7"/>
        <v>1714882</v>
      </c>
      <c r="J51" s="52">
        <f t="shared" si="7"/>
        <v>54244162</v>
      </c>
      <c r="K51" s="52">
        <f t="shared" si="7"/>
        <v>2044304</v>
      </c>
      <c r="L51" s="52">
        <f t="shared" si="7"/>
        <v>42877843</v>
      </c>
      <c r="M51" s="52">
        <f t="shared" si="7"/>
        <v>-82071</v>
      </c>
      <c r="N51" s="52">
        <f t="shared" si="7"/>
        <v>44840076</v>
      </c>
      <c r="O51" s="52">
        <f t="shared" si="7"/>
        <v>3816327</v>
      </c>
      <c r="P51" s="52">
        <f t="shared" si="7"/>
        <v>1042104</v>
      </c>
      <c r="Q51" s="52">
        <f t="shared" si="7"/>
        <v>-173508</v>
      </c>
      <c r="R51" s="52">
        <f t="shared" si="7"/>
        <v>4684923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103769161</v>
      </c>
      <c r="X51" s="52">
        <f t="shared" si="7"/>
        <v>80036450</v>
      </c>
      <c r="Y51" s="52">
        <f t="shared" si="7"/>
        <v>23732711</v>
      </c>
      <c r="Z51" s="53">
        <f>+IF(X51&lt;&gt;0,+(Y51/X51)*100,0)</f>
        <v>29.652378385098288</v>
      </c>
      <c r="AA51" s="54">
        <f>SUM(AA48:AA50)</f>
        <v>104788400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3609373</v>
      </c>
      <c r="D6" s="18"/>
      <c r="E6" s="19">
        <v>5193750</v>
      </c>
      <c r="F6" s="20">
        <v>5193750</v>
      </c>
      <c r="G6" s="20">
        <v>3733114</v>
      </c>
      <c r="H6" s="20">
        <v>231877</v>
      </c>
      <c r="I6" s="20">
        <v>128603</v>
      </c>
      <c r="J6" s="20">
        <v>4093594</v>
      </c>
      <c r="K6" s="20">
        <v>100288</v>
      </c>
      <c r="L6" s="20">
        <v>148777</v>
      </c>
      <c r="M6" s="20">
        <v>156511</v>
      </c>
      <c r="N6" s="20">
        <v>405576</v>
      </c>
      <c r="O6" s="20">
        <v>119107</v>
      </c>
      <c r="P6" s="20">
        <v>299974</v>
      </c>
      <c r="Q6" s="20">
        <v>205052</v>
      </c>
      <c r="R6" s="20">
        <v>624133</v>
      </c>
      <c r="S6" s="20"/>
      <c r="T6" s="20"/>
      <c r="U6" s="20"/>
      <c r="V6" s="20"/>
      <c r="W6" s="20">
        <v>5123303</v>
      </c>
      <c r="X6" s="20">
        <v>5193750</v>
      </c>
      <c r="Y6" s="20">
        <v>-70447</v>
      </c>
      <c r="Z6" s="21">
        <v>-1.3563802647412755</v>
      </c>
      <c r="AA6" s="22">
        <v>5193750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556990</v>
      </c>
      <c r="D8" s="18"/>
      <c r="E8" s="19">
        <v>640573</v>
      </c>
      <c r="F8" s="20">
        <v>640573</v>
      </c>
      <c r="G8" s="20">
        <v>627314</v>
      </c>
      <c r="H8" s="20">
        <v>-54265</v>
      </c>
      <c r="I8" s="20">
        <v>92514</v>
      </c>
      <c r="J8" s="20">
        <v>665563</v>
      </c>
      <c r="K8" s="20">
        <v>118948</v>
      </c>
      <c r="L8" s="20">
        <v>70404</v>
      </c>
      <c r="M8" s="20">
        <v>67665</v>
      </c>
      <c r="N8" s="20">
        <v>257017</v>
      </c>
      <c r="O8" s="20">
        <v>107404</v>
      </c>
      <c r="P8" s="20">
        <v>-78355</v>
      </c>
      <c r="Q8" s="20">
        <v>16162</v>
      </c>
      <c r="R8" s="20">
        <v>45211</v>
      </c>
      <c r="S8" s="20"/>
      <c r="T8" s="20"/>
      <c r="U8" s="20"/>
      <c r="V8" s="20"/>
      <c r="W8" s="20">
        <v>967791</v>
      </c>
      <c r="X8" s="20">
        <v>640573</v>
      </c>
      <c r="Y8" s="20">
        <v>327218</v>
      </c>
      <c r="Z8" s="21">
        <v>51.082078076971712</v>
      </c>
      <c r="AA8" s="22">
        <v>640573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-465</v>
      </c>
      <c r="D11" s="18"/>
      <c r="E11" s="19">
        <v>-465</v>
      </c>
      <c r="F11" s="20">
        <v>-465</v>
      </c>
      <c r="G11" s="20">
        <v>-465</v>
      </c>
      <c r="H11" s="20"/>
      <c r="I11" s="20"/>
      <c r="J11" s="20">
        <v>-465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-465</v>
      </c>
      <c r="X11" s="20">
        <v>-465</v>
      </c>
      <c r="Y11" s="20"/>
      <c r="Z11" s="21"/>
      <c r="AA11" s="22">
        <v>-465</v>
      </c>
    </row>
    <row r="12" spans="1:27" x14ac:dyDescent="0.25">
      <c r="A12" s="23" t="s">
        <v>41</v>
      </c>
      <c r="B12" s="17" t="s">
        <v>33</v>
      </c>
      <c r="C12" s="18">
        <v>934145</v>
      </c>
      <c r="D12" s="18"/>
      <c r="E12" s="19">
        <v>599921</v>
      </c>
      <c r="F12" s="20">
        <v>599921</v>
      </c>
      <c r="G12" s="24">
        <v>934144</v>
      </c>
      <c r="H12" s="24"/>
      <c r="I12" s="24"/>
      <c r="J12" s="20">
        <v>934144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934144</v>
      </c>
      <c r="X12" s="20">
        <v>599921</v>
      </c>
      <c r="Y12" s="24">
        <v>334223</v>
      </c>
      <c r="Z12" s="25">
        <v>55.711168637203897</v>
      </c>
      <c r="AA12" s="26">
        <v>599921</v>
      </c>
    </row>
    <row r="13" spans="1:27" x14ac:dyDescent="0.25">
      <c r="A13" s="23" t="s">
        <v>42</v>
      </c>
      <c r="B13" s="17" t="s">
        <v>33</v>
      </c>
      <c r="C13" s="18">
        <v>-2020</v>
      </c>
      <c r="D13" s="18"/>
      <c r="E13" s="19">
        <v>-2020</v>
      </c>
      <c r="F13" s="20">
        <v>-2020</v>
      </c>
      <c r="G13" s="20">
        <v>-2020</v>
      </c>
      <c r="H13" s="20"/>
      <c r="I13" s="20"/>
      <c r="J13" s="20">
        <v>-2020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-2020</v>
      </c>
      <c r="X13" s="20">
        <v>-2020</v>
      </c>
      <c r="Y13" s="20"/>
      <c r="Z13" s="21"/>
      <c r="AA13" s="22">
        <v>-2020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5098023</v>
      </c>
      <c r="D14" s="29">
        <f>SUM(D6:D13)</f>
        <v>0</v>
      </c>
      <c r="E14" s="30">
        <f t="shared" si="0"/>
        <v>6431759</v>
      </c>
      <c r="F14" s="31">
        <f t="shared" si="0"/>
        <v>6431759</v>
      </c>
      <c r="G14" s="31">
        <f t="shared" si="0"/>
        <v>5292087</v>
      </c>
      <c r="H14" s="31">
        <f t="shared" si="0"/>
        <v>177612</v>
      </c>
      <c r="I14" s="31">
        <f t="shared" si="0"/>
        <v>221117</v>
      </c>
      <c r="J14" s="31">
        <f t="shared" si="0"/>
        <v>5690816</v>
      </c>
      <c r="K14" s="31">
        <f t="shared" si="0"/>
        <v>219236</v>
      </c>
      <c r="L14" s="31">
        <f t="shared" si="0"/>
        <v>219181</v>
      </c>
      <c r="M14" s="31">
        <f t="shared" si="0"/>
        <v>224176</v>
      </c>
      <c r="N14" s="31">
        <f t="shared" si="0"/>
        <v>662593</v>
      </c>
      <c r="O14" s="31">
        <f t="shared" si="0"/>
        <v>226511</v>
      </c>
      <c r="P14" s="31">
        <f t="shared" si="0"/>
        <v>221619</v>
      </c>
      <c r="Q14" s="31">
        <f t="shared" si="0"/>
        <v>221214</v>
      </c>
      <c r="R14" s="31">
        <f t="shared" si="0"/>
        <v>669344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7022753</v>
      </c>
      <c r="X14" s="31">
        <f t="shared" si="0"/>
        <v>6431759</v>
      </c>
      <c r="Y14" s="31">
        <f t="shared" si="0"/>
        <v>590994</v>
      </c>
      <c r="Z14" s="32">
        <f>+IF(X14&lt;&gt;0,+(Y14/X14)*100,0)</f>
        <v>9.1886838421651067</v>
      </c>
      <c r="AA14" s="33">
        <f>SUM(AA6:AA13)</f>
        <v>6431759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7454617</v>
      </c>
      <c r="D18" s="18"/>
      <c r="E18" s="19">
        <v>4889119</v>
      </c>
      <c r="F18" s="20">
        <v>4889119</v>
      </c>
      <c r="G18" s="24">
        <v>7454617</v>
      </c>
      <c r="H18" s="24"/>
      <c r="I18" s="24"/>
      <c r="J18" s="20">
        <v>7454617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7454617</v>
      </c>
      <c r="X18" s="20">
        <v>4889119</v>
      </c>
      <c r="Y18" s="24">
        <v>2565498</v>
      </c>
      <c r="Z18" s="25">
        <v>52.47362561639428</v>
      </c>
      <c r="AA18" s="26">
        <v>4889119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7454617</v>
      </c>
      <c r="D26" s="29">
        <f t="shared" ref="D26:Y26" si="1">SUM(D16:D25)</f>
        <v>0</v>
      </c>
      <c r="E26" s="35">
        <f t="shared" si="1"/>
        <v>4889119</v>
      </c>
      <c r="F26" s="36">
        <f t="shared" si="1"/>
        <v>4889119</v>
      </c>
      <c r="G26" s="36">
        <f t="shared" si="1"/>
        <v>7454617</v>
      </c>
      <c r="H26" s="36">
        <f t="shared" si="1"/>
        <v>0</v>
      </c>
      <c r="I26" s="36">
        <f t="shared" si="1"/>
        <v>0</v>
      </c>
      <c r="J26" s="36">
        <f t="shared" si="1"/>
        <v>7454617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7454617</v>
      </c>
      <c r="X26" s="36">
        <f t="shared" si="1"/>
        <v>4889119</v>
      </c>
      <c r="Y26" s="36">
        <f t="shared" si="1"/>
        <v>2565498</v>
      </c>
      <c r="Z26" s="37">
        <f>+IF(X26&lt;&gt;0,+(Y26/X26)*100,0)</f>
        <v>52.47362561639428</v>
      </c>
      <c r="AA26" s="38">
        <f>SUM(AA16:AA25)</f>
        <v>4889119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12552640</v>
      </c>
      <c r="D27" s="29">
        <f>+D14+D26</f>
        <v>0</v>
      </c>
      <c r="E27" s="30">
        <f t="shared" si="2"/>
        <v>11320878</v>
      </c>
      <c r="F27" s="31">
        <f t="shared" si="2"/>
        <v>11320878</v>
      </c>
      <c r="G27" s="31">
        <f t="shared" si="2"/>
        <v>12746704</v>
      </c>
      <c r="H27" s="31">
        <f t="shared" si="2"/>
        <v>177612</v>
      </c>
      <c r="I27" s="31">
        <f t="shared" si="2"/>
        <v>221117</v>
      </c>
      <c r="J27" s="31">
        <f t="shared" si="2"/>
        <v>13145433</v>
      </c>
      <c r="K27" s="31">
        <f t="shared" si="2"/>
        <v>219236</v>
      </c>
      <c r="L27" s="31">
        <f t="shared" si="2"/>
        <v>219181</v>
      </c>
      <c r="M27" s="31">
        <f t="shared" si="2"/>
        <v>224176</v>
      </c>
      <c r="N27" s="31">
        <f t="shared" si="2"/>
        <v>662593</v>
      </c>
      <c r="O27" s="31">
        <f t="shared" si="2"/>
        <v>226511</v>
      </c>
      <c r="P27" s="31">
        <f t="shared" si="2"/>
        <v>221619</v>
      </c>
      <c r="Q27" s="31">
        <f t="shared" si="2"/>
        <v>221214</v>
      </c>
      <c r="R27" s="31">
        <f t="shared" si="2"/>
        <v>669344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14477370</v>
      </c>
      <c r="X27" s="31">
        <f t="shared" si="2"/>
        <v>11320878</v>
      </c>
      <c r="Y27" s="31">
        <f t="shared" si="2"/>
        <v>3156492</v>
      </c>
      <c r="Z27" s="32">
        <f>+IF(X27&lt;&gt;0,+(Y27/X27)*100,0)</f>
        <v>27.88204236455865</v>
      </c>
      <c r="AA27" s="33">
        <f>+AA14+AA26</f>
        <v>11320878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-8170</v>
      </c>
      <c r="D32" s="18"/>
      <c r="E32" s="19">
        <v>-389</v>
      </c>
      <c r="F32" s="20">
        <v>-389</v>
      </c>
      <c r="G32" s="20">
        <v>-8339</v>
      </c>
      <c r="H32" s="20"/>
      <c r="I32" s="20"/>
      <c r="J32" s="20">
        <v>-8339</v>
      </c>
      <c r="K32" s="20"/>
      <c r="L32" s="20"/>
      <c r="M32" s="20"/>
      <c r="N32" s="20"/>
      <c r="O32" s="20">
        <v>-199</v>
      </c>
      <c r="P32" s="20">
        <v>-24</v>
      </c>
      <c r="Q32" s="20">
        <v>-1</v>
      </c>
      <c r="R32" s="20">
        <v>-224</v>
      </c>
      <c r="S32" s="20"/>
      <c r="T32" s="20"/>
      <c r="U32" s="20"/>
      <c r="V32" s="20"/>
      <c r="W32" s="20">
        <v>-8563</v>
      </c>
      <c r="X32" s="20">
        <v>-389</v>
      </c>
      <c r="Y32" s="20">
        <v>-8174</v>
      </c>
      <c r="Z32" s="21">
        <v>2101.2853470437017</v>
      </c>
      <c r="AA32" s="22">
        <v>-389</v>
      </c>
    </row>
    <row r="33" spans="1:27" x14ac:dyDescent="0.25">
      <c r="A33" s="23" t="s">
        <v>61</v>
      </c>
      <c r="B33" s="17" t="s">
        <v>33</v>
      </c>
      <c r="C33" s="18">
        <v>149511</v>
      </c>
      <c r="D33" s="18"/>
      <c r="E33" s="19">
        <v>1109934</v>
      </c>
      <c r="F33" s="20">
        <v>1109934</v>
      </c>
      <c r="G33" s="20">
        <v>152561</v>
      </c>
      <c r="H33" s="20">
        <v>-10560</v>
      </c>
      <c r="I33" s="20">
        <v>5506</v>
      </c>
      <c r="J33" s="20">
        <v>147507</v>
      </c>
      <c r="K33" s="20">
        <v>10298</v>
      </c>
      <c r="L33" s="20">
        <v>2567</v>
      </c>
      <c r="M33" s="20">
        <v>2684</v>
      </c>
      <c r="N33" s="20">
        <v>15549</v>
      </c>
      <c r="O33" s="20">
        <v>7303</v>
      </c>
      <c r="P33" s="20">
        <v>-6886</v>
      </c>
      <c r="Q33" s="20">
        <v>2037</v>
      </c>
      <c r="R33" s="20">
        <v>2454</v>
      </c>
      <c r="S33" s="20"/>
      <c r="T33" s="20"/>
      <c r="U33" s="20"/>
      <c r="V33" s="20"/>
      <c r="W33" s="20">
        <v>165510</v>
      </c>
      <c r="X33" s="20">
        <v>1109934</v>
      </c>
      <c r="Y33" s="20">
        <v>-944424</v>
      </c>
      <c r="Z33" s="21">
        <v>-85.088302547719053</v>
      </c>
      <c r="AA33" s="22">
        <v>1109934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1297165</v>
      </c>
      <c r="D36" s="18"/>
      <c r="E36" s="19">
        <v>1013837</v>
      </c>
      <c r="F36" s="20">
        <v>1013837</v>
      </c>
      <c r="G36" s="20">
        <v>1312712</v>
      </c>
      <c r="H36" s="20">
        <v>26363</v>
      </c>
      <c r="I36" s="20">
        <v>16194</v>
      </c>
      <c r="J36" s="20">
        <v>1355269</v>
      </c>
      <c r="K36" s="20">
        <v>11752</v>
      </c>
      <c r="L36" s="20">
        <v>19483</v>
      </c>
      <c r="M36" s="20">
        <v>19419</v>
      </c>
      <c r="N36" s="20">
        <v>50654</v>
      </c>
      <c r="O36" s="20">
        <v>14800</v>
      </c>
      <c r="P36" s="20">
        <v>28554</v>
      </c>
      <c r="Q36" s="20">
        <v>19496</v>
      </c>
      <c r="R36" s="20">
        <v>62850</v>
      </c>
      <c r="S36" s="20"/>
      <c r="T36" s="20"/>
      <c r="U36" s="20"/>
      <c r="V36" s="20"/>
      <c r="W36" s="20">
        <v>1468773</v>
      </c>
      <c r="X36" s="20">
        <v>1013837</v>
      </c>
      <c r="Y36" s="20">
        <v>454936</v>
      </c>
      <c r="Z36" s="21">
        <v>44.872696498549573</v>
      </c>
      <c r="AA36" s="22">
        <v>1013837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1438506</v>
      </c>
      <c r="D38" s="29">
        <f t="shared" ref="D38:Y38" si="3">SUM(D30:D37)</f>
        <v>0</v>
      </c>
      <c r="E38" s="30">
        <f t="shared" si="3"/>
        <v>2123382</v>
      </c>
      <c r="F38" s="31">
        <f t="shared" si="3"/>
        <v>2123382</v>
      </c>
      <c r="G38" s="31">
        <f t="shared" si="3"/>
        <v>1456934</v>
      </c>
      <c r="H38" s="31">
        <f t="shared" si="3"/>
        <v>15803</v>
      </c>
      <c r="I38" s="31">
        <f t="shared" si="3"/>
        <v>21700</v>
      </c>
      <c r="J38" s="31">
        <f t="shared" si="3"/>
        <v>1494437</v>
      </c>
      <c r="K38" s="31">
        <f t="shared" si="3"/>
        <v>22050</v>
      </c>
      <c r="L38" s="31">
        <f t="shared" si="3"/>
        <v>22050</v>
      </c>
      <c r="M38" s="31">
        <f t="shared" si="3"/>
        <v>22103</v>
      </c>
      <c r="N38" s="31">
        <f t="shared" si="3"/>
        <v>66203</v>
      </c>
      <c r="O38" s="31">
        <f t="shared" si="3"/>
        <v>21904</v>
      </c>
      <c r="P38" s="31">
        <f t="shared" si="3"/>
        <v>21644</v>
      </c>
      <c r="Q38" s="31">
        <f t="shared" si="3"/>
        <v>21532</v>
      </c>
      <c r="R38" s="31">
        <f t="shared" si="3"/>
        <v>65080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1625720</v>
      </c>
      <c r="X38" s="31">
        <f t="shared" si="3"/>
        <v>2123382</v>
      </c>
      <c r="Y38" s="31">
        <f t="shared" si="3"/>
        <v>-497662</v>
      </c>
      <c r="Z38" s="32">
        <f>+IF(X38&lt;&gt;0,+(Y38/X38)*100,0)</f>
        <v>-23.437233620705083</v>
      </c>
      <c r="AA38" s="33">
        <f>SUM(AA30:AA37)</f>
        <v>2123382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1438506</v>
      </c>
      <c r="D45" s="29">
        <f>+D38+D44</f>
        <v>0</v>
      </c>
      <c r="E45" s="30">
        <f t="shared" si="5"/>
        <v>2123382</v>
      </c>
      <c r="F45" s="31">
        <f t="shared" si="5"/>
        <v>2123382</v>
      </c>
      <c r="G45" s="31">
        <f t="shared" si="5"/>
        <v>1456934</v>
      </c>
      <c r="H45" s="31">
        <f t="shared" si="5"/>
        <v>15803</v>
      </c>
      <c r="I45" s="31">
        <f t="shared" si="5"/>
        <v>21700</v>
      </c>
      <c r="J45" s="31">
        <f t="shared" si="5"/>
        <v>1494437</v>
      </c>
      <c r="K45" s="31">
        <f t="shared" si="5"/>
        <v>22050</v>
      </c>
      <c r="L45" s="31">
        <f t="shared" si="5"/>
        <v>22050</v>
      </c>
      <c r="M45" s="31">
        <f t="shared" si="5"/>
        <v>22103</v>
      </c>
      <c r="N45" s="31">
        <f t="shared" si="5"/>
        <v>66203</v>
      </c>
      <c r="O45" s="31">
        <f t="shared" si="5"/>
        <v>21904</v>
      </c>
      <c r="P45" s="31">
        <f t="shared" si="5"/>
        <v>21644</v>
      </c>
      <c r="Q45" s="31">
        <f t="shared" si="5"/>
        <v>21532</v>
      </c>
      <c r="R45" s="31">
        <f t="shared" si="5"/>
        <v>65080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1625720</v>
      </c>
      <c r="X45" s="31">
        <f t="shared" si="5"/>
        <v>2123382</v>
      </c>
      <c r="Y45" s="31">
        <f t="shared" si="5"/>
        <v>-497662</v>
      </c>
      <c r="Z45" s="32">
        <f>+IF(X45&lt;&gt;0,+(Y45/X45)*100,0)</f>
        <v>-23.437233620705083</v>
      </c>
      <c r="AA45" s="33">
        <f>+AA38+AA44</f>
        <v>2123382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11114134</v>
      </c>
      <c r="D46" s="42">
        <f t="shared" si="6"/>
        <v>0</v>
      </c>
      <c r="E46" s="43">
        <f t="shared" si="6"/>
        <v>9197496</v>
      </c>
      <c r="F46" s="44">
        <f t="shared" si="6"/>
        <v>9197496</v>
      </c>
      <c r="G46" s="44">
        <f t="shared" si="6"/>
        <v>11289770</v>
      </c>
      <c r="H46" s="44">
        <f t="shared" si="6"/>
        <v>161809</v>
      </c>
      <c r="I46" s="44">
        <f t="shared" si="6"/>
        <v>199417</v>
      </c>
      <c r="J46" s="44">
        <f t="shared" si="6"/>
        <v>11650996</v>
      </c>
      <c r="K46" s="44">
        <f t="shared" si="6"/>
        <v>197186</v>
      </c>
      <c r="L46" s="44">
        <f t="shared" si="6"/>
        <v>197131</v>
      </c>
      <c r="M46" s="44">
        <f t="shared" si="6"/>
        <v>202073</v>
      </c>
      <c r="N46" s="44">
        <f t="shared" si="6"/>
        <v>596390</v>
      </c>
      <c r="O46" s="44">
        <f t="shared" si="6"/>
        <v>204607</v>
      </c>
      <c r="P46" s="44">
        <f t="shared" si="6"/>
        <v>199975</v>
      </c>
      <c r="Q46" s="44">
        <f t="shared" si="6"/>
        <v>199682</v>
      </c>
      <c r="R46" s="44">
        <f t="shared" si="6"/>
        <v>604264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12851650</v>
      </c>
      <c r="X46" s="44">
        <f t="shared" si="6"/>
        <v>9197496</v>
      </c>
      <c r="Y46" s="44">
        <f t="shared" si="6"/>
        <v>3654154</v>
      </c>
      <c r="Z46" s="45">
        <f>+IF(X46&lt;&gt;0,+(Y46/X46)*100,0)</f>
        <v>39.729878653929283</v>
      </c>
      <c r="AA46" s="46">
        <f>+AA27-AA45</f>
        <v>9197496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25355</v>
      </c>
      <c r="D48" s="18"/>
      <c r="E48" s="19"/>
      <c r="F48" s="20"/>
      <c r="G48" s="20"/>
      <c r="H48" s="20"/>
      <c r="I48" s="20"/>
      <c r="J48" s="20"/>
      <c r="K48" s="20">
        <v>199853</v>
      </c>
      <c r="L48" s="20">
        <v>201428</v>
      </c>
      <c r="M48" s="20">
        <v>202951</v>
      </c>
      <c r="N48" s="20">
        <v>604232</v>
      </c>
      <c r="O48" s="20">
        <v>204424</v>
      </c>
      <c r="P48" s="20">
        <v>201978</v>
      </c>
      <c r="Q48" s="20">
        <v>199862</v>
      </c>
      <c r="R48" s="20">
        <v>606264</v>
      </c>
      <c r="S48" s="20"/>
      <c r="T48" s="20"/>
      <c r="U48" s="20"/>
      <c r="V48" s="20"/>
      <c r="W48" s="20">
        <v>1210496</v>
      </c>
      <c r="X48" s="20"/>
      <c r="Y48" s="20">
        <v>1210496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25355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199853</v>
      </c>
      <c r="L51" s="52">
        <f t="shared" si="7"/>
        <v>201428</v>
      </c>
      <c r="M51" s="52">
        <f t="shared" si="7"/>
        <v>202951</v>
      </c>
      <c r="N51" s="52">
        <f t="shared" si="7"/>
        <v>604232</v>
      </c>
      <c r="O51" s="52">
        <f t="shared" si="7"/>
        <v>204424</v>
      </c>
      <c r="P51" s="52">
        <f t="shared" si="7"/>
        <v>201978</v>
      </c>
      <c r="Q51" s="52">
        <f t="shared" si="7"/>
        <v>199862</v>
      </c>
      <c r="R51" s="52">
        <f t="shared" si="7"/>
        <v>606264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1210496</v>
      </c>
      <c r="X51" s="52">
        <f t="shared" si="7"/>
        <v>0</v>
      </c>
      <c r="Y51" s="52">
        <f t="shared" si="7"/>
        <v>1210496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281478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281478</v>
      </c>
      <c r="H14" s="31">
        <f t="shared" si="0"/>
        <v>0</v>
      </c>
      <c r="I14" s="31">
        <f t="shared" si="0"/>
        <v>0</v>
      </c>
      <c r="J14" s="31">
        <f t="shared" si="0"/>
        <v>281478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281478</v>
      </c>
      <c r="X14" s="31">
        <f t="shared" si="0"/>
        <v>0</v>
      </c>
      <c r="Y14" s="31">
        <f t="shared" si="0"/>
        <v>281478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281478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281478</v>
      </c>
      <c r="H27" s="31">
        <f t="shared" si="2"/>
        <v>0</v>
      </c>
      <c r="I27" s="31">
        <f t="shared" si="2"/>
        <v>0</v>
      </c>
      <c r="J27" s="31">
        <f t="shared" si="2"/>
        <v>281478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281478</v>
      </c>
      <c r="X27" s="31">
        <f t="shared" si="2"/>
        <v>0</v>
      </c>
      <c r="Y27" s="31">
        <f t="shared" si="2"/>
        <v>281478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36705</v>
      </c>
      <c r="D36" s="18"/>
      <c r="E36" s="19"/>
      <c r="F36" s="20"/>
      <c r="G36" s="20">
        <v>36705</v>
      </c>
      <c r="H36" s="20"/>
      <c r="I36" s="20"/>
      <c r="J36" s="20">
        <v>36705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36705</v>
      </c>
      <c r="X36" s="20"/>
      <c r="Y36" s="20">
        <v>36705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36705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36705</v>
      </c>
      <c r="H38" s="31">
        <f t="shared" si="3"/>
        <v>0</v>
      </c>
      <c r="I38" s="31">
        <f t="shared" si="3"/>
        <v>0</v>
      </c>
      <c r="J38" s="31">
        <f t="shared" si="3"/>
        <v>36705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36705</v>
      </c>
      <c r="X38" s="31">
        <f t="shared" si="3"/>
        <v>0</v>
      </c>
      <c r="Y38" s="31">
        <f t="shared" si="3"/>
        <v>36705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36705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36705</v>
      </c>
      <c r="H45" s="31">
        <f t="shared" si="5"/>
        <v>0</v>
      </c>
      <c r="I45" s="31">
        <f t="shared" si="5"/>
        <v>0</v>
      </c>
      <c r="J45" s="31">
        <f t="shared" si="5"/>
        <v>36705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36705</v>
      </c>
      <c r="X45" s="31">
        <f t="shared" si="5"/>
        <v>0</v>
      </c>
      <c r="Y45" s="31">
        <f t="shared" si="5"/>
        <v>36705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244773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244773</v>
      </c>
      <c r="H46" s="44">
        <f t="shared" si="6"/>
        <v>0</v>
      </c>
      <c r="I46" s="44">
        <f t="shared" si="6"/>
        <v>0</v>
      </c>
      <c r="J46" s="44">
        <f t="shared" si="6"/>
        <v>244773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244773</v>
      </c>
      <c r="X46" s="44">
        <f t="shared" si="6"/>
        <v>0</v>
      </c>
      <c r="Y46" s="44">
        <f t="shared" si="6"/>
        <v>244773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99568</v>
      </c>
      <c r="D48" s="18"/>
      <c r="E48" s="19"/>
      <c r="F48" s="20"/>
      <c r="G48" s="20">
        <v>99568</v>
      </c>
      <c r="H48" s="20"/>
      <c r="I48" s="20"/>
      <c r="J48" s="20">
        <v>99568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99568</v>
      </c>
      <c r="X48" s="20"/>
      <c r="Y48" s="20">
        <v>99568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99568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99568</v>
      </c>
      <c r="H51" s="52">
        <f t="shared" si="7"/>
        <v>0</v>
      </c>
      <c r="I51" s="52">
        <f t="shared" si="7"/>
        <v>0</v>
      </c>
      <c r="J51" s="52">
        <f t="shared" si="7"/>
        <v>99568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99568</v>
      </c>
      <c r="X51" s="52">
        <f t="shared" si="7"/>
        <v>0</v>
      </c>
      <c r="Y51" s="52">
        <f t="shared" si="7"/>
        <v>99568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-101421653</v>
      </c>
      <c r="D6" s="18"/>
      <c r="E6" s="19">
        <v>-96861810</v>
      </c>
      <c r="F6" s="20">
        <v>-100127715</v>
      </c>
      <c r="G6" s="20">
        <v>-63089557</v>
      </c>
      <c r="H6" s="20">
        <v>-3215400</v>
      </c>
      <c r="I6" s="20">
        <v>-6691357</v>
      </c>
      <c r="J6" s="20">
        <v>-72996314</v>
      </c>
      <c r="K6" s="20">
        <v>-9777957</v>
      </c>
      <c r="L6" s="20">
        <v>-3926509</v>
      </c>
      <c r="M6" s="20">
        <v>27227321</v>
      </c>
      <c r="N6" s="20">
        <v>13522855</v>
      </c>
      <c r="O6" s="20">
        <v>-308847</v>
      </c>
      <c r="P6" s="20">
        <v>-4821231</v>
      </c>
      <c r="Q6" s="20">
        <v>15631089</v>
      </c>
      <c r="R6" s="20">
        <v>10501011</v>
      </c>
      <c r="S6" s="20"/>
      <c r="T6" s="20"/>
      <c r="U6" s="20"/>
      <c r="V6" s="20"/>
      <c r="W6" s="20">
        <v>-48972448</v>
      </c>
      <c r="X6" s="20">
        <v>-69179940</v>
      </c>
      <c r="Y6" s="20">
        <v>20207492</v>
      </c>
      <c r="Z6" s="21">
        <v>-29.210045571013794</v>
      </c>
      <c r="AA6" s="22">
        <v>-100127715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374050</v>
      </c>
      <c r="D8" s="18"/>
      <c r="E8" s="19">
        <v>58996</v>
      </c>
      <c r="F8" s="20">
        <v>35241</v>
      </c>
      <c r="G8" s="20">
        <v>527964</v>
      </c>
      <c r="H8" s="20">
        <v>-419400</v>
      </c>
      <c r="I8" s="20">
        <v>963201</v>
      </c>
      <c r="J8" s="20">
        <v>1071765</v>
      </c>
      <c r="K8" s="20">
        <v>-451047</v>
      </c>
      <c r="L8" s="20">
        <v>-280005</v>
      </c>
      <c r="M8" s="20">
        <v>-232148</v>
      </c>
      <c r="N8" s="20">
        <v>-963200</v>
      </c>
      <c r="O8" s="20">
        <v>602843</v>
      </c>
      <c r="P8" s="20">
        <v>56930</v>
      </c>
      <c r="Q8" s="20">
        <v>-450221</v>
      </c>
      <c r="R8" s="20">
        <v>209552</v>
      </c>
      <c r="S8" s="20"/>
      <c r="T8" s="20"/>
      <c r="U8" s="20"/>
      <c r="V8" s="20"/>
      <c r="W8" s="20">
        <v>318117</v>
      </c>
      <c r="X8" s="20">
        <v>42716</v>
      </c>
      <c r="Y8" s="20">
        <v>275401</v>
      </c>
      <c r="Z8" s="21">
        <v>644.72562974061236</v>
      </c>
      <c r="AA8" s="22">
        <v>35241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-6655978</v>
      </c>
      <c r="D11" s="18"/>
      <c r="E11" s="19">
        <v>-6950364</v>
      </c>
      <c r="F11" s="20">
        <v>-6950364</v>
      </c>
      <c r="G11" s="20">
        <v>-6655978</v>
      </c>
      <c r="H11" s="20"/>
      <c r="I11" s="20">
        <v>6620807</v>
      </c>
      <c r="J11" s="20">
        <v>-35171</v>
      </c>
      <c r="K11" s="20">
        <v>4345257</v>
      </c>
      <c r="L11" s="20">
        <v>-36335</v>
      </c>
      <c r="M11" s="20"/>
      <c r="N11" s="20">
        <v>4308922</v>
      </c>
      <c r="O11" s="20">
        <v>2072753</v>
      </c>
      <c r="P11" s="20">
        <v>3371904</v>
      </c>
      <c r="Q11" s="20">
        <v>3716535</v>
      </c>
      <c r="R11" s="20">
        <v>9161192</v>
      </c>
      <c r="S11" s="20"/>
      <c r="T11" s="20"/>
      <c r="U11" s="20"/>
      <c r="V11" s="20"/>
      <c r="W11" s="20">
        <v>13434943</v>
      </c>
      <c r="X11" s="20">
        <v>-6950364</v>
      </c>
      <c r="Y11" s="20">
        <v>20385307</v>
      </c>
      <c r="Z11" s="21">
        <v>-293.29840854378273</v>
      </c>
      <c r="AA11" s="22">
        <v>-6950364</v>
      </c>
    </row>
    <row r="12" spans="1:27" x14ac:dyDescent="0.25">
      <c r="A12" s="23" t="s">
        <v>41</v>
      </c>
      <c r="B12" s="17" t="s">
        <v>33</v>
      </c>
      <c r="C12" s="18">
        <v>23453560</v>
      </c>
      <c r="D12" s="18"/>
      <c r="E12" s="19">
        <v>15457089</v>
      </c>
      <c r="F12" s="20">
        <v>15457089</v>
      </c>
      <c r="G12" s="24">
        <v>23531284</v>
      </c>
      <c r="H12" s="24">
        <v>419400</v>
      </c>
      <c r="I12" s="24">
        <v>872785</v>
      </c>
      <c r="J12" s="20">
        <v>24823469</v>
      </c>
      <c r="K12" s="24">
        <v>1112153</v>
      </c>
      <c r="L12" s="24">
        <v>512153</v>
      </c>
      <c r="M12" s="20">
        <v>483192</v>
      </c>
      <c r="N12" s="24">
        <v>2107498</v>
      </c>
      <c r="O12" s="24">
        <v>40284</v>
      </c>
      <c r="P12" s="24">
        <v>628856</v>
      </c>
      <c r="Q12" s="20">
        <v>1007701</v>
      </c>
      <c r="R12" s="24">
        <v>1676841</v>
      </c>
      <c r="S12" s="24"/>
      <c r="T12" s="20"/>
      <c r="U12" s="24"/>
      <c r="V12" s="24"/>
      <c r="W12" s="24">
        <v>28607808</v>
      </c>
      <c r="X12" s="20">
        <v>15457089</v>
      </c>
      <c r="Y12" s="24">
        <v>13150719</v>
      </c>
      <c r="Z12" s="25">
        <v>85.078885163952933</v>
      </c>
      <c r="AA12" s="26">
        <v>15457089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-84250021</v>
      </c>
      <c r="D14" s="29">
        <f>SUM(D6:D13)</f>
        <v>0</v>
      </c>
      <c r="E14" s="30">
        <f t="shared" si="0"/>
        <v>-88296089</v>
      </c>
      <c r="F14" s="31">
        <f t="shared" si="0"/>
        <v>-91585749</v>
      </c>
      <c r="G14" s="31">
        <f t="shared" si="0"/>
        <v>-45686287</v>
      </c>
      <c r="H14" s="31">
        <f t="shared" si="0"/>
        <v>-3215400</v>
      </c>
      <c r="I14" s="31">
        <f t="shared" si="0"/>
        <v>1765436</v>
      </c>
      <c r="J14" s="31">
        <f t="shared" si="0"/>
        <v>-47136251</v>
      </c>
      <c r="K14" s="31">
        <f t="shared" si="0"/>
        <v>-4771594</v>
      </c>
      <c r="L14" s="31">
        <f t="shared" si="0"/>
        <v>-3730696</v>
      </c>
      <c r="M14" s="31">
        <f t="shared" si="0"/>
        <v>27478365</v>
      </c>
      <c r="N14" s="31">
        <f t="shared" si="0"/>
        <v>18976075</v>
      </c>
      <c r="O14" s="31">
        <f t="shared" si="0"/>
        <v>2407033</v>
      </c>
      <c r="P14" s="31">
        <f t="shared" si="0"/>
        <v>-763541</v>
      </c>
      <c r="Q14" s="31">
        <f t="shared" si="0"/>
        <v>19905104</v>
      </c>
      <c r="R14" s="31">
        <f t="shared" si="0"/>
        <v>21548596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-6611580</v>
      </c>
      <c r="X14" s="31">
        <f t="shared" si="0"/>
        <v>-60630499</v>
      </c>
      <c r="Y14" s="31">
        <f t="shared" si="0"/>
        <v>54018919</v>
      </c>
      <c r="Z14" s="32">
        <f>+IF(X14&lt;&gt;0,+(Y14/X14)*100,0)</f>
        <v>-89.095290144321595</v>
      </c>
      <c r="AA14" s="33">
        <f>SUM(AA6:AA13)</f>
        <v>-91585749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185068835</v>
      </c>
      <c r="D18" s="18"/>
      <c r="E18" s="19">
        <v>137894007</v>
      </c>
      <c r="F18" s="20">
        <v>137894007</v>
      </c>
      <c r="G18" s="24">
        <v>195488877</v>
      </c>
      <c r="H18" s="24">
        <v>-10420043</v>
      </c>
      <c r="I18" s="24"/>
      <c r="J18" s="20">
        <v>185068834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185068834</v>
      </c>
      <c r="X18" s="20">
        <v>136736526</v>
      </c>
      <c r="Y18" s="24">
        <v>48332308</v>
      </c>
      <c r="Z18" s="25">
        <v>35.34703521720305</v>
      </c>
      <c r="AA18" s="26">
        <v>137894007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185068835</v>
      </c>
      <c r="D26" s="29">
        <f t="shared" ref="D26:Y26" si="1">SUM(D16:D25)</f>
        <v>0</v>
      </c>
      <c r="E26" s="35">
        <f t="shared" si="1"/>
        <v>137894007</v>
      </c>
      <c r="F26" s="36">
        <f t="shared" si="1"/>
        <v>137894007</v>
      </c>
      <c r="G26" s="36">
        <f t="shared" si="1"/>
        <v>195488877</v>
      </c>
      <c r="H26" s="36">
        <f t="shared" si="1"/>
        <v>-10420043</v>
      </c>
      <c r="I26" s="36">
        <f t="shared" si="1"/>
        <v>0</v>
      </c>
      <c r="J26" s="36">
        <f t="shared" si="1"/>
        <v>185068834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185068834</v>
      </c>
      <c r="X26" s="36">
        <f t="shared" si="1"/>
        <v>136736526</v>
      </c>
      <c r="Y26" s="36">
        <f t="shared" si="1"/>
        <v>48332308</v>
      </c>
      <c r="Z26" s="37">
        <f>+IF(X26&lt;&gt;0,+(Y26/X26)*100,0)</f>
        <v>35.34703521720305</v>
      </c>
      <c r="AA26" s="38">
        <f>SUM(AA16:AA25)</f>
        <v>137894007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100818814</v>
      </c>
      <c r="D27" s="29">
        <f>+D14+D26</f>
        <v>0</v>
      </c>
      <c r="E27" s="30">
        <f t="shared" si="2"/>
        <v>49597918</v>
      </c>
      <c r="F27" s="31">
        <f t="shared" si="2"/>
        <v>46308258</v>
      </c>
      <c r="G27" s="31">
        <f t="shared" si="2"/>
        <v>149802590</v>
      </c>
      <c r="H27" s="31">
        <f t="shared" si="2"/>
        <v>-13635443</v>
      </c>
      <c r="I27" s="31">
        <f t="shared" si="2"/>
        <v>1765436</v>
      </c>
      <c r="J27" s="31">
        <f t="shared" si="2"/>
        <v>137932583</v>
      </c>
      <c r="K27" s="31">
        <f t="shared" si="2"/>
        <v>-4771594</v>
      </c>
      <c r="L27" s="31">
        <f t="shared" si="2"/>
        <v>-3730696</v>
      </c>
      <c r="M27" s="31">
        <f t="shared" si="2"/>
        <v>27478365</v>
      </c>
      <c r="N27" s="31">
        <f t="shared" si="2"/>
        <v>18976075</v>
      </c>
      <c r="O27" s="31">
        <f t="shared" si="2"/>
        <v>2407033</v>
      </c>
      <c r="P27" s="31">
        <f t="shared" si="2"/>
        <v>-763541</v>
      </c>
      <c r="Q27" s="31">
        <f t="shared" si="2"/>
        <v>19905104</v>
      </c>
      <c r="R27" s="31">
        <f t="shared" si="2"/>
        <v>21548596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178457254</v>
      </c>
      <c r="X27" s="31">
        <f t="shared" si="2"/>
        <v>76106027</v>
      </c>
      <c r="Y27" s="31">
        <f t="shared" si="2"/>
        <v>102351227</v>
      </c>
      <c r="Z27" s="32">
        <f>+IF(X27&lt;&gt;0,+(Y27/X27)*100,0)</f>
        <v>134.48504807641581</v>
      </c>
      <c r="AA27" s="33">
        <f>+AA14+AA26</f>
        <v>46308258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2840402</v>
      </c>
      <c r="D33" s="18"/>
      <c r="E33" s="19">
        <v>5662996</v>
      </c>
      <c r="F33" s="20">
        <v>4132816</v>
      </c>
      <c r="G33" s="20">
        <v>4020411</v>
      </c>
      <c r="H33" s="20">
        <v>-3215400</v>
      </c>
      <c r="I33" s="20">
        <v>8296987</v>
      </c>
      <c r="J33" s="20">
        <v>9101998</v>
      </c>
      <c r="K33" s="20">
        <v>-4370480</v>
      </c>
      <c r="L33" s="20">
        <v>-1970709</v>
      </c>
      <c r="M33" s="20">
        <v>-1955800</v>
      </c>
      <c r="N33" s="20">
        <v>-8296989</v>
      </c>
      <c r="O33" s="20">
        <v>4621796</v>
      </c>
      <c r="P33" s="20">
        <v>436458</v>
      </c>
      <c r="Q33" s="20">
        <v>-3451692</v>
      </c>
      <c r="R33" s="20">
        <v>1606562</v>
      </c>
      <c r="S33" s="20"/>
      <c r="T33" s="20"/>
      <c r="U33" s="20"/>
      <c r="V33" s="20"/>
      <c r="W33" s="20">
        <v>2411571</v>
      </c>
      <c r="X33" s="20">
        <v>2693933</v>
      </c>
      <c r="Y33" s="20">
        <v>-282362</v>
      </c>
      <c r="Z33" s="21">
        <v>-10.481403954738296</v>
      </c>
      <c r="AA33" s="22">
        <v>4132816</v>
      </c>
    </row>
    <row r="34" spans="1:27" x14ac:dyDescent="0.25">
      <c r="A34" s="23" t="s">
        <v>62</v>
      </c>
      <c r="B34" s="17" t="s">
        <v>33</v>
      </c>
      <c r="C34" s="18">
        <v>-75863701</v>
      </c>
      <c r="D34" s="18"/>
      <c r="E34" s="19"/>
      <c r="F34" s="20"/>
      <c r="G34" s="20">
        <v>-75863701</v>
      </c>
      <c r="H34" s="20"/>
      <c r="I34" s="20"/>
      <c r="J34" s="20">
        <v>-75863701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-75863701</v>
      </c>
      <c r="X34" s="20"/>
      <c r="Y34" s="20">
        <v>-75863701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780</v>
      </c>
      <c r="D36" s="18"/>
      <c r="E36" s="19">
        <v>13009</v>
      </c>
      <c r="F36" s="20">
        <v>13009</v>
      </c>
      <c r="G36" s="20">
        <v>780</v>
      </c>
      <c r="H36" s="20"/>
      <c r="I36" s="20"/>
      <c r="J36" s="20">
        <v>780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780</v>
      </c>
      <c r="X36" s="20">
        <v>9975</v>
      </c>
      <c r="Y36" s="20">
        <v>-9195</v>
      </c>
      <c r="Z36" s="21">
        <v>-92.180451127819552</v>
      </c>
      <c r="AA36" s="22">
        <v>13009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-73022519</v>
      </c>
      <c r="D38" s="29">
        <f t="shared" ref="D38:Y38" si="3">SUM(D30:D37)</f>
        <v>0</v>
      </c>
      <c r="E38" s="30">
        <f t="shared" si="3"/>
        <v>5676005</v>
      </c>
      <c r="F38" s="31">
        <f t="shared" si="3"/>
        <v>4145825</v>
      </c>
      <c r="G38" s="31">
        <f t="shared" si="3"/>
        <v>-71842510</v>
      </c>
      <c r="H38" s="31">
        <f t="shared" si="3"/>
        <v>-3215400</v>
      </c>
      <c r="I38" s="31">
        <f t="shared" si="3"/>
        <v>8296987</v>
      </c>
      <c r="J38" s="31">
        <f t="shared" si="3"/>
        <v>-66760923</v>
      </c>
      <c r="K38" s="31">
        <f t="shared" si="3"/>
        <v>-4370480</v>
      </c>
      <c r="L38" s="31">
        <f t="shared" si="3"/>
        <v>-1970709</v>
      </c>
      <c r="M38" s="31">
        <f t="shared" si="3"/>
        <v>-1955800</v>
      </c>
      <c r="N38" s="31">
        <f t="shared" si="3"/>
        <v>-8296989</v>
      </c>
      <c r="O38" s="31">
        <f t="shared" si="3"/>
        <v>4621796</v>
      </c>
      <c r="P38" s="31">
        <f t="shared" si="3"/>
        <v>436458</v>
      </c>
      <c r="Q38" s="31">
        <f t="shared" si="3"/>
        <v>-3451692</v>
      </c>
      <c r="R38" s="31">
        <f t="shared" si="3"/>
        <v>1606562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-73451350</v>
      </c>
      <c r="X38" s="31">
        <f t="shared" si="3"/>
        <v>2703908</v>
      </c>
      <c r="Y38" s="31">
        <f t="shared" si="3"/>
        <v>-76155258</v>
      </c>
      <c r="Z38" s="32">
        <f>+IF(X38&lt;&gt;0,+(Y38/X38)*100,0)</f>
        <v>-2816.4885047864054</v>
      </c>
      <c r="AA38" s="33">
        <f>SUM(AA30:AA37)</f>
        <v>4145825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-73022519</v>
      </c>
      <c r="D45" s="29">
        <f>+D38+D44</f>
        <v>0</v>
      </c>
      <c r="E45" s="30">
        <f t="shared" si="5"/>
        <v>5676005</v>
      </c>
      <c r="F45" s="31">
        <f t="shared" si="5"/>
        <v>4145825</v>
      </c>
      <c r="G45" s="31">
        <f t="shared" si="5"/>
        <v>-71842510</v>
      </c>
      <c r="H45" s="31">
        <f t="shared" si="5"/>
        <v>-3215400</v>
      </c>
      <c r="I45" s="31">
        <f t="shared" si="5"/>
        <v>8296987</v>
      </c>
      <c r="J45" s="31">
        <f t="shared" si="5"/>
        <v>-66760923</v>
      </c>
      <c r="K45" s="31">
        <f t="shared" si="5"/>
        <v>-4370480</v>
      </c>
      <c r="L45" s="31">
        <f t="shared" si="5"/>
        <v>-1970709</v>
      </c>
      <c r="M45" s="31">
        <f t="shared" si="5"/>
        <v>-1955800</v>
      </c>
      <c r="N45" s="31">
        <f t="shared" si="5"/>
        <v>-8296989</v>
      </c>
      <c r="O45" s="31">
        <f t="shared" si="5"/>
        <v>4621796</v>
      </c>
      <c r="P45" s="31">
        <f t="shared" si="5"/>
        <v>436458</v>
      </c>
      <c r="Q45" s="31">
        <f t="shared" si="5"/>
        <v>-3451692</v>
      </c>
      <c r="R45" s="31">
        <f t="shared" si="5"/>
        <v>1606562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-73451350</v>
      </c>
      <c r="X45" s="31">
        <f t="shared" si="5"/>
        <v>2703908</v>
      </c>
      <c r="Y45" s="31">
        <f t="shared" si="5"/>
        <v>-76155258</v>
      </c>
      <c r="Z45" s="32">
        <f>+IF(X45&lt;&gt;0,+(Y45/X45)*100,0)</f>
        <v>-2816.4885047864054</v>
      </c>
      <c r="AA45" s="33">
        <f>+AA38+AA44</f>
        <v>4145825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173841333</v>
      </c>
      <c r="D46" s="42">
        <f t="shared" si="6"/>
        <v>0</v>
      </c>
      <c r="E46" s="43">
        <f t="shared" si="6"/>
        <v>43921913</v>
      </c>
      <c r="F46" s="44">
        <f t="shared" si="6"/>
        <v>42162433</v>
      </c>
      <c r="G46" s="44">
        <f t="shared" si="6"/>
        <v>221645100</v>
      </c>
      <c r="H46" s="44">
        <f t="shared" si="6"/>
        <v>-10420043</v>
      </c>
      <c r="I46" s="44">
        <f t="shared" si="6"/>
        <v>-6531551</v>
      </c>
      <c r="J46" s="44">
        <f t="shared" si="6"/>
        <v>204693506</v>
      </c>
      <c r="K46" s="44">
        <f t="shared" si="6"/>
        <v>-401114</v>
      </c>
      <c r="L46" s="44">
        <f t="shared" si="6"/>
        <v>-1759987</v>
      </c>
      <c r="M46" s="44">
        <f t="shared" si="6"/>
        <v>29434165</v>
      </c>
      <c r="N46" s="44">
        <f t="shared" si="6"/>
        <v>27273064</v>
      </c>
      <c r="O46" s="44">
        <f t="shared" si="6"/>
        <v>-2214763</v>
      </c>
      <c r="P46" s="44">
        <f t="shared" si="6"/>
        <v>-1199999</v>
      </c>
      <c r="Q46" s="44">
        <f t="shared" si="6"/>
        <v>23356796</v>
      </c>
      <c r="R46" s="44">
        <f t="shared" si="6"/>
        <v>19942034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251908604</v>
      </c>
      <c r="X46" s="44">
        <f t="shared" si="6"/>
        <v>73402119</v>
      </c>
      <c r="Y46" s="44">
        <f t="shared" si="6"/>
        <v>178506485</v>
      </c>
      <c r="Z46" s="45">
        <f>+IF(X46&lt;&gt;0,+(Y46/X46)*100,0)</f>
        <v>243.18982535095478</v>
      </c>
      <c r="AA46" s="46">
        <f>+AA27-AA45</f>
        <v>42162433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85764252</v>
      </c>
      <c r="D48" s="18"/>
      <c r="E48" s="19">
        <v>-16212229</v>
      </c>
      <c r="F48" s="20">
        <v>-17971709</v>
      </c>
      <c r="G48" s="20">
        <v>107769115</v>
      </c>
      <c r="H48" s="20"/>
      <c r="I48" s="20">
        <v>-6531552</v>
      </c>
      <c r="J48" s="20">
        <v>101237563</v>
      </c>
      <c r="K48" s="20">
        <v>-401115</v>
      </c>
      <c r="L48" s="20">
        <v>-1759987</v>
      </c>
      <c r="M48" s="20">
        <v>29434166</v>
      </c>
      <c r="N48" s="20">
        <v>27273064</v>
      </c>
      <c r="O48" s="20">
        <v>13164098</v>
      </c>
      <c r="P48" s="20">
        <v>-1200000</v>
      </c>
      <c r="Q48" s="20">
        <v>23356797</v>
      </c>
      <c r="R48" s="20">
        <v>35320895</v>
      </c>
      <c r="S48" s="20"/>
      <c r="T48" s="20"/>
      <c r="U48" s="20"/>
      <c r="V48" s="20"/>
      <c r="W48" s="20">
        <v>163831522</v>
      </c>
      <c r="X48" s="20">
        <v>13267976</v>
      </c>
      <c r="Y48" s="20">
        <v>150563546</v>
      </c>
      <c r="Z48" s="47">
        <v>1134.7891042311201</v>
      </c>
      <c r="AA48" s="22">
        <v>-17971709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85764252</v>
      </c>
      <c r="D51" s="50">
        <f t="shared" ref="D51:Y51" si="7">SUM(D48:D50)</f>
        <v>0</v>
      </c>
      <c r="E51" s="51">
        <f t="shared" si="7"/>
        <v>-16212229</v>
      </c>
      <c r="F51" s="52">
        <f t="shared" si="7"/>
        <v>-17971709</v>
      </c>
      <c r="G51" s="52">
        <f t="shared" si="7"/>
        <v>107769115</v>
      </c>
      <c r="H51" s="52">
        <f t="shared" si="7"/>
        <v>0</v>
      </c>
      <c r="I51" s="52">
        <f t="shared" si="7"/>
        <v>-6531552</v>
      </c>
      <c r="J51" s="52">
        <f t="shared" si="7"/>
        <v>101237563</v>
      </c>
      <c r="K51" s="52">
        <f t="shared" si="7"/>
        <v>-401115</v>
      </c>
      <c r="L51" s="52">
        <f t="shared" si="7"/>
        <v>-1759987</v>
      </c>
      <c r="M51" s="52">
        <f t="shared" si="7"/>
        <v>29434166</v>
      </c>
      <c r="N51" s="52">
        <f t="shared" si="7"/>
        <v>27273064</v>
      </c>
      <c r="O51" s="52">
        <f t="shared" si="7"/>
        <v>13164098</v>
      </c>
      <c r="P51" s="52">
        <f t="shared" si="7"/>
        <v>-1200000</v>
      </c>
      <c r="Q51" s="52">
        <f t="shared" si="7"/>
        <v>23356797</v>
      </c>
      <c r="R51" s="52">
        <f t="shared" si="7"/>
        <v>35320895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163831522</v>
      </c>
      <c r="X51" s="52">
        <f t="shared" si="7"/>
        <v>13267976</v>
      </c>
      <c r="Y51" s="52">
        <f t="shared" si="7"/>
        <v>150563546</v>
      </c>
      <c r="Z51" s="53">
        <f>+IF(X51&lt;&gt;0,+(Y51/X51)*100,0)</f>
        <v>1134.7891042311201</v>
      </c>
      <c r="AA51" s="54">
        <f>SUM(AA48:AA50)</f>
        <v>-17971709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-127078</v>
      </c>
      <c r="H8" s="20">
        <v>138011</v>
      </c>
      <c r="I8" s="20">
        <v>22566</v>
      </c>
      <c r="J8" s="20">
        <v>33499</v>
      </c>
      <c r="K8" s="20">
        <v>7076</v>
      </c>
      <c r="L8" s="20">
        <v>-1379</v>
      </c>
      <c r="M8" s="20">
        <v>10938</v>
      </c>
      <c r="N8" s="20">
        <v>16635</v>
      </c>
      <c r="O8" s="20">
        <v>-18132</v>
      </c>
      <c r="P8" s="20">
        <v>-9029</v>
      </c>
      <c r="Q8" s="20">
        <v>3415</v>
      </c>
      <c r="R8" s="20">
        <v>-23746</v>
      </c>
      <c r="S8" s="20"/>
      <c r="T8" s="20"/>
      <c r="U8" s="20"/>
      <c r="V8" s="20"/>
      <c r="W8" s="20">
        <v>26388</v>
      </c>
      <c r="X8" s="20"/>
      <c r="Y8" s="20">
        <v>26388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-127078</v>
      </c>
      <c r="H14" s="31">
        <f t="shared" si="0"/>
        <v>138011</v>
      </c>
      <c r="I14" s="31">
        <f t="shared" si="0"/>
        <v>22566</v>
      </c>
      <c r="J14" s="31">
        <f t="shared" si="0"/>
        <v>33499</v>
      </c>
      <c r="K14" s="31">
        <f t="shared" si="0"/>
        <v>7076</v>
      </c>
      <c r="L14" s="31">
        <f t="shared" si="0"/>
        <v>-1379</v>
      </c>
      <c r="M14" s="31">
        <f t="shared" si="0"/>
        <v>10938</v>
      </c>
      <c r="N14" s="31">
        <f t="shared" si="0"/>
        <v>16635</v>
      </c>
      <c r="O14" s="31">
        <f t="shared" si="0"/>
        <v>-18132</v>
      </c>
      <c r="P14" s="31">
        <f t="shared" si="0"/>
        <v>-9029</v>
      </c>
      <c r="Q14" s="31">
        <f t="shared" si="0"/>
        <v>3415</v>
      </c>
      <c r="R14" s="31">
        <f t="shared" si="0"/>
        <v>-23746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26388</v>
      </c>
      <c r="X14" s="31">
        <f t="shared" si="0"/>
        <v>0</v>
      </c>
      <c r="Y14" s="31">
        <f t="shared" si="0"/>
        <v>26388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24462734</v>
      </c>
      <c r="D18" s="18"/>
      <c r="E18" s="19"/>
      <c r="F18" s="20"/>
      <c r="G18" s="24">
        <v>6496377</v>
      </c>
      <c r="H18" s="24">
        <v>17966357</v>
      </c>
      <c r="I18" s="24"/>
      <c r="J18" s="20">
        <v>24462734</v>
      </c>
      <c r="K18" s="24"/>
      <c r="L18" s="24"/>
      <c r="M18" s="20"/>
      <c r="N18" s="24"/>
      <c r="O18" s="24"/>
      <c r="P18" s="24">
        <v>-27985755</v>
      </c>
      <c r="Q18" s="20">
        <v>3523021</v>
      </c>
      <c r="R18" s="24">
        <v>-24462734</v>
      </c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24462734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6496377</v>
      </c>
      <c r="H26" s="36">
        <f t="shared" si="1"/>
        <v>17966357</v>
      </c>
      <c r="I26" s="36">
        <f t="shared" si="1"/>
        <v>0</v>
      </c>
      <c r="J26" s="36">
        <f t="shared" si="1"/>
        <v>24462734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-27985755</v>
      </c>
      <c r="Q26" s="36">
        <f t="shared" si="1"/>
        <v>3523021</v>
      </c>
      <c r="R26" s="36">
        <f t="shared" si="1"/>
        <v>-24462734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24462734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6369299</v>
      </c>
      <c r="H27" s="31">
        <f t="shared" si="2"/>
        <v>18104368</v>
      </c>
      <c r="I27" s="31">
        <f t="shared" si="2"/>
        <v>22566</v>
      </c>
      <c r="J27" s="31">
        <f t="shared" si="2"/>
        <v>24496233</v>
      </c>
      <c r="K27" s="31">
        <f t="shared" si="2"/>
        <v>7076</v>
      </c>
      <c r="L27" s="31">
        <f t="shared" si="2"/>
        <v>-1379</v>
      </c>
      <c r="M27" s="31">
        <f t="shared" si="2"/>
        <v>10938</v>
      </c>
      <c r="N27" s="31">
        <f t="shared" si="2"/>
        <v>16635</v>
      </c>
      <c r="O27" s="31">
        <f t="shared" si="2"/>
        <v>-18132</v>
      </c>
      <c r="P27" s="31">
        <f t="shared" si="2"/>
        <v>-27994784</v>
      </c>
      <c r="Q27" s="31">
        <f t="shared" si="2"/>
        <v>3526436</v>
      </c>
      <c r="R27" s="31">
        <f t="shared" si="2"/>
        <v>-24486480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26388</v>
      </c>
      <c r="X27" s="31">
        <f t="shared" si="2"/>
        <v>0</v>
      </c>
      <c r="Y27" s="31">
        <f t="shared" si="2"/>
        <v>26388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329099</v>
      </c>
      <c r="D33" s="18"/>
      <c r="E33" s="19"/>
      <c r="F33" s="20"/>
      <c r="G33" s="20">
        <v>326823</v>
      </c>
      <c r="H33" s="20">
        <v>-1168</v>
      </c>
      <c r="I33" s="20">
        <v>371</v>
      </c>
      <c r="J33" s="20">
        <v>326026</v>
      </c>
      <c r="K33" s="20">
        <v>-1536</v>
      </c>
      <c r="L33" s="20">
        <v>-2617</v>
      </c>
      <c r="M33" s="20">
        <v>-1027</v>
      </c>
      <c r="N33" s="20">
        <v>-5180</v>
      </c>
      <c r="O33" s="20">
        <v>-4196</v>
      </c>
      <c r="P33" s="20">
        <v>-3342</v>
      </c>
      <c r="Q33" s="20">
        <v>-1925</v>
      </c>
      <c r="R33" s="20">
        <v>-9463</v>
      </c>
      <c r="S33" s="20"/>
      <c r="T33" s="20"/>
      <c r="U33" s="20"/>
      <c r="V33" s="20"/>
      <c r="W33" s="20">
        <v>311383</v>
      </c>
      <c r="X33" s="20"/>
      <c r="Y33" s="20">
        <v>311383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329099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326823</v>
      </c>
      <c r="H38" s="31">
        <f t="shared" si="3"/>
        <v>-1168</v>
      </c>
      <c r="I38" s="31">
        <f t="shared" si="3"/>
        <v>371</v>
      </c>
      <c r="J38" s="31">
        <f t="shared" si="3"/>
        <v>326026</v>
      </c>
      <c r="K38" s="31">
        <f t="shared" si="3"/>
        <v>-1536</v>
      </c>
      <c r="L38" s="31">
        <f t="shared" si="3"/>
        <v>-2617</v>
      </c>
      <c r="M38" s="31">
        <f t="shared" si="3"/>
        <v>-1027</v>
      </c>
      <c r="N38" s="31">
        <f t="shared" si="3"/>
        <v>-5180</v>
      </c>
      <c r="O38" s="31">
        <f t="shared" si="3"/>
        <v>-4196</v>
      </c>
      <c r="P38" s="31">
        <f t="shared" si="3"/>
        <v>-3342</v>
      </c>
      <c r="Q38" s="31">
        <f t="shared" si="3"/>
        <v>-1925</v>
      </c>
      <c r="R38" s="31">
        <f t="shared" si="3"/>
        <v>-9463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311383</v>
      </c>
      <c r="X38" s="31">
        <f t="shared" si="3"/>
        <v>0</v>
      </c>
      <c r="Y38" s="31">
        <f t="shared" si="3"/>
        <v>311383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329099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326823</v>
      </c>
      <c r="H45" s="31">
        <f t="shared" si="5"/>
        <v>-1168</v>
      </c>
      <c r="I45" s="31">
        <f t="shared" si="5"/>
        <v>371</v>
      </c>
      <c r="J45" s="31">
        <f t="shared" si="5"/>
        <v>326026</v>
      </c>
      <c r="K45" s="31">
        <f t="shared" si="5"/>
        <v>-1536</v>
      </c>
      <c r="L45" s="31">
        <f t="shared" si="5"/>
        <v>-2617</v>
      </c>
      <c r="M45" s="31">
        <f t="shared" si="5"/>
        <v>-1027</v>
      </c>
      <c r="N45" s="31">
        <f t="shared" si="5"/>
        <v>-5180</v>
      </c>
      <c r="O45" s="31">
        <f t="shared" si="5"/>
        <v>-4196</v>
      </c>
      <c r="P45" s="31">
        <f t="shared" si="5"/>
        <v>-3342</v>
      </c>
      <c r="Q45" s="31">
        <f t="shared" si="5"/>
        <v>-1925</v>
      </c>
      <c r="R45" s="31">
        <f t="shared" si="5"/>
        <v>-9463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311383</v>
      </c>
      <c r="X45" s="31">
        <f t="shared" si="5"/>
        <v>0</v>
      </c>
      <c r="Y45" s="31">
        <f t="shared" si="5"/>
        <v>311383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24133635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6042476</v>
      </c>
      <c r="H46" s="44">
        <f t="shared" si="6"/>
        <v>18105536</v>
      </c>
      <c r="I46" s="44">
        <f t="shared" si="6"/>
        <v>22195</v>
      </c>
      <c r="J46" s="44">
        <f t="shared" si="6"/>
        <v>24170207</v>
      </c>
      <c r="K46" s="44">
        <f t="shared" si="6"/>
        <v>8612</v>
      </c>
      <c r="L46" s="44">
        <f t="shared" si="6"/>
        <v>1238</v>
      </c>
      <c r="M46" s="44">
        <f t="shared" si="6"/>
        <v>11965</v>
      </c>
      <c r="N46" s="44">
        <f t="shared" si="6"/>
        <v>21815</v>
      </c>
      <c r="O46" s="44">
        <f t="shared" si="6"/>
        <v>-13936</v>
      </c>
      <c r="P46" s="44">
        <f t="shared" si="6"/>
        <v>-27991442</v>
      </c>
      <c r="Q46" s="44">
        <f t="shared" si="6"/>
        <v>3528361</v>
      </c>
      <c r="R46" s="44">
        <f t="shared" si="6"/>
        <v>-24477017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-284995</v>
      </c>
      <c r="X46" s="44">
        <f t="shared" si="6"/>
        <v>0</v>
      </c>
      <c r="Y46" s="44">
        <f t="shared" si="6"/>
        <v>-284995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95774</v>
      </c>
      <c r="D48" s="18"/>
      <c r="E48" s="19">
        <v>23997</v>
      </c>
      <c r="F48" s="20">
        <v>23997</v>
      </c>
      <c r="G48" s="20">
        <v>95774</v>
      </c>
      <c r="H48" s="20">
        <v>-93966</v>
      </c>
      <c r="I48" s="20">
        <v>19475</v>
      </c>
      <c r="J48" s="20">
        <v>21283</v>
      </c>
      <c r="K48" s="20">
        <v>21890</v>
      </c>
      <c r="L48" s="20"/>
      <c r="M48" s="20">
        <v>38845</v>
      </c>
      <c r="N48" s="20">
        <v>60735</v>
      </c>
      <c r="O48" s="20">
        <v>705</v>
      </c>
      <c r="P48" s="20">
        <v>19228</v>
      </c>
      <c r="Q48" s="20">
        <v>19178</v>
      </c>
      <c r="R48" s="20">
        <v>39111</v>
      </c>
      <c r="S48" s="20"/>
      <c r="T48" s="20"/>
      <c r="U48" s="20"/>
      <c r="V48" s="20"/>
      <c r="W48" s="20">
        <v>121129</v>
      </c>
      <c r="X48" s="20">
        <v>17991</v>
      </c>
      <c r="Y48" s="20">
        <v>103138</v>
      </c>
      <c r="Z48" s="47">
        <v>573.27552665221504</v>
      </c>
      <c r="AA48" s="22">
        <v>23997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95774</v>
      </c>
      <c r="D51" s="50">
        <f t="shared" ref="D51:Y51" si="7">SUM(D48:D50)</f>
        <v>0</v>
      </c>
      <c r="E51" s="51">
        <f t="shared" si="7"/>
        <v>23997</v>
      </c>
      <c r="F51" s="52">
        <f t="shared" si="7"/>
        <v>23997</v>
      </c>
      <c r="G51" s="52">
        <f t="shared" si="7"/>
        <v>95774</v>
      </c>
      <c r="H51" s="52">
        <f t="shared" si="7"/>
        <v>-93966</v>
      </c>
      <c r="I51" s="52">
        <f t="shared" si="7"/>
        <v>19475</v>
      </c>
      <c r="J51" s="52">
        <f t="shared" si="7"/>
        <v>21283</v>
      </c>
      <c r="K51" s="52">
        <f t="shared" si="7"/>
        <v>21890</v>
      </c>
      <c r="L51" s="52">
        <f t="shared" si="7"/>
        <v>0</v>
      </c>
      <c r="M51" s="52">
        <f t="shared" si="7"/>
        <v>38845</v>
      </c>
      <c r="N51" s="52">
        <f t="shared" si="7"/>
        <v>60735</v>
      </c>
      <c r="O51" s="52">
        <f t="shared" si="7"/>
        <v>705</v>
      </c>
      <c r="P51" s="52">
        <f t="shared" si="7"/>
        <v>19228</v>
      </c>
      <c r="Q51" s="52">
        <f t="shared" si="7"/>
        <v>19178</v>
      </c>
      <c r="R51" s="52">
        <f t="shared" si="7"/>
        <v>39111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121129</v>
      </c>
      <c r="X51" s="52">
        <f t="shared" si="7"/>
        <v>17991</v>
      </c>
      <c r="Y51" s="52">
        <f t="shared" si="7"/>
        <v>103138</v>
      </c>
      <c r="Z51" s="53">
        <f>+IF(X51&lt;&gt;0,+(Y51/X51)*100,0)</f>
        <v>573.27552665221504</v>
      </c>
      <c r="AA51" s="54">
        <f>SUM(AA48:AA50)</f>
        <v>23997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9174610</v>
      </c>
      <c r="D8" s="18"/>
      <c r="E8" s="19"/>
      <c r="F8" s="20">
        <v>9174611</v>
      </c>
      <c r="G8" s="20">
        <v>9006875</v>
      </c>
      <c r="H8" s="20">
        <v>-23278</v>
      </c>
      <c r="I8" s="20">
        <v>-46150</v>
      </c>
      <c r="J8" s="20">
        <v>8937447</v>
      </c>
      <c r="K8" s="20">
        <v>-32001</v>
      </c>
      <c r="L8" s="20">
        <v>111943</v>
      </c>
      <c r="M8" s="20">
        <v>-11016</v>
      </c>
      <c r="N8" s="20">
        <v>68926</v>
      </c>
      <c r="O8" s="20">
        <v>-13760</v>
      </c>
      <c r="P8" s="20">
        <v>-44145</v>
      </c>
      <c r="Q8" s="20">
        <v>-6962</v>
      </c>
      <c r="R8" s="20">
        <v>-64867</v>
      </c>
      <c r="S8" s="20"/>
      <c r="T8" s="20"/>
      <c r="U8" s="20"/>
      <c r="V8" s="20"/>
      <c r="W8" s="20">
        <v>8941506</v>
      </c>
      <c r="X8" s="20">
        <v>4088357</v>
      </c>
      <c r="Y8" s="20">
        <v>4853149</v>
      </c>
      <c r="Z8" s="21">
        <v>118.70658555502858</v>
      </c>
      <c r="AA8" s="22">
        <v>9174611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9174610</v>
      </c>
      <c r="D14" s="29">
        <f>SUM(D6:D13)</f>
        <v>0</v>
      </c>
      <c r="E14" s="30">
        <f t="shared" si="0"/>
        <v>0</v>
      </c>
      <c r="F14" s="31">
        <f t="shared" si="0"/>
        <v>9174611</v>
      </c>
      <c r="G14" s="31">
        <f t="shared" si="0"/>
        <v>9006875</v>
      </c>
      <c r="H14" s="31">
        <f t="shared" si="0"/>
        <v>-23278</v>
      </c>
      <c r="I14" s="31">
        <f t="shared" si="0"/>
        <v>-46150</v>
      </c>
      <c r="J14" s="31">
        <f t="shared" si="0"/>
        <v>8937447</v>
      </c>
      <c r="K14" s="31">
        <f t="shared" si="0"/>
        <v>-32001</v>
      </c>
      <c r="L14" s="31">
        <f t="shared" si="0"/>
        <v>111943</v>
      </c>
      <c r="M14" s="31">
        <f t="shared" si="0"/>
        <v>-11016</v>
      </c>
      <c r="N14" s="31">
        <f t="shared" si="0"/>
        <v>68926</v>
      </c>
      <c r="O14" s="31">
        <f t="shared" si="0"/>
        <v>-13760</v>
      </c>
      <c r="P14" s="31">
        <f t="shared" si="0"/>
        <v>-44145</v>
      </c>
      <c r="Q14" s="31">
        <f t="shared" si="0"/>
        <v>-6962</v>
      </c>
      <c r="R14" s="31">
        <f t="shared" si="0"/>
        <v>-64867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8941506</v>
      </c>
      <c r="X14" s="31">
        <f t="shared" si="0"/>
        <v>4088357</v>
      </c>
      <c r="Y14" s="31">
        <f t="shared" si="0"/>
        <v>4853149</v>
      </c>
      <c r="Z14" s="32">
        <f>+IF(X14&lt;&gt;0,+(Y14/X14)*100,0)</f>
        <v>118.70658555502858</v>
      </c>
      <c r="AA14" s="33">
        <f>SUM(AA6:AA13)</f>
        <v>9174611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173445484</v>
      </c>
      <c r="D18" s="18"/>
      <c r="E18" s="19">
        <v>210633267</v>
      </c>
      <c r="F18" s="20">
        <v>176792656</v>
      </c>
      <c r="G18" s="24">
        <v>183441128</v>
      </c>
      <c r="H18" s="24">
        <v>-9126643</v>
      </c>
      <c r="I18" s="24"/>
      <c r="J18" s="20">
        <v>174314485</v>
      </c>
      <c r="K18" s="24"/>
      <c r="L18" s="24"/>
      <c r="M18" s="20">
        <v>-6066988</v>
      </c>
      <c r="N18" s="24">
        <v>-6066988</v>
      </c>
      <c r="O18" s="24">
        <v>473152</v>
      </c>
      <c r="P18" s="24"/>
      <c r="Q18" s="20">
        <v>-3093677</v>
      </c>
      <c r="R18" s="24">
        <v>-2620525</v>
      </c>
      <c r="S18" s="24"/>
      <c r="T18" s="20"/>
      <c r="U18" s="24"/>
      <c r="V18" s="24"/>
      <c r="W18" s="24">
        <v>165626972</v>
      </c>
      <c r="X18" s="20">
        <v>133889763</v>
      </c>
      <c r="Y18" s="24">
        <v>31737209</v>
      </c>
      <c r="Z18" s="25">
        <v>23.703984747512024</v>
      </c>
      <c r="AA18" s="26">
        <v>176792656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4865</v>
      </c>
      <c r="D22" s="18"/>
      <c r="E22" s="19">
        <v>6061</v>
      </c>
      <c r="F22" s="20">
        <v>4863</v>
      </c>
      <c r="G22" s="20">
        <v>3200</v>
      </c>
      <c r="H22" s="20">
        <v>1664</v>
      </c>
      <c r="I22" s="20"/>
      <c r="J22" s="20">
        <v>4864</v>
      </c>
      <c r="K22" s="20"/>
      <c r="L22" s="20"/>
      <c r="M22" s="20">
        <v>-484</v>
      </c>
      <c r="N22" s="20">
        <v>-484</v>
      </c>
      <c r="O22" s="20"/>
      <c r="P22" s="20"/>
      <c r="Q22" s="20">
        <v>-242</v>
      </c>
      <c r="R22" s="20">
        <v>-242</v>
      </c>
      <c r="S22" s="20"/>
      <c r="T22" s="20"/>
      <c r="U22" s="20"/>
      <c r="V22" s="20"/>
      <c r="W22" s="20">
        <v>4138</v>
      </c>
      <c r="X22" s="20">
        <v>3654</v>
      </c>
      <c r="Y22" s="20">
        <v>484</v>
      </c>
      <c r="Z22" s="21">
        <v>13.24575807334428</v>
      </c>
      <c r="AA22" s="22">
        <v>4863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173450349</v>
      </c>
      <c r="D26" s="29">
        <f t="shared" ref="D26:Y26" si="1">SUM(D16:D25)</f>
        <v>0</v>
      </c>
      <c r="E26" s="35">
        <f t="shared" si="1"/>
        <v>210639328</v>
      </c>
      <c r="F26" s="36">
        <f t="shared" si="1"/>
        <v>176797519</v>
      </c>
      <c r="G26" s="36">
        <f t="shared" si="1"/>
        <v>183444328</v>
      </c>
      <c r="H26" s="36">
        <f t="shared" si="1"/>
        <v>-9124979</v>
      </c>
      <c r="I26" s="36">
        <f t="shared" si="1"/>
        <v>0</v>
      </c>
      <c r="J26" s="36">
        <f t="shared" si="1"/>
        <v>174319349</v>
      </c>
      <c r="K26" s="36">
        <f t="shared" si="1"/>
        <v>0</v>
      </c>
      <c r="L26" s="36">
        <f t="shared" si="1"/>
        <v>0</v>
      </c>
      <c r="M26" s="36">
        <f t="shared" si="1"/>
        <v>-6067472</v>
      </c>
      <c r="N26" s="36">
        <f t="shared" si="1"/>
        <v>-6067472</v>
      </c>
      <c r="O26" s="36">
        <f t="shared" si="1"/>
        <v>473152</v>
      </c>
      <c r="P26" s="36">
        <f t="shared" si="1"/>
        <v>0</v>
      </c>
      <c r="Q26" s="36">
        <f t="shared" si="1"/>
        <v>-3093919</v>
      </c>
      <c r="R26" s="36">
        <f t="shared" si="1"/>
        <v>-2620767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165631110</v>
      </c>
      <c r="X26" s="36">
        <f t="shared" si="1"/>
        <v>133893417</v>
      </c>
      <c r="Y26" s="36">
        <f t="shared" si="1"/>
        <v>31737693</v>
      </c>
      <c r="Z26" s="37">
        <f>+IF(X26&lt;&gt;0,+(Y26/X26)*100,0)</f>
        <v>23.703699338706098</v>
      </c>
      <c r="AA26" s="38">
        <f>SUM(AA16:AA25)</f>
        <v>176797519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182624959</v>
      </c>
      <c r="D27" s="29">
        <f>+D14+D26</f>
        <v>0</v>
      </c>
      <c r="E27" s="30">
        <f t="shared" si="2"/>
        <v>210639328</v>
      </c>
      <c r="F27" s="31">
        <f t="shared" si="2"/>
        <v>185972130</v>
      </c>
      <c r="G27" s="31">
        <f t="shared" si="2"/>
        <v>192451203</v>
      </c>
      <c r="H27" s="31">
        <f t="shared" si="2"/>
        <v>-9148257</v>
      </c>
      <c r="I27" s="31">
        <f t="shared" si="2"/>
        <v>-46150</v>
      </c>
      <c r="J27" s="31">
        <f t="shared" si="2"/>
        <v>183256796</v>
      </c>
      <c r="K27" s="31">
        <f t="shared" si="2"/>
        <v>-32001</v>
      </c>
      <c r="L27" s="31">
        <f t="shared" si="2"/>
        <v>111943</v>
      </c>
      <c r="M27" s="31">
        <f t="shared" si="2"/>
        <v>-6078488</v>
      </c>
      <c r="N27" s="31">
        <f t="shared" si="2"/>
        <v>-5998546</v>
      </c>
      <c r="O27" s="31">
        <f t="shared" si="2"/>
        <v>459392</v>
      </c>
      <c r="P27" s="31">
        <f t="shared" si="2"/>
        <v>-44145</v>
      </c>
      <c r="Q27" s="31">
        <f t="shared" si="2"/>
        <v>-3100881</v>
      </c>
      <c r="R27" s="31">
        <f t="shared" si="2"/>
        <v>-2685634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174572616</v>
      </c>
      <c r="X27" s="31">
        <f t="shared" si="2"/>
        <v>137981774</v>
      </c>
      <c r="Y27" s="31">
        <f t="shared" si="2"/>
        <v>36590842</v>
      </c>
      <c r="Z27" s="32">
        <f>+IF(X27&lt;&gt;0,+(Y27/X27)*100,0)</f>
        <v>26.518605276085232</v>
      </c>
      <c r="AA27" s="33">
        <f>+AA14+AA26</f>
        <v>185972130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987351</v>
      </c>
      <c r="D33" s="18"/>
      <c r="E33" s="19">
        <v>944821</v>
      </c>
      <c r="F33" s="20">
        <v>987351</v>
      </c>
      <c r="G33" s="20">
        <v>872419</v>
      </c>
      <c r="H33" s="20">
        <v>103810</v>
      </c>
      <c r="I33" s="20">
        <v>-6864</v>
      </c>
      <c r="J33" s="20">
        <v>969365</v>
      </c>
      <c r="K33" s="20">
        <v>-5586</v>
      </c>
      <c r="L33" s="20">
        <v>-3351</v>
      </c>
      <c r="M33" s="20">
        <v>-3311</v>
      </c>
      <c r="N33" s="20">
        <v>-12248</v>
      </c>
      <c r="O33" s="20">
        <v>-3763</v>
      </c>
      <c r="P33" s="20">
        <v>-2979</v>
      </c>
      <c r="Q33" s="20">
        <v>-680</v>
      </c>
      <c r="R33" s="20">
        <v>-7422</v>
      </c>
      <c r="S33" s="20"/>
      <c r="T33" s="20"/>
      <c r="U33" s="20"/>
      <c r="V33" s="20"/>
      <c r="W33" s="20">
        <v>949695</v>
      </c>
      <c r="X33" s="20">
        <v>740502</v>
      </c>
      <c r="Y33" s="20">
        <v>209193</v>
      </c>
      <c r="Z33" s="21">
        <v>28.250160026576566</v>
      </c>
      <c r="AA33" s="22">
        <v>987351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835729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987351</v>
      </c>
      <c r="D38" s="29">
        <f t="shared" ref="D38:Y38" si="3">SUM(D30:D37)</f>
        <v>0</v>
      </c>
      <c r="E38" s="30">
        <f t="shared" si="3"/>
        <v>1780550</v>
      </c>
      <c r="F38" s="31">
        <f t="shared" si="3"/>
        <v>987351</v>
      </c>
      <c r="G38" s="31">
        <f t="shared" si="3"/>
        <v>872419</v>
      </c>
      <c r="H38" s="31">
        <f t="shared" si="3"/>
        <v>103810</v>
      </c>
      <c r="I38" s="31">
        <f t="shared" si="3"/>
        <v>-6864</v>
      </c>
      <c r="J38" s="31">
        <f t="shared" si="3"/>
        <v>969365</v>
      </c>
      <c r="K38" s="31">
        <f t="shared" si="3"/>
        <v>-5586</v>
      </c>
      <c r="L38" s="31">
        <f t="shared" si="3"/>
        <v>-3351</v>
      </c>
      <c r="M38" s="31">
        <f t="shared" si="3"/>
        <v>-3311</v>
      </c>
      <c r="N38" s="31">
        <f t="shared" si="3"/>
        <v>-12248</v>
      </c>
      <c r="O38" s="31">
        <f t="shared" si="3"/>
        <v>-3763</v>
      </c>
      <c r="P38" s="31">
        <f t="shared" si="3"/>
        <v>-2979</v>
      </c>
      <c r="Q38" s="31">
        <f t="shared" si="3"/>
        <v>-680</v>
      </c>
      <c r="R38" s="31">
        <f t="shared" si="3"/>
        <v>-7422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949695</v>
      </c>
      <c r="X38" s="31">
        <f t="shared" si="3"/>
        <v>740502</v>
      </c>
      <c r="Y38" s="31">
        <f t="shared" si="3"/>
        <v>209193</v>
      </c>
      <c r="Z38" s="32">
        <f>+IF(X38&lt;&gt;0,+(Y38/X38)*100,0)</f>
        <v>28.250160026576566</v>
      </c>
      <c r="AA38" s="33">
        <f>SUM(AA30:AA37)</f>
        <v>987351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987351</v>
      </c>
      <c r="D45" s="29">
        <f>+D38+D44</f>
        <v>0</v>
      </c>
      <c r="E45" s="30">
        <f t="shared" si="5"/>
        <v>1780550</v>
      </c>
      <c r="F45" s="31">
        <f t="shared" si="5"/>
        <v>987351</v>
      </c>
      <c r="G45" s="31">
        <f t="shared" si="5"/>
        <v>872419</v>
      </c>
      <c r="H45" s="31">
        <f t="shared" si="5"/>
        <v>103810</v>
      </c>
      <c r="I45" s="31">
        <f t="shared" si="5"/>
        <v>-6864</v>
      </c>
      <c r="J45" s="31">
        <f t="shared" si="5"/>
        <v>969365</v>
      </c>
      <c r="K45" s="31">
        <f t="shared" si="5"/>
        <v>-5586</v>
      </c>
      <c r="L45" s="31">
        <f t="shared" si="5"/>
        <v>-3351</v>
      </c>
      <c r="M45" s="31">
        <f t="shared" si="5"/>
        <v>-3311</v>
      </c>
      <c r="N45" s="31">
        <f t="shared" si="5"/>
        <v>-12248</v>
      </c>
      <c r="O45" s="31">
        <f t="shared" si="5"/>
        <v>-3763</v>
      </c>
      <c r="P45" s="31">
        <f t="shared" si="5"/>
        <v>-2979</v>
      </c>
      <c r="Q45" s="31">
        <f t="shared" si="5"/>
        <v>-680</v>
      </c>
      <c r="R45" s="31">
        <f t="shared" si="5"/>
        <v>-7422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949695</v>
      </c>
      <c r="X45" s="31">
        <f t="shared" si="5"/>
        <v>740502</v>
      </c>
      <c r="Y45" s="31">
        <f t="shared" si="5"/>
        <v>209193</v>
      </c>
      <c r="Z45" s="32">
        <f>+IF(X45&lt;&gt;0,+(Y45/X45)*100,0)</f>
        <v>28.250160026576566</v>
      </c>
      <c r="AA45" s="33">
        <f>+AA38+AA44</f>
        <v>987351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181637608</v>
      </c>
      <c r="D46" s="42">
        <f t="shared" si="6"/>
        <v>0</v>
      </c>
      <c r="E46" s="43">
        <f t="shared" si="6"/>
        <v>208858778</v>
      </c>
      <c r="F46" s="44">
        <f t="shared" si="6"/>
        <v>184984779</v>
      </c>
      <c r="G46" s="44">
        <f t="shared" si="6"/>
        <v>191578784</v>
      </c>
      <c r="H46" s="44">
        <f t="shared" si="6"/>
        <v>-9252067</v>
      </c>
      <c r="I46" s="44">
        <f t="shared" si="6"/>
        <v>-39286</v>
      </c>
      <c r="J46" s="44">
        <f t="shared" si="6"/>
        <v>182287431</v>
      </c>
      <c r="K46" s="44">
        <f t="shared" si="6"/>
        <v>-26415</v>
      </c>
      <c r="L46" s="44">
        <f t="shared" si="6"/>
        <v>115294</v>
      </c>
      <c r="M46" s="44">
        <f t="shared" si="6"/>
        <v>-6075177</v>
      </c>
      <c r="N46" s="44">
        <f t="shared" si="6"/>
        <v>-5986298</v>
      </c>
      <c r="O46" s="44">
        <f t="shared" si="6"/>
        <v>463155</v>
      </c>
      <c r="P46" s="44">
        <f t="shared" si="6"/>
        <v>-41166</v>
      </c>
      <c r="Q46" s="44">
        <f t="shared" si="6"/>
        <v>-3100201</v>
      </c>
      <c r="R46" s="44">
        <f t="shared" si="6"/>
        <v>-2678212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173622921</v>
      </c>
      <c r="X46" s="44">
        <f t="shared" si="6"/>
        <v>137241272</v>
      </c>
      <c r="Y46" s="44">
        <f t="shared" si="6"/>
        <v>36381649</v>
      </c>
      <c r="Z46" s="45">
        <f>+IF(X46&lt;&gt;0,+(Y46/X46)*100,0)</f>
        <v>26.509262461513767</v>
      </c>
      <c r="AA46" s="46">
        <f>+AA27-AA45</f>
        <v>184984779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-129493596</v>
      </c>
      <c r="D48" s="18"/>
      <c r="E48" s="19">
        <v>-132193494</v>
      </c>
      <c r="F48" s="20">
        <v>-155490677</v>
      </c>
      <c r="G48" s="20">
        <v>-129393322</v>
      </c>
      <c r="H48" s="20">
        <v>-8090635</v>
      </c>
      <c r="I48" s="20">
        <v>-563587</v>
      </c>
      <c r="J48" s="20">
        <v>-138047544</v>
      </c>
      <c r="K48" s="20">
        <v>-552757</v>
      </c>
      <c r="L48" s="20">
        <v>-528880</v>
      </c>
      <c r="M48" s="20">
        <v>-6691307</v>
      </c>
      <c r="N48" s="20">
        <v>-7772944</v>
      </c>
      <c r="O48" s="20">
        <v>-37287</v>
      </c>
      <c r="P48" s="20">
        <v>-590181</v>
      </c>
      <c r="Q48" s="20">
        <v>-3841847</v>
      </c>
      <c r="R48" s="20">
        <v>-4469315</v>
      </c>
      <c r="S48" s="20"/>
      <c r="T48" s="20"/>
      <c r="U48" s="20"/>
      <c r="V48" s="20"/>
      <c r="W48" s="20">
        <v>-150289803</v>
      </c>
      <c r="X48" s="20">
        <v>-116618013</v>
      </c>
      <c r="Y48" s="20">
        <v>-33671790</v>
      </c>
      <c r="Z48" s="47">
        <v>28.873575474142232</v>
      </c>
      <c r="AA48" s="22">
        <v>-155490677</v>
      </c>
    </row>
    <row r="49" spans="1:27" x14ac:dyDescent="0.25">
      <c r="A49" s="23" t="s">
        <v>75</v>
      </c>
      <c r="B49" s="17" t="s">
        <v>33</v>
      </c>
      <c r="C49" s="18">
        <v>-1500949</v>
      </c>
      <c r="D49" s="18"/>
      <c r="E49" s="19">
        <v>-1500949</v>
      </c>
      <c r="F49" s="20">
        <v>-1500948</v>
      </c>
      <c r="G49" s="20">
        <v>-1500949</v>
      </c>
      <c r="H49" s="20"/>
      <c r="I49" s="20"/>
      <c r="J49" s="20">
        <v>-1500949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-1500949</v>
      </c>
      <c r="X49" s="20">
        <v>-1125711</v>
      </c>
      <c r="Y49" s="20">
        <v>-375238</v>
      </c>
      <c r="Z49" s="47">
        <v>33.333422166079927</v>
      </c>
      <c r="AA49" s="22">
        <v>-1500948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-130994545</v>
      </c>
      <c r="D51" s="50">
        <f t="shared" ref="D51:Y51" si="7">SUM(D48:D50)</f>
        <v>0</v>
      </c>
      <c r="E51" s="51">
        <f t="shared" si="7"/>
        <v>-133694443</v>
      </c>
      <c r="F51" s="52">
        <f t="shared" si="7"/>
        <v>-156991625</v>
      </c>
      <c r="G51" s="52">
        <f t="shared" si="7"/>
        <v>-130894271</v>
      </c>
      <c r="H51" s="52">
        <f t="shared" si="7"/>
        <v>-8090635</v>
      </c>
      <c r="I51" s="52">
        <f t="shared" si="7"/>
        <v>-563587</v>
      </c>
      <c r="J51" s="52">
        <f t="shared" si="7"/>
        <v>-139548493</v>
      </c>
      <c r="K51" s="52">
        <f t="shared" si="7"/>
        <v>-552757</v>
      </c>
      <c r="L51" s="52">
        <f t="shared" si="7"/>
        <v>-528880</v>
      </c>
      <c r="M51" s="52">
        <f t="shared" si="7"/>
        <v>-6691307</v>
      </c>
      <c r="N51" s="52">
        <f t="shared" si="7"/>
        <v>-7772944</v>
      </c>
      <c r="O51" s="52">
        <f t="shared" si="7"/>
        <v>-37287</v>
      </c>
      <c r="P51" s="52">
        <f t="shared" si="7"/>
        <v>-590181</v>
      </c>
      <c r="Q51" s="52">
        <f t="shared" si="7"/>
        <v>-3841847</v>
      </c>
      <c r="R51" s="52">
        <f t="shared" si="7"/>
        <v>-4469315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-151790752</v>
      </c>
      <c r="X51" s="52">
        <f t="shared" si="7"/>
        <v>-117743724</v>
      </c>
      <c r="Y51" s="52">
        <f t="shared" si="7"/>
        <v>-34047028</v>
      </c>
      <c r="Z51" s="53">
        <f>+IF(X51&lt;&gt;0,+(Y51/X51)*100,0)</f>
        <v>28.916214676546158</v>
      </c>
      <c r="AA51" s="54">
        <f>SUM(AA48:AA50)</f>
        <v>-156991625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-378136351</v>
      </c>
      <c r="D6" s="18"/>
      <c r="E6" s="19">
        <v>-214428330</v>
      </c>
      <c r="F6" s="20">
        <v>-287176848</v>
      </c>
      <c r="G6" s="20">
        <v>-345446092</v>
      </c>
      <c r="H6" s="20">
        <v>56912289</v>
      </c>
      <c r="I6" s="20">
        <v>5894486</v>
      </c>
      <c r="J6" s="20">
        <v>-282639317</v>
      </c>
      <c r="K6" s="20">
        <v>-2574509</v>
      </c>
      <c r="L6" s="20">
        <v>33018260</v>
      </c>
      <c r="M6" s="20">
        <v>8059466</v>
      </c>
      <c r="N6" s="20">
        <v>38503217</v>
      </c>
      <c r="O6" s="20">
        <v>2898622</v>
      </c>
      <c r="P6" s="20">
        <v>1328994</v>
      </c>
      <c r="Q6" s="20">
        <v>17572880</v>
      </c>
      <c r="R6" s="20">
        <v>21800496</v>
      </c>
      <c r="S6" s="20"/>
      <c r="T6" s="20"/>
      <c r="U6" s="20"/>
      <c r="V6" s="20"/>
      <c r="W6" s="20">
        <v>-222335604</v>
      </c>
      <c r="X6" s="20">
        <v>-305679477</v>
      </c>
      <c r="Y6" s="20">
        <v>83343873</v>
      </c>
      <c r="Z6" s="21">
        <v>-27.26511894679799</v>
      </c>
      <c r="AA6" s="22">
        <v>-287176848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-136935870</v>
      </c>
      <c r="D8" s="18"/>
      <c r="E8" s="19">
        <v>-37506680</v>
      </c>
      <c r="F8" s="20">
        <v>-99385932</v>
      </c>
      <c r="G8" s="20">
        <v>-114121530</v>
      </c>
      <c r="H8" s="20">
        <v>-16796548</v>
      </c>
      <c r="I8" s="20">
        <v>269286</v>
      </c>
      <c r="J8" s="20">
        <v>-130648792</v>
      </c>
      <c r="K8" s="20">
        <v>2515850</v>
      </c>
      <c r="L8" s="20">
        <v>3482621</v>
      </c>
      <c r="M8" s="20">
        <v>-974931</v>
      </c>
      <c r="N8" s="20">
        <v>5023540</v>
      </c>
      <c r="O8" s="20">
        <v>2635592</v>
      </c>
      <c r="P8" s="20">
        <v>1268831</v>
      </c>
      <c r="Q8" s="20">
        <v>370460</v>
      </c>
      <c r="R8" s="20">
        <v>4274883</v>
      </c>
      <c r="S8" s="20"/>
      <c r="T8" s="20"/>
      <c r="U8" s="20"/>
      <c r="V8" s="20"/>
      <c r="W8" s="20">
        <v>-121350369</v>
      </c>
      <c r="X8" s="20">
        <v>-111763841</v>
      </c>
      <c r="Y8" s="20">
        <v>-9586528</v>
      </c>
      <c r="Z8" s="21">
        <v>8.5774861656732071</v>
      </c>
      <c r="AA8" s="22">
        <v>-99385932</v>
      </c>
    </row>
    <row r="9" spans="1:27" x14ac:dyDescent="0.25">
      <c r="A9" s="23" t="s">
        <v>38</v>
      </c>
      <c r="B9" s="17" t="s">
        <v>33</v>
      </c>
      <c r="C9" s="18">
        <v>-31610</v>
      </c>
      <c r="D9" s="18"/>
      <c r="E9" s="19"/>
      <c r="F9" s="20">
        <v>-31610</v>
      </c>
      <c r="G9" s="20">
        <v>-31610</v>
      </c>
      <c r="H9" s="20"/>
      <c r="I9" s="20">
        <v>-61</v>
      </c>
      <c r="J9" s="20">
        <v>-31671</v>
      </c>
      <c r="K9" s="20">
        <v>-141</v>
      </c>
      <c r="L9" s="20">
        <v>-1118</v>
      </c>
      <c r="M9" s="20">
        <v>-713</v>
      </c>
      <c r="N9" s="20">
        <v>-1972</v>
      </c>
      <c r="O9" s="20">
        <v>-1674</v>
      </c>
      <c r="P9" s="20">
        <v>-29740</v>
      </c>
      <c r="Q9" s="20">
        <v>-5057</v>
      </c>
      <c r="R9" s="20">
        <v>-36471</v>
      </c>
      <c r="S9" s="20"/>
      <c r="T9" s="20"/>
      <c r="U9" s="20"/>
      <c r="V9" s="20"/>
      <c r="W9" s="20">
        <v>-70114</v>
      </c>
      <c r="X9" s="20">
        <v>-31610</v>
      </c>
      <c r="Y9" s="20">
        <v>-38504</v>
      </c>
      <c r="Z9" s="21">
        <v>121.80955393862702</v>
      </c>
      <c r="AA9" s="22">
        <v>-31610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-7414758</v>
      </c>
      <c r="D11" s="18"/>
      <c r="E11" s="19">
        <v>-3657024</v>
      </c>
      <c r="F11" s="20">
        <v>-6291491</v>
      </c>
      <c r="G11" s="20">
        <v>-7840086</v>
      </c>
      <c r="H11" s="20">
        <v>-46889</v>
      </c>
      <c r="I11" s="20">
        <v>313254</v>
      </c>
      <c r="J11" s="20">
        <v>-7573721</v>
      </c>
      <c r="K11" s="20">
        <v>-169229</v>
      </c>
      <c r="L11" s="20">
        <v>-2126</v>
      </c>
      <c r="M11" s="20">
        <v>-230255</v>
      </c>
      <c r="N11" s="20">
        <v>-401610</v>
      </c>
      <c r="O11" s="20">
        <v>-133374</v>
      </c>
      <c r="P11" s="20">
        <v>-539</v>
      </c>
      <c r="Q11" s="20">
        <v>-113029</v>
      </c>
      <c r="R11" s="20">
        <v>-246942</v>
      </c>
      <c r="S11" s="20"/>
      <c r="T11" s="20"/>
      <c r="U11" s="20"/>
      <c r="V11" s="20"/>
      <c r="W11" s="20">
        <v>-8222273</v>
      </c>
      <c r="X11" s="20">
        <v>-6572312</v>
      </c>
      <c r="Y11" s="20">
        <v>-1649961</v>
      </c>
      <c r="Z11" s="21">
        <v>25.104727225366052</v>
      </c>
      <c r="AA11" s="22">
        <v>-6291491</v>
      </c>
    </row>
    <row r="12" spans="1:27" x14ac:dyDescent="0.25">
      <c r="A12" s="23" t="s">
        <v>41</v>
      </c>
      <c r="B12" s="17" t="s">
        <v>33</v>
      </c>
      <c r="C12" s="18">
        <v>63676</v>
      </c>
      <c r="D12" s="18"/>
      <c r="E12" s="19">
        <v>63676</v>
      </c>
      <c r="F12" s="20">
        <v>63676</v>
      </c>
      <c r="G12" s="24">
        <v>63676</v>
      </c>
      <c r="H12" s="24"/>
      <c r="I12" s="24"/>
      <c r="J12" s="20">
        <v>63676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63676</v>
      </c>
      <c r="X12" s="20">
        <v>63676</v>
      </c>
      <c r="Y12" s="24"/>
      <c r="Z12" s="25"/>
      <c r="AA12" s="26">
        <v>63676</v>
      </c>
    </row>
    <row r="13" spans="1:27" x14ac:dyDescent="0.25">
      <c r="A13" s="23" t="s">
        <v>42</v>
      </c>
      <c r="B13" s="17" t="s">
        <v>33</v>
      </c>
      <c r="C13" s="18">
        <v>-1529115</v>
      </c>
      <c r="D13" s="18"/>
      <c r="E13" s="19">
        <v>-9686115</v>
      </c>
      <c r="F13" s="20">
        <v>-1529115</v>
      </c>
      <c r="G13" s="20">
        <v>-1529115</v>
      </c>
      <c r="H13" s="20"/>
      <c r="I13" s="20"/>
      <c r="J13" s="20">
        <v>-1529115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-1529115</v>
      </c>
      <c r="X13" s="20">
        <v>-1529115</v>
      </c>
      <c r="Y13" s="20"/>
      <c r="Z13" s="21"/>
      <c r="AA13" s="22">
        <v>-1529115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-523984028</v>
      </c>
      <c r="D14" s="29">
        <f>SUM(D6:D13)</f>
        <v>0</v>
      </c>
      <c r="E14" s="30">
        <f t="shared" si="0"/>
        <v>-265214473</v>
      </c>
      <c r="F14" s="31">
        <f t="shared" si="0"/>
        <v>-394351320</v>
      </c>
      <c r="G14" s="31">
        <f t="shared" si="0"/>
        <v>-468904757</v>
      </c>
      <c r="H14" s="31">
        <f t="shared" si="0"/>
        <v>40068852</v>
      </c>
      <c r="I14" s="31">
        <f t="shared" si="0"/>
        <v>6476965</v>
      </c>
      <c r="J14" s="31">
        <f t="shared" si="0"/>
        <v>-422358940</v>
      </c>
      <c r="K14" s="31">
        <f t="shared" si="0"/>
        <v>-228029</v>
      </c>
      <c r="L14" s="31">
        <f t="shared" si="0"/>
        <v>36497637</v>
      </c>
      <c r="M14" s="31">
        <f t="shared" si="0"/>
        <v>6853567</v>
      </c>
      <c r="N14" s="31">
        <f t="shared" si="0"/>
        <v>43123175</v>
      </c>
      <c r="O14" s="31">
        <f t="shared" si="0"/>
        <v>5399166</v>
      </c>
      <c r="P14" s="31">
        <f t="shared" si="0"/>
        <v>2567546</v>
      </c>
      <c r="Q14" s="31">
        <f t="shared" si="0"/>
        <v>17825254</v>
      </c>
      <c r="R14" s="31">
        <f t="shared" si="0"/>
        <v>25791966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-353443799</v>
      </c>
      <c r="X14" s="31">
        <f t="shared" si="0"/>
        <v>-425512679</v>
      </c>
      <c r="Y14" s="31">
        <f t="shared" si="0"/>
        <v>72068880</v>
      </c>
      <c r="Z14" s="32">
        <f>+IF(X14&lt;&gt;0,+(Y14/X14)*100,0)</f>
        <v>-16.936952423925305</v>
      </c>
      <c r="AA14" s="33">
        <f>SUM(AA6:AA13)</f>
        <v>-394351320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1130751026</v>
      </c>
      <c r="D18" s="18"/>
      <c r="E18" s="19">
        <v>1084316039</v>
      </c>
      <c r="F18" s="20">
        <v>1205422392</v>
      </c>
      <c r="G18" s="24">
        <v>1151792999</v>
      </c>
      <c r="H18" s="24">
        <v>-17489037</v>
      </c>
      <c r="I18" s="24">
        <v>3397589</v>
      </c>
      <c r="J18" s="20">
        <v>1137701551</v>
      </c>
      <c r="K18" s="24">
        <v>8924674</v>
      </c>
      <c r="L18" s="24">
        <v>-461130</v>
      </c>
      <c r="M18" s="20">
        <v>6660720</v>
      </c>
      <c r="N18" s="24">
        <v>15124264</v>
      </c>
      <c r="O18" s="24">
        <v>6672794</v>
      </c>
      <c r="P18" s="24">
        <v>5453736</v>
      </c>
      <c r="Q18" s="20">
        <v>-350006</v>
      </c>
      <c r="R18" s="24">
        <v>11776524</v>
      </c>
      <c r="S18" s="24"/>
      <c r="T18" s="20"/>
      <c r="U18" s="24"/>
      <c r="V18" s="24"/>
      <c r="W18" s="24">
        <v>1164602339</v>
      </c>
      <c r="X18" s="20">
        <v>1178667137</v>
      </c>
      <c r="Y18" s="24">
        <v>-14064798</v>
      </c>
      <c r="Z18" s="25">
        <v>-1.1932798971385932</v>
      </c>
      <c r="AA18" s="26">
        <v>1205422392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1130751026</v>
      </c>
      <c r="D26" s="29">
        <f t="shared" ref="D26:Y26" si="1">SUM(D16:D25)</f>
        <v>0</v>
      </c>
      <c r="E26" s="35">
        <f t="shared" si="1"/>
        <v>1084316039</v>
      </c>
      <c r="F26" s="36">
        <f t="shared" si="1"/>
        <v>1205422392</v>
      </c>
      <c r="G26" s="36">
        <f t="shared" si="1"/>
        <v>1151792999</v>
      </c>
      <c r="H26" s="36">
        <f t="shared" si="1"/>
        <v>-17489037</v>
      </c>
      <c r="I26" s="36">
        <f t="shared" si="1"/>
        <v>3397589</v>
      </c>
      <c r="J26" s="36">
        <f t="shared" si="1"/>
        <v>1137701551</v>
      </c>
      <c r="K26" s="36">
        <f t="shared" si="1"/>
        <v>8924674</v>
      </c>
      <c r="L26" s="36">
        <f t="shared" si="1"/>
        <v>-461130</v>
      </c>
      <c r="M26" s="36">
        <f t="shared" si="1"/>
        <v>6660720</v>
      </c>
      <c r="N26" s="36">
        <f t="shared" si="1"/>
        <v>15124264</v>
      </c>
      <c r="O26" s="36">
        <f t="shared" si="1"/>
        <v>6672794</v>
      </c>
      <c r="P26" s="36">
        <f t="shared" si="1"/>
        <v>5453736</v>
      </c>
      <c r="Q26" s="36">
        <f t="shared" si="1"/>
        <v>-350006</v>
      </c>
      <c r="R26" s="36">
        <f t="shared" si="1"/>
        <v>11776524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1164602339</v>
      </c>
      <c r="X26" s="36">
        <f t="shared" si="1"/>
        <v>1178667137</v>
      </c>
      <c r="Y26" s="36">
        <f t="shared" si="1"/>
        <v>-14064798</v>
      </c>
      <c r="Z26" s="37">
        <f>+IF(X26&lt;&gt;0,+(Y26/X26)*100,0)</f>
        <v>-1.1932798971385932</v>
      </c>
      <c r="AA26" s="38">
        <f>SUM(AA16:AA25)</f>
        <v>1205422392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606766998</v>
      </c>
      <c r="D27" s="29">
        <f>+D14+D26</f>
        <v>0</v>
      </c>
      <c r="E27" s="30">
        <f t="shared" si="2"/>
        <v>819101566</v>
      </c>
      <c r="F27" s="31">
        <f t="shared" si="2"/>
        <v>811071072</v>
      </c>
      <c r="G27" s="31">
        <f t="shared" si="2"/>
        <v>682888242</v>
      </c>
      <c r="H27" s="31">
        <f t="shared" si="2"/>
        <v>22579815</v>
      </c>
      <c r="I27" s="31">
        <f t="shared" si="2"/>
        <v>9874554</v>
      </c>
      <c r="J27" s="31">
        <f t="shared" si="2"/>
        <v>715342611</v>
      </c>
      <c r="K27" s="31">
        <f t="shared" si="2"/>
        <v>8696645</v>
      </c>
      <c r="L27" s="31">
        <f t="shared" si="2"/>
        <v>36036507</v>
      </c>
      <c r="M27" s="31">
        <f t="shared" si="2"/>
        <v>13514287</v>
      </c>
      <c r="N27" s="31">
        <f t="shared" si="2"/>
        <v>58247439</v>
      </c>
      <c r="O27" s="31">
        <f t="shared" si="2"/>
        <v>12071960</v>
      </c>
      <c r="P27" s="31">
        <f t="shared" si="2"/>
        <v>8021282</v>
      </c>
      <c r="Q27" s="31">
        <f t="shared" si="2"/>
        <v>17475248</v>
      </c>
      <c r="R27" s="31">
        <f t="shared" si="2"/>
        <v>37568490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811158540</v>
      </c>
      <c r="X27" s="31">
        <f t="shared" si="2"/>
        <v>753154458</v>
      </c>
      <c r="Y27" s="31">
        <f t="shared" si="2"/>
        <v>58004082</v>
      </c>
      <c r="Z27" s="32">
        <f>+IF(X27&lt;&gt;0,+(Y27/X27)*100,0)</f>
        <v>7.7014855829214248</v>
      </c>
      <c r="AA27" s="33">
        <f>+AA14+AA26</f>
        <v>811071072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-514835</v>
      </c>
      <c r="D32" s="18"/>
      <c r="E32" s="19">
        <v>-374580</v>
      </c>
      <c r="F32" s="20">
        <v>-514833</v>
      </c>
      <c r="G32" s="20">
        <v>-516986</v>
      </c>
      <c r="H32" s="20">
        <v>-5559</v>
      </c>
      <c r="I32" s="20">
        <v>-6566</v>
      </c>
      <c r="J32" s="20">
        <v>-529111</v>
      </c>
      <c r="K32" s="20">
        <v>-4486</v>
      </c>
      <c r="L32" s="20">
        <v>-1935</v>
      </c>
      <c r="M32" s="20">
        <v>-5472</v>
      </c>
      <c r="N32" s="20">
        <v>-11893</v>
      </c>
      <c r="O32" s="20">
        <v>-3500</v>
      </c>
      <c r="P32" s="20">
        <v>-8707</v>
      </c>
      <c r="Q32" s="20">
        <v>-1369831</v>
      </c>
      <c r="R32" s="20">
        <v>-1382038</v>
      </c>
      <c r="S32" s="20"/>
      <c r="T32" s="20"/>
      <c r="U32" s="20"/>
      <c r="V32" s="20"/>
      <c r="W32" s="20">
        <v>-1923042</v>
      </c>
      <c r="X32" s="20">
        <v>-514833</v>
      </c>
      <c r="Y32" s="20">
        <v>-1408209</v>
      </c>
      <c r="Z32" s="21">
        <v>273.52733799115441</v>
      </c>
      <c r="AA32" s="22">
        <v>-514833</v>
      </c>
    </row>
    <row r="33" spans="1:27" x14ac:dyDescent="0.25">
      <c r="A33" s="23" t="s">
        <v>61</v>
      </c>
      <c r="B33" s="17" t="s">
        <v>33</v>
      </c>
      <c r="C33" s="18">
        <v>42457293</v>
      </c>
      <c r="D33" s="18"/>
      <c r="E33" s="19">
        <v>-71797161</v>
      </c>
      <c r="F33" s="20">
        <v>17579594</v>
      </c>
      <c r="G33" s="20">
        <v>38675026</v>
      </c>
      <c r="H33" s="20">
        <v>2467894</v>
      </c>
      <c r="I33" s="20">
        <v>1498766</v>
      </c>
      <c r="J33" s="20">
        <v>42641686</v>
      </c>
      <c r="K33" s="20">
        <v>-558868</v>
      </c>
      <c r="L33" s="20">
        <v>989800</v>
      </c>
      <c r="M33" s="20">
        <v>344273</v>
      </c>
      <c r="N33" s="20">
        <v>775205</v>
      </c>
      <c r="O33" s="20">
        <v>220693</v>
      </c>
      <c r="P33" s="20">
        <v>530262</v>
      </c>
      <c r="Q33" s="20">
        <v>363698</v>
      </c>
      <c r="R33" s="20">
        <v>1114653</v>
      </c>
      <c r="S33" s="20"/>
      <c r="T33" s="20"/>
      <c r="U33" s="20"/>
      <c r="V33" s="20"/>
      <c r="W33" s="20">
        <v>44531544</v>
      </c>
      <c r="X33" s="20">
        <v>25711058</v>
      </c>
      <c r="Y33" s="20">
        <v>18820486</v>
      </c>
      <c r="Z33" s="21">
        <v>73.199967111427313</v>
      </c>
      <c r="AA33" s="22">
        <v>17579594</v>
      </c>
    </row>
    <row r="34" spans="1:27" x14ac:dyDescent="0.25">
      <c r="A34" s="23" t="s">
        <v>62</v>
      </c>
      <c r="B34" s="17" t="s">
        <v>33</v>
      </c>
      <c r="C34" s="18">
        <v>-24747139</v>
      </c>
      <c r="D34" s="18"/>
      <c r="E34" s="19"/>
      <c r="F34" s="20">
        <v>-24747139</v>
      </c>
      <c r="G34" s="20">
        <v>-7228593</v>
      </c>
      <c r="H34" s="20">
        <v>39576798</v>
      </c>
      <c r="I34" s="20">
        <v>-8370936</v>
      </c>
      <c r="J34" s="20">
        <v>23977269</v>
      </c>
      <c r="K34" s="20">
        <v>-13950504</v>
      </c>
      <c r="L34" s="20">
        <v>20631221</v>
      </c>
      <c r="M34" s="20">
        <v>-7107080</v>
      </c>
      <c r="N34" s="20">
        <v>-426363</v>
      </c>
      <c r="O34" s="20">
        <v>-11422271</v>
      </c>
      <c r="P34" s="20">
        <v>-12465153</v>
      </c>
      <c r="Q34" s="20">
        <v>3718322</v>
      </c>
      <c r="R34" s="20">
        <v>-20169102</v>
      </c>
      <c r="S34" s="20"/>
      <c r="T34" s="20"/>
      <c r="U34" s="20"/>
      <c r="V34" s="20"/>
      <c r="W34" s="20">
        <v>3381804</v>
      </c>
      <c r="X34" s="20">
        <v>-24747139</v>
      </c>
      <c r="Y34" s="20">
        <v>28128943</v>
      </c>
      <c r="Z34" s="21">
        <v>-113.66543421443586</v>
      </c>
      <c r="AA34" s="22">
        <v>-24747139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24941283</v>
      </c>
      <c r="D36" s="18"/>
      <c r="E36" s="19">
        <v>94110624</v>
      </c>
      <c r="F36" s="20">
        <v>75401715</v>
      </c>
      <c r="G36" s="20">
        <v>24941283</v>
      </c>
      <c r="H36" s="20"/>
      <c r="I36" s="20"/>
      <c r="J36" s="20">
        <v>24941283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24941283</v>
      </c>
      <c r="X36" s="20">
        <v>62786607</v>
      </c>
      <c r="Y36" s="20">
        <v>-37845324</v>
      </c>
      <c r="Z36" s="21">
        <v>-60.276109521255059</v>
      </c>
      <c r="AA36" s="22">
        <v>75401715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42136602</v>
      </c>
      <c r="D38" s="29">
        <f t="shared" ref="D38:Y38" si="3">SUM(D30:D37)</f>
        <v>0</v>
      </c>
      <c r="E38" s="30">
        <f t="shared" si="3"/>
        <v>21938883</v>
      </c>
      <c r="F38" s="31">
        <f t="shared" si="3"/>
        <v>67719337</v>
      </c>
      <c r="G38" s="31">
        <f t="shared" si="3"/>
        <v>55870730</v>
      </c>
      <c r="H38" s="31">
        <f t="shared" si="3"/>
        <v>42039133</v>
      </c>
      <c r="I38" s="31">
        <f t="shared" si="3"/>
        <v>-6878736</v>
      </c>
      <c r="J38" s="31">
        <f t="shared" si="3"/>
        <v>91031127</v>
      </c>
      <c r="K38" s="31">
        <f t="shared" si="3"/>
        <v>-14513858</v>
      </c>
      <c r="L38" s="31">
        <f t="shared" si="3"/>
        <v>21619086</v>
      </c>
      <c r="M38" s="31">
        <f t="shared" si="3"/>
        <v>-6768279</v>
      </c>
      <c r="N38" s="31">
        <f t="shared" si="3"/>
        <v>336949</v>
      </c>
      <c r="O38" s="31">
        <f t="shared" si="3"/>
        <v>-11205078</v>
      </c>
      <c r="P38" s="31">
        <f t="shared" si="3"/>
        <v>-11943598</v>
      </c>
      <c r="Q38" s="31">
        <f t="shared" si="3"/>
        <v>2712189</v>
      </c>
      <c r="R38" s="31">
        <f t="shared" si="3"/>
        <v>-20436487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70931589</v>
      </c>
      <c r="X38" s="31">
        <f t="shared" si="3"/>
        <v>63235693</v>
      </c>
      <c r="Y38" s="31">
        <f t="shared" si="3"/>
        <v>7695896</v>
      </c>
      <c r="Z38" s="32">
        <f>+IF(X38&lt;&gt;0,+(Y38/X38)*100,0)</f>
        <v>12.170177371188135</v>
      </c>
      <c r="AA38" s="33">
        <f>SUM(AA30:AA37)</f>
        <v>67719337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42136602</v>
      </c>
      <c r="D45" s="29">
        <f>+D38+D44</f>
        <v>0</v>
      </c>
      <c r="E45" s="30">
        <f t="shared" si="5"/>
        <v>21938883</v>
      </c>
      <c r="F45" s="31">
        <f t="shared" si="5"/>
        <v>67719337</v>
      </c>
      <c r="G45" s="31">
        <f t="shared" si="5"/>
        <v>55870730</v>
      </c>
      <c r="H45" s="31">
        <f t="shared" si="5"/>
        <v>42039133</v>
      </c>
      <c r="I45" s="31">
        <f t="shared" si="5"/>
        <v>-6878736</v>
      </c>
      <c r="J45" s="31">
        <f t="shared" si="5"/>
        <v>91031127</v>
      </c>
      <c r="K45" s="31">
        <f t="shared" si="5"/>
        <v>-14513858</v>
      </c>
      <c r="L45" s="31">
        <f t="shared" si="5"/>
        <v>21619086</v>
      </c>
      <c r="M45" s="31">
        <f t="shared" si="5"/>
        <v>-6768279</v>
      </c>
      <c r="N45" s="31">
        <f t="shared" si="5"/>
        <v>336949</v>
      </c>
      <c r="O45" s="31">
        <f t="shared" si="5"/>
        <v>-11205078</v>
      </c>
      <c r="P45" s="31">
        <f t="shared" si="5"/>
        <v>-11943598</v>
      </c>
      <c r="Q45" s="31">
        <f t="shared" si="5"/>
        <v>2712189</v>
      </c>
      <c r="R45" s="31">
        <f t="shared" si="5"/>
        <v>-20436487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70931589</v>
      </c>
      <c r="X45" s="31">
        <f t="shared" si="5"/>
        <v>63235693</v>
      </c>
      <c r="Y45" s="31">
        <f t="shared" si="5"/>
        <v>7695896</v>
      </c>
      <c r="Z45" s="32">
        <f>+IF(X45&lt;&gt;0,+(Y45/X45)*100,0)</f>
        <v>12.170177371188135</v>
      </c>
      <c r="AA45" s="33">
        <f>+AA38+AA44</f>
        <v>67719337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564630396</v>
      </c>
      <c r="D46" s="42">
        <f t="shared" si="6"/>
        <v>0</v>
      </c>
      <c r="E46" s="43">
        <f t="shared" si="6"/>
        <v>797162683</v>
      </c>
      <c r="F46" s="44">
        <f t="shared" si="6"/>
        <v>743351735</v>
      </c>
      <c r="G46" s="44">
        <f t="shared" si="6"/>
        <v>627017512</v>
      </c>
      <c r="H46" s="44">
        <f t="shared" si="6"/>
        <v>-19459318</v>
      </c>
      <c r="I46" s="44">
        <f t="shared" si="6"/>
        <v>16753290</v>
      </c>
      <c r="J46" s="44">
        <f t="shared" si="6"/>
        <v>624311484</v>
      </c>
      <c r="K46" s="44">
        <f t="shared" si="6"/>
        <v>23210503</v>
      </c>
      <c r="L46" s="44">
        <f t="shared" si="6"/>
        <v>14417421</v>
      </c>
      <c r="M46" s="44">
        <f t="shared" si="6"/>
        <v>20282566</v>
      </c>
      <c r="N46" s="44">
        <f t="shared" si="6"/>
        <v>57910490</v>
      </c>
      <c r="O46" s="44">
        <f t="shared" si="6"/>
        <v>23277038</v>
      </c>
      <c r="P46" s="44">
        <f t="shared" si="6"/>
        <v>19964880</v>
      </c>
      <c r="Q46" s="44">
        <f t="shared" si="6"/>
        <v>14763059</v>
      </c>
      <c r="R46" s="44">
        <f t="shared" si="6"/>
        <v>58004977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740226951</v>
      </c>
      <c r="X46" s="44">
        <f t="shared" si="6"/>
        <v>689918765</v>
      </c>
      <c r="Y46" s="44">
        <f t="shared" si="6"/>
        <v>50308186</v>
      </c>
      <c r="Z46" s="45">
        <f>+IF(X46&lt;&gt;0,+(Y46/X46)*100,0)</f>
        <v>7.2918999383934713</v>
      </c>
      <c r="AA46" s="46">
        <f>+AA27-AA45</f>
        <v>743351735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381907495</v>
      </c>
      <c r="D48" s="18"/>
      <c r="E48" s="19">
        <v>280979310</v>
      </c>
      <c r="F48" s="20">
        <v>571038262</v>
      </c>
      <c r="G48" s="20">
        <v>424823644</v>
      </c>
      <c r="H48" s="20">
        <v>-1497649</v>
      </c>
      <c r="I48" s="20">
        <v>13108707</v>
      </c>
      <c r="J48" s="20">
        <v>436434702</v>
      </c>
      <c r="K48" s="20">
        <v>19638942</v>
      </c>
      <c r="L48" s="20">
        <v>10151521</v>
      </c>
      <c r="M48" s="20">
        <v>22641490</v>
      </c>
      <c r="N48" s="20">
        <v>52431953</v>
      </c>
      <c r="O48" s="20">
        <v>19783155</v>
      </c>
      <c r="P48" s="20">
        <v>16855271</v>
      </c>
      <c r="Q48" s="20">
        <v>10091242</v>
      </c>
      <c r="R48" s="20">
        <v>46729668</v>
      </c>
      <c r="S48" s="20"/>
      <c r="T48" s="20"/>
      <c r="U48" s="20"/>
      <c r="V48" s="20"/>
      <c r="W48" s="20">
        <v>535596323</v>
      </c>
      <c r="X48" s="20">
        <v>517605303</v>
      </c>
      <c r="Y48" s="20">
        <v>17991020</v>
      </c>
      <c r="Z48" s="47">
        <v>3.4758183302461254</v>
      </c>
      <c r="AA48" s="22">
        <v>571038262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381907495</v>
      </c>
      <c r="D51" s="50">
        <f t="shared" ref="D51:Y51" si="7">SUM(D48:D50)</f>
        <v>0</v>
      </c>
      <c r="E51" s="51">
        <f t="shared" si="7"/>
        <v>280979310</v>
      </c>
      <c r="F51" s="52">
        <f t="shared" si="7"/>
        <v>571038262</v>
      </c>
      <c r="G51" s="52">
        <f t="shared" si="7"/>
        <v>424823644</v>
      </c>
      <c r="H51" s="52">
        <f t="shared" si="7"/>
        <v>-1497649</v>
      </c>
      <c r="I51" s="52">
        <f t="shared" si="7"/>
        <v>13108707</v>
      </c>
      <c r="J51" s="52">
        <f t="shared" si="7"/>
        <v>436434702</v>
      </c>
      <c r="K51" s="52">
        <f t="shared" si="7"/>
        <v>19638942</v>
      </c>
      <c r="L51" s="52">
        <f t="shared" si="7"/>
        <v>10151521</v>
      </c>
      <c r="M51" s="52">
        <f t="shared" si="7"/>
        <v>22641490</v>
      </c>
      <c r="N51" s="52">
        <f t="shared" si="7"/>
        <v>52431953</v>
      </c>
      <c r="O51" s="52">
        <f t="shared" si="7"/>
        <v>19783155</v>
      </c>
      <c r="P51" s="52">
        <f t="shared" si="7"/>
        <v>16855271</v>
      </c>
      <c r="Q51" s="52">
        <f t="shared" si="7"/>
        <v>10091242</v>
      </c>
      <c r="R51" s="52">
        <f t="shared" si="7"/>
        <v>46729668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535596323</v>
      </c>
      <c r="X51" s="52">
        <f t="shared" si="7"/>
        <v>517605303</v>
      </c>
      <c r="Y51" s="52">
        <f t="shared" si="7"/>
        <v>17991020</v>
      </c>
      <c r="Z51" s="53">
        <f>+IF(X51&lt;&gt;0,+(Y51/X51)*100,0)</f>
        <v>3.4758183302461254</v>
      </c>
      <c r="AA51" s="54">
        <f>SUM(AA48:AA50)</f>
        <v>571038262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-23345787</v>
      </c>
      <c r="D6" s="18"/>
      <c r="E6" s="19">
        <v>-37492000</v>
      </c>
      <c r="F6" s="20">
        <v>-20000000</v>
      </c>
      <c r="G6" s="20">
        <v>-5539461</v>
      </c>
      <c r="H6" s="20"/>
      <c r="I6" s="20"/>
      <c r="J6" s="20">
        <v>-5539461</v>
      </c>
      <c r="K6" s="20">
        <v>-3190752</v>
      </c>
      <c r="L6" s="20">
        <v>-2559248</v>
      </c>
      <c r="M6" s="20"/>
      <c r="N6" s="20">
        <v>-5750000</v>
      </c>
      <c r="O6" s="20"/>
      <c r="P6" s="20"/>
      <c r="Q6" s="20">
        <v>-1558971</v>
      </c>
      <c r="R6" s="20">
        <v>-1558971</v>
      </c>
      <c r="S6" s="20"/>
      <c r="T6" s="20"/>
      <c r="U6" s="20"/>
      <c r="V6" s="20"/>
      <c r="W6" s="20">
        <v>-12848432</v>
      </c>
      <c r="X6" s="20">
        <v>-16161527</v>
      </c>
      <c r="Y6" s="20">
        <v>3313095</v>
      </c>
      <c r="Z6" s="21">
        <v>-20.49988840782186</v>
      </c>
      <c r="AA6" s="22">
        <v>-20000000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-23345787</v>
      </c>
      <c r="D14" s="29">
        <f>SUM(D6:D13)</f>
        <v>0</v>
      </c>
      <c r="E14" s="30">
        <f t="shared" si="0"/>
        <v>-37492000</v>
      </c>
      <c r="F14" s="31">
        <f t="shared" si="0"/>
        <v>-20000000</v>
      </c>
      <c r="G14" s="31">
        <f t="shared" si="0"/>
        <v>-5539461</v>
      </c>
      <c r="H14" s="31">
        <f t="shared" si="0"/>
        <v>0</v>
      </c>
      <c r="I14" s="31">
        <f t="shared" si="0"/>
        <v>0</v>
      </c>
      <c r="J14" s="31">
        <f t="shared" si="0"/>
        <v>-5539461</v>
      </c>
      <c r="K14" s="31">
        <f t="shared" si="0"/>
        <v>-3190752</v>
      </c>
      <c r="L14" s="31">
        <f t="shared" si="0"/>
        <v>-2559248</v>
      </c>
      <c r="M14" s="31">
        <f t="shared" si="0"/>
        <v>0</v>
      </c>
      <c r="N14" s="31">
        <f t="shared" si="0"/>
        <v>-5750000</v>
      </c>
      <c r="O14" s="31">
        <f t="shared" si="0"/>
        <v>0</v>
      </c>
      <c r="P14" s="31">
        <f t="shared" si="0"/>
        <v>0</v>
      </c>
      <c r="Q14" s="31">
        <f t="shared" si="0"/>
        <v>-1558971</v>
      </c>
      <c r="R14" s="31">
        <f t="shared" si="0"/>
        <v>-1558971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-12848432</v>
      </c>
      <c r="X14" s="31">
        <f t="shared" si="0"/>
        <v>-16161527</v>
      </c>
      <c r="Y14" s="31">
        <f t="shared" si="0"/>
        <v>3313095</v>
      </c>
      <c r="Z14" s="32">
        <f>+IF(X14&lt;&gt;0,+(Y14/X14)*100,0)</f>
        <v>-20.49988840782186</v>
      </c>
      <c r="AA14" s="33">
        <f>SUM(AA6:AA13)</f>
        <v>-20000000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35708537</v>
      </c>
      <c r="D18" s="18"/>
      <c r="E18" s="19">
        <v>72730711</v>
      </c>
      <c r="F18" s="20">
        <v>37743284</v>
      </c>
      <c r="G18" s="24">
        <v>37136280</v>
      </c>
      <c r="H18" s="24">
        <v>3015474</v>
      </c>
      <c r="I18" s="24">
        <v>-178804</v>
      </c>
      <c r="J18" s="20">
        <v>39972950</v>
      </c>
      <c r="K18" s="24">
        <v>2589802</v>
      </c>
      <c r="L18" s="24">
        <v>2046629</v>
      </c>
      <c r="M18" s="20">
        <v>-189166</v>
      </c>
      <c r="N18" s="24">
        <v>4447265</v>
      </c>
      <c r="O18" s="24">
        <v>-5186216</v>
      </c>
      <c r="P18" s="24">
        <v>-169482</v>
      </c>
      <c r="Q18" s="20">
        <v>-187950</v>
      </c>
      <c r="R18" s="24">
        <v>-5543648</v>
      </c>
      <c r="S18" s="24"/>
      <c r="T18" s="20"/>
      <c r="U18" s="24"/>
      <c r="V18" s="24"/>
      <c r="W18" s="24">
        <v>38876567</v>
      </c>
      <c r="X18" s="20">
        <v>37187787</v>
      </c>
      <c r="Y18" s="24">
        <v>1688780</v>
      </c>
      <c r="Z18" s="25">
        <v>4.5412220953077949</v>
      </c>
      <c r="AA18" s="26">
        <v>37743284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35708537</v>
      </c>
      <c r="D26" s="29">
        <f t="shared" ref="D26:Y26" si="1">SUM(D16:D25)</f>
        <v>0</v>
      </c>
      <c r="E26" s="35">
        <f t="shared" si="1"/>
        <v>72730711</v>
      </c>
      <c r="F26" s="36">
        <f t="shared" si="1"/>
        <v>37743284</v>
      </c>
      <c r="G26" s="36">
        <f t="shared" si="1"/>
        <v>37136280</v>
      </c>
      <c r="H26" s="36">
        <f t="shared" si="1"/>
        <v>3015474</v>
      </c>
      <c r="I26" s="36">
        <f t="shared" si="1"/>
        <v>-178804</v>
      </c>
      <c r="J26" s="36">
        <f t="shared" si="1"/>
        <v>39972950</v>
      </c>
      <c r="K26" s="36">
        <f t="shared" si="1"/>
        <v>2589802</v>
      </c>
      <c r="L26" s="36">
        <f t="shared" si="1"/>
        <v>2046629</v>
      </c>
      <c r="M26" s="36">
        <f t="shared" si="1"/>
        <v>-189166</v>
      </c>
      <c r="N26" s="36">
        <f t="shared" si="1"/>
        <v>4447265</v>
      </c>
      <c r="O26" s="36">
        <f t="shared" si="1"/>
        <v>-5186216</v>
      </c>
      <c r="P26" s="36">
        <f t="shared" si="1"/>
        <v>-169482</v>
      </c>
      <c r="Q26" s="36">
        <f t="shared" si="1"/>
        <v>-187950</v>
      </c>
      <c r="R26" s="36">
        <f t="shared" si="1"/>
        <v>-5543648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38876567</v>
      </c>
      <c r="X26" s="36">
        <f t="shared" si="1"/>
        <v>37187787</v>
      </c>
      <c r="Y26" s="36">
        <f t="shared" si="1"/>
        <v>1688780</v>
      </c>
      <c r="Z26" s="37">
        <f>+IF(X26&lt;&gt;0,+(Y26/X26)*100,0)</f>
        <v>4.5412220953077949</v>
      </c>
      <c r="AA26" s="38">
        <f>SUM(AA16:AA25)</f>
        <v>37743284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12362750</v>
      </c>
      <c r="D27" s="29">
        <f>+D14+D26</f>
        <v>0</v>
      </c>
      <c r="E27" s="30">
        <f t="shared" si="2"/>
        <v>35238711</v>
      </c>
      <c r="F27" s="31">
        <f t="shared" si="2"/>
        <v>17743284</v>
      </c>
      <c r="G27" s="31">
        <f t="shared" si="2"/>
        <v>31596819</v>
      </c>
      <c r="H27" s="31">
        <f t="shared" si="2"/>
        <v>3015474</v>
      </c>
      <c r="I27" s="31">
        <f t="shared" si="2"/>
        <v>-178804</v>
      </c>
      <c r="J27" s="31">
        <f t="shared" si="2"/>
        <v>34433489</v>
      </c>
      <c r="K27" s="31">
        <f t="shared" si="2"/>
        <v>-600950</v>
      </c>
      <c r="L27" s="31">
        <f t="shared" si="2"/>
        <v>-512619</v>
      </c>
      <c r="M27" s="31">
        <f t="shared" si="2"/>
        <v>-189166</v>
      </c>
      <c r="N27" s="31">
        <f t="shared" si="2"/>
        <v>-1302735</v>
      </c>
      <c r="O27" s="31">
        <f t="shared" si="2"/>
        <v>-5186216</v>
      </c>
      <c r="P27" s="31">
        <f t="shared" si="2"/>
        <v>-169482</v>
      </c>
      <c r="Q27" s="31">
        <f t="shared" si="2"/>
        <v>-1746921</v>
      </c>
      <c r="R27" s="31">
        <f t="shared" si="2"/>
        <v>-7102619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26028135</v>
      </c>
      <c r="X27" s="31">
        <f t="shared" si="2"/>
        <v>21026260</v>
      </c>
      <c r="Y27" s="31">
        <f t="shared" si="2"/>
        <v>5001875</v>
      </c>
      <c r="Z27" s="32">
        <f>+IF(X27&lt;&gt;0,+(Y27/X27)*100,0)</f>
        <v>23.78870517153312</v>
      </c>
      <c r="AA27" s="33">
        <f>+AA14+AA26</f>
        <v>17743284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12362750</v>
      </c>
      <c r="D46" s="42">
        <f t="shared" si="6"/>
        <v>0</v>
      </c>
      <c r="E46" s="43">
        <f t="shared" si="6"/>
        <v>35238711</v>
      </c>
      <c r="F46" s="44">
        <f t="shared" si="6"/>
        <v>17743284</v>
      </c>
      <c r="G46" s="44">
        <f t="shared" si="6"/>
        <v>31596819</v>
      </c>
      <c r="H46" s="44">
        <f t="shared" si="6"/>
        <v>3015474</v>
      </c>
      <c r="I46" s="44">
        <f t="shared" si="6"/>
        <v>-178804</v>
      </c>
      <c r="J46" s="44">
        <f t="shared" si="6"/>
        <v>34433489</v>
      </c>
      <c r="K46" s="44">
        <f t="shared" si="6"/>
        <v>-600950</v>
      </c>
      <c r="L46" s="44">
        <f t="shared" si="6"/>
        <v>-512619</v>
      </c>
      <c r="M46" s="44">
        <f t="shared" si="6"/>
        <v>-189166</v>
      </c>
      <c r="N46" s="44">
        <f t="shared" si="6"/>
        <v>-1302735</v>
      </c>
      <c r="O46" s="44">
        <f t="shared" si="6"/>
        <v>-5186216</v>
      </c>
      <c r="P46" s="44">
        <f t="shared" si="6"/>
        <v>-169482</v>
      </c>
      <c r="Q46" s="44">
        <f t="shared" si="6"/>
        <v>-1746921</v>
      </c>
      <c r="R46" s="44">
        <f t="shared" si="6"/>
        <v>-7102619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26028135</v>
      </c>
      <c r="X46" s="44">
        <f t="shared" si="6"/>
        <v>21026260</v>
      </c>
      <c r="Y46" s="44">
        <f t="shared" si="6"/>
        <v>5001875</v>
      </c>
      <c r="Z46" s="45">
        <f>+IF(X46&lt;&gt;0,+(Y46/X46)*100,0)</f>
        <v>23.78870517153312</v>
      </c>
      <c r="AA46" s="46">
        <f>+AA27-AA45</f>
        <v>17743284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-35270000</v>
      </c>
      <c r="F48" s="20">
        <v>-22778000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-19495024</v>
      </c>
      <c r="Y48" s="20">
        <v>19495024</v>
      </c>
      <c r="Z48" s="47">
        <v>-100</v>
      </c>
      <c r="AA48" s="22">
        <v>-22778000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-35270000</v>
      </c>
      <c r="F51" s="52">
        <f t="shared" si="7"/>
        <v>-22778000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-19495024</v>
      </c>
      <c r="Y51" s="52">
        <f t="shared" si="7"/>
        <v>19495024</v>
      </c>
      <c r="Z51" s="53">
        <f>+IF(X51&lt;&gt;0,+(Y51/X51)*100,0)</f>
        <v>-100</v>
      </c>
      <c r="AA51" s="54">
        <f>SUM(AA48:AA50)</f>
        <v>-22778000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59451308</v>
      </c>
      <c r="D6" s="18"/>
      <c r="E6" s="19">
        <v>-6698426</v>
      </c>
      <c r="F6" s="20">
        <v>-29130421</v>
      </c>
      <c r="G6" s="20">
        <v>59667321</v>
      </c>
      <c r="H6" s="20">
        <v>616873</v>
      </c>
      <c r="I6" s="20">
        <v>2180120</v>
      </c>
      <c r="J6" s="20">
        <v>62464314</v>
      </c>
      <c r="K6" s="20">
        <v>1052274</v>
      </c>
      <c r="L6" s="20">
        <v>1730125</v>
      </c>
      <c r="M6" s="20">
        <v>1037871</v>
      </c>
      <c r="N6" s="20">
        <v>3820270</v>
      </c>
      <c r="O6" s="20">
        <v>1588258</v>
      </c>
      <c r="P6" s="20">
        <v>1271636</v>
      </c>
      <c r="Q6" s="20">
        <v>-1255490</v>
      </c>
      <c r="R6" s="20">
        <v>1604404</v>
      </c>
      <c r="S6" s="20"/>
      <c r="T6" s="20"/>
      <c r="U6" s="20"/>
      <c r="V6" s="20"/>
      <c r="W6" s="20">
        <v>67888988</v>
      </c>
      <c r="X6" s="20">
        <v>-13996625</v>
      </c>
      <c r="Y6" s="20">
        <v>81885613</v>
      </c>
      <c r="Z6" s="21">
        <v>-585.0382717262197</v>
      </c>
      <c r="AA6" s="22">
        <v>-29130421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-60928783</v>
      </c>
      <c r="D8" s="18"/>
      <c r="E8" s="19">
        <v>18383421</v>
      </c>
      <c r="F8" s="20">
        <v>25071196</v>
      </c>
      <c r="G8" s="20">
        <v>-37631198</v>
      </c>
      <c r="H8" s="20">
        <v>-29426980</v>
      </c>
      <c r="I8" s="20">
        <v>494679</v>
      </c>
      <c r="J8" s="20">
        <v>-66563499</v>
      </c>
      <c r="K8" s="20">
        <v>1853786</v>
      </c>
      <c r="L8" s="20">
        <v>1245680</v>
      </c>
      <c r="M8" s="20">
        <v>1818719</v>
      </c>
      <c r="N8" s="20">
        <v>4918185</v>
      </c>
      <c r="O8" s="20">
        <v>1328031</v>
      </c>
      <c r="P8" s="20">
        <v>7118889</v>
      </c>
      <c r="Q8" s="20">
        <v>1781701</v>
      </c>
      <c r="R8" s="20">
        <v>10228621</v>
      </c>
      <c r="S8" s="20"/>
      <c r="T8" s="20"/>
      <c r="U8" s="20"/>
      <c r="V8" s="20"/>
      <c r="W8" s="20">
        <v>-51416693</v>
      </c>
      <c r="X8" s="20">
        <v>16462687</v>
      </c>
      <c r="Y8" s="20">
        <v>-67879380</v>
      </c>
      <c r="Z8" s="21">
        <v>-412.3226056596958</v>
      </c>
      <c r="AA8" s="22">
        <v>25071196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-21320</v>
      </c>
      <c r="D11" s="18"/>
      <c r="E11" s="19"/>
      <c r="F11" s="20">
        <v>-400000</v>
      </c>
      <c r="G11" s="20">
        <v>-21320</v>
      </c>
      <c r="H11" s="20"/>
      <c r="I11" s="20"/>
      <c r="J11" s="20">
        <v>-21320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-21320</v>
      </c>
      <c r="X11" s="20"/>
      <c r="Y11" s="20">
        <v>-21320</v>
      </c>
      <c r="Z11" s="21"/>
      <c r="AA11" s="22">
        <v>-400000</v>
      </c>
    </row>
    <row r="12" spans="1:27" x14ac:dyDescent="0.25">
      <c r="A12" s="23" t="s">
        <v>41</v>
      </c>
      <c r="B12" s="17" t="s">
        <v>33</v>
      </c>
      <c r="C12" s="18">
        <v>1584613</v>
      </c>
      <c r="D12" s="18"/>
      <c r="E12" s="19">
        <v>-1623988</v>
      </c>
      <c r="F12" s="20">
        <v>-1623988</v>
      </c>
      <c r="G12" s="24">
        <v>1786108</v>
      </c>
      <c r="H12" s="24">
        <v>-201495</v>
      </c>
      <c r="I12" s="24"/>
      <c r="J12" s="20">
        <v>1584613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1584613</v>
      </c>
      <c r="X12" s="20">
        <v>-1217988</v>
      </c>
      <c r="Y12" s="24">
        <v>2802601</v>
      </c>
      <c r="Z12" s="25">
        <v>-230.10087127295179</v>
      </c>
      <c r="AA12" s="26">
        <v>-1623988</v>
      </c>
    </row>
    <row r="13" spans="1:27" x14ac:dyDescent="0.25">
      <c r="A13" s="23" t="s">
        <v>42</v>
      </c>
      <c r="B13" s="17" t="s">
        <v>33</v>
      </c>
      <c r="C13" s="18">
        <v>-157816</v>
      </c>
      <c r="D13" s="18"/>
      <c r="E13" s="19"/>
      <c r="F13" s="20"/>
      <c r="G13" s="20">
        <v>-157816</v>
      </c>
      <c r="H13" s="20"/>
      <c r="I13" s="20"/>
      <c r="J13" s="20">
        <v>-157816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-157816</v>
      </c>
      <c r="X13" s="20"/>
      <c r="Y13" s="20">
        <v>-157816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-71998</v>
      </c>
      <c r="D14" s="29">
        <f>SUM(D6:D13)</f>
        <v>0</v>
      </c>
      <c r="E14" s="30">
        <f t="shared" si="0"/>
        <v>10061007</v>
      </c>
      <c r="F14" s="31">
        <f t="shared" si="0"/>
        <v>-6083213</v>
      </c>
      <c r="G14" s="31">
        <f t="shared" si="0"/>
        <v>23643095</v>
      </c>
      <c r="H14" s="31">
        <f t="shared" si="0"/>
        <v>-29011602</v>
      </c>
      <c r="I14" s="31">
        <f t="shared" si="0"/>
        <v>2674799</v>
      </c>
      <c r="J14" s="31">
        <f t="shared" si="0"/>
        <v>-2693708</v>
      </c>
      <c r="K14" s="31">
        <f t="shared" si="0"/>
        <v>2906060</v>
      </c>
      <c r="L14" s="31">
        <f t="shared" si="0"/>
        <v>2975805</v>
      </c>
      <c r="M14" s="31">
        <f t="shared" si="0"/>
        <v>2856590</v>
      </c>
      <c r="N14" s="31">
        <f t="shared" si="0"/>
        <v>8738455</v>
      </c>
      <c r="O14" s="31">
        <f t="shared" si="0"/>
        <v>2916289</v>
      </c>
      <c r="P14" s="31">
        <f t="shared" si="0"/>
        <v>8390525</v>
      </c>
      <c r="Q14" s="31">
        <f t="shared" si="0"/>
        <v>526211</v>
      </c>
      <c r="R14" s="31">
        <f t="shared" si="0"/>
        <v>11833025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17877772</v>
      </c>
      <c r="X14" s="31">
        <f t="shared" si="0"/>
        <v>1248074</v>
      </c>
      <c r="Y14" s="31">
        <f t="shared" si="0"/>
        <v>16629698</v>
      </c>
      <c r="Z14" s="32">
        <f>+IF(X14&lt;&gt;0,+(Y14/X14)*100,0)</f>
        <v>1332.4288463664814</v>
      </c>
      <c r="AA14" s="33">
        <f>SUM(AA6:AA13)</f>
        <v>-6083213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19147305</v>
      </c>
      <c r="D18" s="18"/>
      <c r="E18" s="19"/>
      <c r="F18" s="20">
        <v>33921000</v>
      </c>
      <c r="G18" s="24">
        <v>19147306</v>
      </c>
      <c r="H18" s="24"/>
      <c r="I18" s="24"/>
      <c r="J18" s="20">
        <v>19147306</v>
      </c>
      <c r="K18" s="24"/>
      <c r="L18" s="24"/>
      <c r="M18" s="20"/>
      <c r="N18" s="24"/>
      <c r="O18" s="24">
        <v>350</v>
      </c>
      <c r="P18" s="24"/>
      <c r="Q18" s="20">
        <v>2541788</v>
      </c>
      <c r="R18" s="24">
        <v>2542138</v>
      </c>
      <c r="S18" s="24"/>
      <c r="T18" s="20"/>
      <c r="U18" s="24"/>
      <c r="V18" s="24"/>
      <c r="W18" s="24">
        <v>21689444</v>
      </c>
      <c r="X18" s="20">
        <v>13568400</v>
      </c>
      <c r="Y18" s="24">
        <v>8121044</v>
      </c>
      <c r="Z18" s="25">
        <v>59.852628165443235</v>
      </c>
      <c r="AA18" s="26">
        <v>33921000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19147305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33921000</v>
      </c>
      <c r="G26" s="36">
        <f t="shared" si="1"/>
        <v>19147306</v>
      </c>
      <c r="H26" s="36">
        <f t="shared" si="1"/>
        <v>0</v>
      </c>
      <c r="I26" s="36">
        <f t="shared" si="1"/>
        <v>0</v>
      </c>
      <c r="J26" s="36">
        <f t="shared" si="1"/>
        <v>19147306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350</v>
      </c>
      <c r="P26" s="36">
        <f t="shared" si="1"/>
        <v>0</v>
      </c>
      <c r="Q26" s="36">
        <f t="shared" si="1"/>
        <v>2541788</v>
      </c>
      <c r="R26" s="36">
        <f t="shared" si="1"/>
        <v>2542138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21689444</v>
      </c>
      <c r="X26" s="36">
        <f t="shared" si="1"/>
        <v>13568400</v>
      </c>
      <c r="Y26" s="36">
        <f t="shared" si="1"/>
        <v>8121044</v>
      </c>
      <c r="Z26" s="37">
        <f>+IF(X26&lt;&gt;0,+(Y26/X26)*100,0)</f>
        <v>59.852628165443235</v>
      </c>
      <c r="AA26" s="38">
        <f>SUM(AA16:AA25)</f>
        <v>33921000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19075307</v>
      </c>
      <c r="D27" s="29">
        <f>+D14+D26</f>
        <v>0</v>
      </c>
      <c r="E27" s="30">
        <f t="shared" si="2"/>
        <v>10061007</v>
      </c>
      <c r="F27" s="31">
        <f t="shared" si="2"/>
        <v>27837787</v>
      </c>
      <c r="G27" s="31">
        <f t="shared" si="2"/>
        <v>42790401</v>
      </c>
      <c r="H27" s="31">
        <f t="shared" si="2"/>
        <v>-29011602</v>
      </c>
      <c r="I27" s="31">
        <f t="shared" si="2"/>
        <v>2674799</v>
      </c>
      <c r="J27" s="31">
        <f t="shared" si="2"/>
        <v>16453598</v>
      </c>
      <c r="K27" s="31">
        <f t="shared" si="2"/>
        <v>2906060</v>
      </c>
      <c r="L27" s="31">
        <f t="shared" si="2"/>
        <v>2975805</v>
      </c>
      <c r="M27" s="31">
        <f t="shared" si="2"/>
        <v>2856590</v>
      </c>
      <c r="N27" s="31">
        <f t="shared" si="2"/>
        <v>8738455</v>
      </c>
      <c r="O27" s="31">
        <f t="shared" si="2"/>
        <v>2916639</v>
      </c>
      <c r="P27" s="31">
        <f t="shared" si="2"/>
        <v>8390525</v>
      </c>
      <c r="Q27" s="31">
        <f t="shared" si="2"/>
        <v>3067999</v>
      </c>
      <c r="R27" s="31">
        <f t="shared" si="2"/>
        <v>14375163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39567216</v>
      </c>
      <c r="X27" s="31">
        <f t="shared" si="2"/>
        <v>14816474</v>
      </c>
      <c r="Y27" s="31">
        <f t="shared" si="2"/>
        <v>24750742</v>
      </c>
      <c r="Z27" s="32">
        <f>+IF(X27&lt;&gt;0,+(Y27/X27)*100,0)</f>
        <v>167.04879986965858</v>
      </c>
      <c r="AA27" s="33">
        <f>+AA14+AA26</f>
        <v>27837787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-179191</v>
      </c>
      <c r="D32" s="18"/>
      <c r="E32" s="19"/>
      <c r="F32" s="20"/>
      <c r="G32" s="20">
        <v>-180239</v>
      </c>
      <c r="H32" s="20">
        <v>-1136</v>
      </c>
      <c r="I32" s="20">
        <v>-1226</v>
      </c>
      <c r="J32" s="20">
        <v>-182601</v>
      </c>
      <c r="K32" s="20">
        <v>-1365</v>
      </c>
      <c r="L32" s="20">
        <v>-1099</v>
      </c>
      <c r="M32" s="20"/>
      <c r="N32" s="20">
        <v>-2464</v>
      </c>
      <c r="O32" s="20">
        <v>-707</v>
      </c>
      <c r="P32" s="20"/>
      <c r="Q32" s="20">
        <v>-606</v>
      </c>
      <c r="R32" s="20">
        <v>-1313</v>
      </c>
      <c r="S32" s="20"/>
      <c r="T32" s="20"/>
      <c r="U32" s="20"/>
      <c r="V32" s="20"/>
      <c r="W32" s="20">
        <v>-186378</v>
      </c>
      <c r="X32" s="20"/>
      <c r="Y32" s="20">
        <v>-186378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37902991</v>
      </c>
      <c r="D33" s="18"/>
      <c r="E33" s="19">
        <v>-1623988</v>
      </c>
      <c r="F33" s="20">
        <v>7976012</v>
      </c>
      <c r="G33" s="20">
        <v>38722706</v>
      </c>
      <c r="H33" s="20">
        <v>-325935</v>
      </c>
      <c r="I33" s="20">
        <v>77717</v>
      </c>
      <c r="J33" s="20">
        <v>38474488</v>
      </c>
      <c r="K33" s="20">
        <v>257224</v>
      </c>
      <c r="L33" s="20">
        <v>163350</v>
      </c>
      <c r="M33" s="20">
        <v>243827</v>
      </c>
      <c r="N33" s="20">
        <v>664401</v>
      </c>
      <c r="O33" s="20">
        <v>166223</v>
      </c>
      <c r="P33" s="20">
        <v>231127</v>
      </c>
      <c r="Q33" s="20">
        <v>546987</v>
      </c>
      <c r="R33" s="20">
        <v>944337</v>
      </c>
      <c r="S33" s="20"/>
      <c r="T33" s="20"/>
      <c r="U33" s="20"/>
      <c r="V33" s="20"/>
      <c r="W33" s="20">
        <v>40083226</v>
      </c>
      <c r="X33" s="20">
        <v>2782012</v>
      </c>
      <c r="Y33" s="20">
        <v>37301214</v>
      </c>
      <c r="Z33" s="21">
        <v>1340.7998959026777</v>
      </c>
      <c r="AA33" s="22">
        <v>7976012</v>
      </c>
    </row>
    <row r="34" spans="1:27" x14ac:dyDescent="0.25">
      <c r="A34" s="23" t="s">
        <v>62</v>
      </c>
      <c r="B34" s="17" t="s">
        <v>33</v>
      </c>
      <c r="C34" s="18">
        <v>403638</v>
      </c>
      <c r="D34" s="18"/>
      <c r="E34" s="19"/>
      <c r="F34" s="20"/>
      <c r="G34" s="20">
        <v>403638</v>
      </c>
      <c r="H34" s="20"/>
      <c r="I34" s="20"/>
      <c r="J34" s="20">
        <v>403638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403638</v>
      </c>
      <c r="X34" s="20"/>
      <c r="Y34" s="20">
        <v>403638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7603172</v>
      </c>
      <c r="D36" s="18"/>
      <c r="E36" s="19">
        <v>5158126</v>
      </c>
      <c r="F36" s="20">
        <v>5158126</v>
      </c>
      <c r="G36" s="20">
        <v>5643547</v>
      </c>
      <c r="H36" s="20">
        <v>-98541</v>
      </c>
      <c r="I36" s="20">
        <v>142024</v>
      </c>
      <c r="J36" s="20">
        <v>5687030</v>
      </c>
      <c r="K36" s="20">
        <v>-146224</v>
      </c>
      <c r="L36" s="20">
        <v>98307</v>
      </c>
      <c r="M36" s="20">
        <v>-93046</v>
      </c>
      <c r="N36" s="20">
        <v>-140963</v>
      </c>
      <c r="O36" s="20"/>
      <c r="P36" s="20"/>
      <c r="Q36" s="20"/>
      <c r="R36" s="20"/>
      <c r="S36" s="20"/>
      <c r="T36" s="20"/>
      <c r="U36" s="20"/>
      <c r="V36" s="20"/>
      <c r="W36" s="20">
        <v>5546067</v>
      </c>
      <c r="X36" s="20">
        <v>3868596</v>
      </c>
      <c r="Y36" s="20">
        <v>1677471</v>
      </c>
      <c r="Z36" s="21">
        <v>43.361234928640776</v>
      </c>
      <c r="AA36" s="22">
        <v>5158126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45730610</v>
      </c>
      <c r="D38" s="29">
        <f t="shared" ref="D38:Y38" si="3">SUM(D30:D37)</f>
        <v>0</v>
      </c>
      <c r="E38" s="30">
        <f t="shared" si="3"/>
        <v>3534138</v>
      </c>
      <c r="F38" s="31">
        <f t="shared" si="3"/>
        <v>13134138</v>
      </c>
      <c r="G38" s="31">
        <f t="shared" si="3"/>
        <v>44589652</v>
      </c>
      <c r="H38" s="31">
        <f t="shared" si="3"/>
        <v>-425612</v>
      </c>
      <c r="I38" s="31">
        <f t="shared" si="3"/>
        <v>218515</v>
      </c>
      <c r="J38" s="31">
        <f t="shared" si="3"/>
        <v>44382555</v>
      </c>
      <c r="K38" s="31">
        <f t="shared" si="3"/>
        <v>109635</v>
      </c>
      <c r="L38" s="31">
        <f t="shared" si="3"/>
        <v>260558</v>
      </c>
      <c r="M38" s="31">
        <f t="shared" si="3"/>
        <v>150781</v>
      </c>
      <c r="N38" s="31">
        <f t="shared" si="3"/>
        <v>520974</v>
      </c>
      <c r="O38" s="31">
        <f t="shared" si="3"/>
        <v>165516</v>
      </c>
      <c r="P38" s="31">
        <f t="shared" si="3"/>
        <v>231127</v>
      </c>
      <c r="Q38" s="31">
        <f t="shared" si="3"/>
        <v>546381</v>
      </c>
      <c r="R38" s="31">
        <f t="shared" si="3"/>
        <v>943024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45846553</v>
      </c>
      <c r="X38" s="31">
        <f t="shared" si="3"/>
        <v>6650608</v>
      </c>
      <c r="Y38" s="31">
        <f t="shared" si="3"/>
        <v>39195945</v>
      </c>
      <c r="Z38" s="32">
        <f>+IF(X38&lt;&gt;0,+(Y38/X38)*100,0)</f>
        <v>589.3588225317144</v>
      </c>
      <c r="AA38" s="33">
        <f>SUM(AA30:AA37)</f>
        <v>13134138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45730610</v>
      </c>
      <c r="D45" s="29">
        <f>+D38+D44</f>
        <v>0</v>
      </c>
      <c r="E45" s="30">
        <f t="shared" si="5"/>
        <v>3534138</v>
      </c>
      <c r="F45" s="31">
        <f t="shared" si="5"/>
        <v>13134138</v>
      </c>
      <c r="G45" s="31">
        <f t="shared" si="5"/>
        <v>44589652</v>
      </c>
      <c r="H45" s="31">
        <f t="shared" si="5"/>
        <v>-425612</v>
      </c>
      <c r="I45" s="31">
        <f t="shared" si="5"/>
        <v>218515</v>
      </c>
      <c r="J45" s="31">
        <f t="shared" si="5"/>
        <v>44382555</v>
      </c>
      <c r="K45" s="31">
        <f t="shared" si="5"/>
        <v>109635</v>
      </c>
      <c r="L45" s="31">
        <f t="shared" si="5"/>
        <v>260558</v>
      </c>
      <c r="M45" s="31">
        <f t="shared" si="5"/>
        <v>150781</v>
      </c>
      <c r="N45" s="31">
        <f t="shared" si="5"/>
        <v>520974</v>
      </c>
      <c r="O45" s="31">
        <f t="shared" si="5"/>
        <v>165516</v>
      </c>
      <c r="P45" s="31">
        <f t="shared" si="5"/>
        <v>231127</v>
      </c>
      <c r="Q45" s="31">
        <f t="shared" si="5"/>
        <v>546381</v>
      </c>
      <c r="R45" s="31">
        <f t="shared" si="5"/>
        <v>943024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45846553</v>
      </c>
      <c r="X45" s="31">
        <f t="shared" si="5"/>
        <v>6650608</v>
      </c>
      <c r="Y45" s="31">
        <f t="shared" si="5"/>
        <v>39195945</v>
      </c>
      <c r="Z45" s="32">
        <f>+IF(X45&lt;&gt;0,+(Y45/X45)*100,0)</f>
        <v>589.3588225317144</v>
      </c>
      <c r="AA45" s="33">
        <f>+AA38+AA44</f>
        <v>13134138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-26655303</v>
      </c>
      <c r="D46" s="42">
        <f t="shared" si="6"/>
        <v>0</v>
      </c>
      <c r="E46" s="43">
        <f t="shared" si="6"/>
        <v>6526869</v>
      </c>
      <c r="F46" s="44">
        <f t="shared" si="6"/>
        <v>14703649</v>
      </c>
      <c r="G46" s="44">
        <f t="shared" si="6"/>
        <v>-1799251</v>
      </c>
      <c r="H46" s="44">
        <f t="shared" si="6"/>
        <v>-28585990</v>
      </c>
      <c r="I46" s="44">
        <f t="shared" si="6"/>
        <v>2456284</v>
      </c>
      <c r="J46" s="44">
        <f t="shared" si="6"/>
        <v>-27928957</v>
      </c>
      <c r="K46" s="44">
        <f t="shared" si="6"/>
        <v>2796425</v>
      </c>
      <c r="L46" s="44">
        <f t="shared" si="6"/>
        <v>2715247</v>
      </c>
      <c r="M46" s="44">
        <f t="shared" si="6"/>
        <v>2705809</v>
      </c>
      <c r="N46" s="44">
        <f t="shared" si="6"/>
        <v>8217481</v>
      </c>
      <c r="O46" s="44">
        <f t="shared" si="6"/>
        <v>2751123</v>
      </c>
      <c r="P46" s="44">
        <f t="shared" si="6"/>
        <v>8159398</v>
      </c>
      <c r="Q46" s="44">
        <f t="shared" si="6"/>
        <v>2521618</v>
      </c>
      <c r="R46" s="44">
        <f t="shared" si="6"/>
        <v>13432139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-6279337</v>
      </c>
      <c r="X46" s="44">
        <f t="shared" si="6"/>
        <v>8165866</v>
      </c>
      <c r="Y46" s="44">
        <f t="shared" si="6"/>
        <v>-14445203</v>
      </c>
      <c r="Z46" s="45">
        <f>+IF(X46&lt;&gt;0,+(Y46/X46)*100,0)</f>
        <v>-176.89737989822513</v>
      </c>
      <c r="AA46" s="46">
        <f>+AA27-AA45</f>
        <v>14703649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4949506</v>
      </c>
      <c r="D48" s="18"/>
      <c r="E48" s="19">
        <v>6526869</v>
      </c>
      <c r="F48" s="20">
        <v>14703649</v>
      </c>
      <c r="G48" s="20">
        <v>6623903</v>
      </c>
      <c r="H48" s="20">
        <v>793984</v>
      </c>
      <c r="I48" s="20">
        <v>913100</v>
      </c>
      <c r="J48" s="20">
        <v>8330987</v>
      </c>
      <c r="K48" s="20">
        <v>1065187</v>
      </c>
      <c r="L48" s="20">
        <v>1112004</v>
      </c>
      <c r="M48" s="20">
        <v>1000097</v>
      </c>
      <c r="N48" s="20">
        <v>3177288</v>
      </c>
      <c r="O48" s="20">
        <v>1027632</v>
      </c>
      <c r="P48" s="20">
        <v>-907986</v>
      </c>
      <c r="Q48" s="20">
        <v>1218855</v>
      </c>
      <c r="R48" s="20">
        <v>1338501</v>
      </c>
      <c r="S48" s="20"/>
      <c r="T48" s="20"/>
      <c r="U48" s="20"/>
      <c r="V48" s="20"/>
      <c r="W48" s="20">
        <v>12846776</v>
      </c>
      <c r="X48" s="20">
        <v>8165866</v>
      </c>
      <c r="Y48" s="20">
        <v>4680910</v>
      </c>
      <c r="Z48" s="47">
        <v>57.322885288590328</v>
      </c>
      <c r="AA48" s="22">
        <v>14703649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>
        <v>1175899</v>
      </c>
      <c r="H49" s="20">
        <v>-1175899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4949506</v>
      </c>
      <c r="D51" s="50">
        <f t="shared" ref="D51:Y51" si="7">SUM(D48:D50)</f>
        <v>0</v>
      </c>
      <c r="E51" s="51">
        <f t="shared" si="7"/>
        <v>6526869</v>
      </c>
      <c r="F51" s="52">
        <f t="shared" si="7"/>
        <v>14703649</v>
      </c>
      <c r="G51" s="52">
        <f t="shared" si="7"/>
        <v>7799802</v>
      </c>
      <c r="H51" s="52">
        <f t="shared" si="7"/>
        <v>-381915</v>
      </c>
      <c r="I51" s="52">
        <f t="shared" si="7"/>
        <v>913100</v>
      </c>
      <c r="J51" s="52">
        <f t="shared" si="7"/>
        <v>8330987</v>
      </c>
      <c r="K51" s="52">
        <f t="shared" si="7"/>
        <v>1065187</v>
      </c>
      <c r="L51" s="52">
        <f t="shared" si="7"/>
        <v>1112004</v>
      </c>
      <c r="M51" s="52">
        <f t="shared" si="7"/>
        <v>1000097</v>
      </c>
      <c r="N51" s="52">
        <f t="shared" si="7"/>
        <v>3177288</v>
      </c>
      <c r="O51" s="52">
        <f t="shared" si="7"/>
        <v>1027632</v>
      </c>
      <c r="P51" s="52">
        <f t="shared" si="7"/>
        <v>-907986</v>
      </c>
      <c r="Q51" s="52">
        <f t="shared" si="7"/>
        <v>1218855</v>
      </c>
      <c r="R51" s="52">
        <f t="shared" si="7"/>
        <v>1338501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12846776</v>
      </c>
      <c r="X51" s="52">
        <f t="shared" si="7"/>
        <v>8165866</v>
      </c>
      <c r="Y51" s="52">
        <f t="shared" si="7"/>
        <v>4680910</v>
      </c>
      <c r="Z51" s="53">
        <f>+IF(X51&lt;&gt;0,+(Y51/X51)*100,0)</f>
        <v>57.322885288590328</v>
      </c>
      <c r="AA51" s="54">
        <f>SUM(AA48:AA50)</f>
        <v>14703649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-8588852</v>
      </c>
      <c r="F6" s="20">
        <v>-18502325</v>
      </c>
      <c r="G6" s="20">
        <v>-377310</v>
      </c>
      <c r="H6" s="20">
        <v>-2676485</v>
      </c>
      <c r="I6" s="20">
        <v>-399696</v>
      </c>
      <c r="J6" s="20">
        <v>-3453491</v>
      </c>
      <c r="K6" s="20">
        <v>-12266752</v>
      </c>
      <c r="L6" s="20">
        <v>-13773842</v>
      </c>
      <c r="M6" s="20">
        <v>-4467307</v>
      </c>
      <c r="N6" s="20">
        <v>-30507901</v>
      </c>
      <c r="O6" s="20">
        <v>-9082842</v>
      </c>
      <c r="P6" s="20">
        <v>-3287913</v>
      </c>
      <c r="Q6" s="20">
        <v>-4810746</v>
      </c>
      <c r="R6" s="20">
        <v>-17181501</v>
      </c>
      <c r="S6" s="20"/>
      <c r="T6" s="20"/>
      <c r="U6" s="20"/>
      <c r="V6" s="20"/>
      <c r="W6" s="20">
        <v>-51142893</v>
      </c>
      <c r="X6" s="20">
        <v>-13876758</v>
      </c>
      <c r="Y6" s="20">
        <v>-37266135</v>
      </c>
      <c r="Z6" s="21">
        <v>268.55073065337018</v>
      </c>
      <c r="AA6" s="22">
        <v>-18502325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-2194230</v>
      </c>
      <c r="D8" s="18"/>
      <c r="E8" s="19"/>
      <c r="F8" s="20">
        <v>-2211458</v>
      </c>
      <c r="G8" s="20"/>
      <c r="H8" s="20">
        <v>40018</v>
      </c>
      <c r="I8" s="20">
        <v>150</v>
      </c>
      <c r="J8" s="20">
        <v>40168</v>
      </c>
      <c r="K8" s="20">
        <v>89339</v>
      </c>
      <c r="L8" s="20">
        <v>-11337</v>
      </c>
      <c r="M8" s="20">
        <v>2035</v>
      </c>
      <c r="N8" s="20">
        <v>80037</v>
      </c>
      <c r="O8" s="20">
        <v>3885</v>
      </c>
      <c r="P8" s="20">
        <v>10721</v>
      </c>
      <c r="Q8" s="20">
        <v>-3354</v>
      </c>
      <c r="R8" s="20">
        <v>11252</v>
      </c>
      <c r="S8" s="20"/>
      <c r="T8" s="20"/>
      <c r="U8" s="20"/>
      <c r="V8" s="20"/>
      <c r="W8" s="20">
        <v>131457</v>
      </c>
      <c r="X8" s="20">
        <v>-1658592</v>
      </c>
      <c r="Y8" s="20">
        <v>1790049</v>
      </c>
      <c r="Z8" s="21">
        <v>-107.92581900792962</v>
      </c>
      <c r="AA8" s="22">
        <v>-2211458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3296630</v>
      </c>
      <c r="F12" s="20">
        <v>4061586</v>
      </c>
      <c r="G12" s="24">
        <v>576</v>
      </c>
      <c r="H12" s="24">
        <v>328737</v>
      </c>
      <c r="I12" s="24">
        <v>32365</v>
      </c>
      <c r="J12" s="20">
        <v>361678</v>
      </c>
      <c r="K12" s="24">
        <v>705648</v>
      </c>
      <c r="L12" s="24">
        <v>36792</v>
      </c>
      <c r="M12" s="20">
        <v>3967</v>
      </c>
      <c r="N12" s="24">
        <v>746407</v>
      </c>
      <c r="O12" s="24">
        <v>119248</v>
      </c>
      <c r="P12" s="24">
        <v>39145</v>
      </c>
      <c r="Q12" s="20">
        <v>4677</v>
      </c>
      <c r="R12" s="24">
        <v>163070</v>
      </c>
      <c r="S12" s="24"/>
      <c r="T12" s="20"/>
      <c r="U12" s="24"/>
      <c r="V12" s="24"/>
      <c r="W12" s="24">
        <v>1271155</v>
      </c>
      <c r="X12" s="20">
        <v>3046185</v>
      </c>
      <c r="Y12" s="24">
        <v>-1775030</v>
      </c>
      <c r="Z12" s="25">
        <v>-58.270590919461554</v>
      </c>
      <c r="AA12" s="26">
        <v>4061586</v>
      </c>
    </row>
    <row r="13" spans="1:27" x14ac:dyDescent="0.25">
      <c r="A13" s="23" t="s">
        <v>42</v>
      </c>
      <c r="B13" s="17" t="s">
        <v>33</v>
      </c>
      <c r="C13" s="18">
        <v>35731</v>
      </c>
      <c r="D13" s="18"/>
      <c r="E13" s="19">
        <v>-37687</v>
      </c>
      <c r="F13" s="20">
        <v>-31467</v>
      </c>
      <c r="G13" s="20"/>
      <c r="H13" s="20"/>
      <c r="I13" s="20"/>
      <c r="J13" s="20"/>
      <c r="K13" s="20">
        <v>-31467</v>
      </c>
      <c r="L13" s="20"/>
      <c r="M13" s="20"/>
      <c r="N13" s="20">
        <v>-31467</v>
      </c>
      <c r="O13" s="20"/>
      <c r="P13" s="20"/>
      <c r="Q13" s="20"/>
      <c r="R13" s="20"/>
      <c r="S13" s="20"/>
      <c r="T13" s="20"/>
      <c r="U13" s="20"/>
      <c r="V13" s="20"/>
      <c r="W13" s="20">
        <v>-31467</v>
      </c>
      <c r="X13" s="20">
        <v>-31467</v>
      </c>
      <c r="Y13" s="20"/>
      <c r="Z13" s="21"/>
      <c r="AA13" s="22">
        <v>-31467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-2158499</v>
      </c>
      <c r="D14" s="29">
        <f>SUM(D6:D13)</f>
        <v>0</v>
      </c>
      <c r="E14" s="30">
        <f t="shared" si="0"/>
        <v>-5329909</v>
      </c>
      <c r="F14" s="31">
        <f t="shared" si="0"/>
        <v>-16683664</v>
      </c>
      <c r="G14" s="31">
        <f t="shared" si="0"/>
        <v>-376734</v>
      </c>
      <c r="H14" s="31">
        <f t="shared" si="0"/>
        <v>-2307730</v>
      </c>
      <c r="I14" s="31">
        <f t="shared" si="0"/>
        <v>-367181</v>
      </c>
      <c r="J14" s="31">
        <f t="shared" si="0"/>
        <v>-3051645</v>
      </c>
      <c r="K14" s="31">
        <f t="shared" si="0"/>
        <v>-11503232</v>
      </c>
      <c r="L14" s="31">
        <f t="shared" si="0"/>
        <v>-13748387</v>
      </c>
      <c r="M14" s="31">
        <f t="shared" si="0"/>
        <v>-4461305</v>
      </c>
      <c r="N14" s="31">
        <f t="shared" si="0"/>
        <v>-29712924</v>
      </c>
      <c r="O14" s="31">
        <f t="shared" si="0"/>
        <v>-8959709</v>
      </c>
      <c r="P14" s="31">
        <f t="shared" si="0"/>
        <v>-3238047</v>
      </c>
      <c r="Q14" s="31">
        <f t="shared" si="0"/>
        <v>-4809423</v>
      </c>
      <c r="R14" s="31">
        <f t="shared" si="0"/>
        <v>-17007179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-49771748</v>
      </c>
      <c r="X14" s="31">
        <f t="shared" si="0"/>
        <v>-12520632</v>
      </c>
      <c r="Y14" s="31">
        <f t="shared" si="0"/>
        <v>-37251116</v>
      </c>
      <c r="Z14" s="32">
        <f>+IF(X14&lt;&gt;0,+(Y14/X14)*100,0)</f>
        <v>297.51785692607211</v>
      </c>
      <c r="AA14" s="33">
        <f>SUM(AA6:AA13)</f>
        <v>-16683664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116396535</v>
      </c>
      <c r="D18" s="18"/>
      <c r="E18" s="19">
        <v>115660115</v>
      </c>
      <c r="F18" s="20">
        <v>140155501</v>
      </c>
      <c r="G18" s="24"/>
      <c r="H18" s="24">
        <v>2416154</v>
      </c>
      <c r="I18" s="24">
        <v>-1202906</v>
      </c>
      <c r="J18" s="20">
        <v>1213248</v>
      </c>
      <c r="K18" s="24">
        <v>120473750</v>
      </c>
      <c r="L18" s="24">
        <v>-448269</v>
      </c>
      <c r="M18" s="20">
        <v>-463205</v>
      </c>
      <c r="N18" s="24">
        <v>119562276</v>
      </c>
      <c r="O18" s="24">
        <v>-439956</v>
      </c>
      <c r="P18" s="24">
        <v>-394330</v>
      </c>
      <c r="Q18" s="20">
        <v>-408125</v>
      </c>
      <c r="R18" s="24">
        <v>-1242411</v>
      </c>
      <c r="S18" s="24"/>
      <c r="T18" s="20"/>
      <c r="U18" s="24"/>
      <c r="V18" s="24"/>
      <c r="W18" s="24">
        <v>119533113</v>
      </c>
      <c r="X18" s="20">
        <v>134085814</v>
      </c>
      <c r="Y18" s="24">
        <v>-14552701</v>
      </c>
      <c r="Z18" s="25">
        <v>-10.853274157697248</v>
      </c>
      <c r="AA18" s="26">
        <v>140155501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116396535</v>
      </c>
      <c r="D26" s="29">
        <f t="shared" ref="D26:Y26" si="1">SUM(D16:D25)</f>
        <v>0</v>
      </c>
      <c r="E26" s="35">
        <f t="shared" si="1"/>
        <v>115660115</v>
      </c>
      <c r="F26" s="36">
        <f t="shared" si="1"/>
        <v>140155501</v>
      </c>
      <c r="G26" s="36">
        <f t="shared" si="1"/>
        <v>0</v>
      </c>
      <c r="H26" s="36">
        <f t="shared" si="1"/>
        <v>2416154</v>
      </c>
      <c r="I26" s="36">
        <f t="shared" si="1"/>
        <v>-1202906</v>
      </c>
      <c r="J26" s="36">
        <f t="shared" si="1"/>
        <v>1213248</v>
      </c>
      <c r="K26" s="36">
        <f t="shared" si="1"/>
        <v>120473750</v>
      </c>
      <c r="L26" s="36">
        <f t="shared" si="1"/>
        <v>-448269</v>
      </c>
      <c r="M26" s="36">
        <f t="shared" si="1"/>
        <v>-463205</v>
      </c>
      <c r="N26" s="36">
        <f t="shared" si="1"/>
        <v>119562276</v>
      </c>
      <c r="O26" s="36">
        <f t="shared" si="1"/>
        <v>-439956</v>
      </c>
      <c r="P26" s="36">
        <f t="shared" si="1"/>
        <v>-394330</v>
      </c>
      <c r="Q26" s="36">
        <f t="shared" si="1"/>
        <v>-408125</v>
      </c>
      <c r="R26" s="36">
        <f t="shared" si="1"/>
        <v>-1242411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119533113</v>
      </c>
      <c r="X26" s="36">
        <f t="shared" si="1"/>
        <v>134085814</v>
      </c>
      <c r="Y26" s="36">
        <f t="shared" si="1"/>
        <v>-14552701</v>
      </c>
      <c r="Z26" s="37">
        <f>+IF(X26&lt;&gt;0,+(Y26/X26)*100,0)</f>
        <v>-10.853274157697248</v>
      </c>
      <c r="AA26" s="38">
        <f>SUM(AA16:AA25)</f>
        <v>140155501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114238036</v>
      </c>
      <c r="D27" s="29">
        <f>+D14+D26</f>
        <v>0</v>
      </c>
      <c r="E27" s="30">
        <f t="shared" si="2"/>
        <v>110330206</v>
      </c>
      <c r="F27" s="31">
        <f t="shared" si="2"/>
        <v>123471837</v>
      </c>
      <c r="G27" s="31">
        <f t="shared" si="2"/>
        <v>-376734</v>
      </c>
      <c r="H27" s="31">
        <f t="shared" si="2"/>
        <v>108424</v>
      </c>
      <c r="I27" s="31">
        <f t="shared" si="2"/>
        <v>-1570087</v>
      </c>
      <c r="J27" s="31">
        <f t="shared" si="2"/>
        <v>-1838397</v>
      </c>
      <c r="K27" s="31">
        <f t="shared" si="2"/>
        <v>108970518</v>
      </c>
      <c r="L27" s="31">
        <f t="shared" si="2"/>
        <v>-14196656</v>
      </c>
      <c r="M27" s="31">
        <f t="shared" si="2"/>
        <v>-4924510</v>
      </c>
      <c r="N27" s="31">
        <f t="shared" si="2"/>
        <v>89849352</v>
      </c>
      <c r="O27" s="31">
        <f t="shared" si="2"/>
        <v>-9399665</v>
      </c>
      <c r="P27" s="31">
        <f t="shared" si="2"/>
        <v>-3632377</v>
      </c>
      <c r="Q27" s="31">
        <f t="shared" si="2"/>
        <v>-5217548</v>
      </c>
      <c r="R27" s="31">
        <f t="shared" si="2"/>
        <v>-18249590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69761365</v>
      </c>
      <c r="X27" s="31">
        <f t="shared" si="2"/>
        <v>121565182</v>
      </c>
      <c r="Y27" s="31">
        <f t="shared" si="2"/>
        <v>-51803817</v>
      </c>
      <c r="Z27" s="32">
        <f>+IF(X27&lt;&gt;0,+(Y27/X27)*100,0)</f>
        <v>-42.614024959877078</v>
      </c>
      <c r="AA27" s="33">
        <f>+AA14+AA26</f>
        <v>123471837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-90864</v>
      </c>
      <c r="D33" s="18"/>
      <c r="E33" s="19"/>
      <c r="F33" s="20">
        <v>-288452</v>
      </c>
      <c r="G33" s="20">
        <v>-6829012</v>
      </c>
      <c r="H33" s="20">
        <v>-3177523</v>
      </c>
      <c r="I33" s="20">
        <v>-4070686</v>
      </c>
      <c r="J33" s="20">
        <v>-14077221</v>
      </c>
      <c r="K33" s="20">
        <v>-7342896</v>
      </c>
      <c r="L33" s="20">
        <v>-2118049</v>
      </c>
      <c r="M33" s="20">
        <v>2568089</v>
      </c>
      <c r="N33" s="20">
        <v>-6892856</v>
      </c>
      <c r="O33" s="20">
        <v>-10049915</v>
      </c>
      <c r="P33" s="20">
        <v>-3935758</v>
      </c>
      <c r="Q33" s="20">
        <v>-6158952</v>
      </c>
      <c r="R33" s="20">
        <v>-20144625</v>
      </c>
      <c r="S33" s="20"/>
      <c r="T33" s="20"/>
      <c r="U33" s="20"/>
      <c r="V33" s="20"/>
      <c r="W33" s="20">
        <v>-41114702</v>
      </c>
      <c r="X33" s="20">
        <v>-216342</v>
      </c>
      <c r="Y33" s="20">
        <v>-40898360</v>
      </c>
      <c r="Z33" s="21">
        <v>18904.493810725613</v>
      </c>
      <c r="AA33" s="22">
        <v>-288452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3878466</v>
      </c>
      <c r="F36" s="20">
        <v>4118466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3088845</v>
      </c>
      <c r="Y36" s="20">
        <v>-3088845</v>
      </c>
      <c r="Z36" s="21">
        <v>-100</v>
      </c>
      <c r="AA36" s="22">
        <v>4118466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-90864</v>
      </c>
      <c r="D38" s="29">
        <f t="shared" ref="D38:Y38" si="3">SUM(D30:D37)</f>
        <v>0</v>
      </c>
      <c r="E38" s="30">
        <f t="shared" si="3"/>
        <v>3878466</v>
      </c>
      <c r="F38" s="31">
        <f t="shared" si="3"/>
        <v>3830014</v>
      </c>
      <c r="G38" s="31">
        <f t="shared" si="3"/>
        <v>-6829012</v>
      </c>
      <c r="H38" s="31">
        <f t="shared" si="3"/>
        <v>-3177523</v>
      </c>
      <c r="I38" s="31">
        <f t="shared" si="3"/>
        <v>-4070686</v>
      </c>
      <c r="J38" s="31">
        <f t="shared" si="3"/>
        <v>-14077221</v>
      </c>
      <c r="K38" s="31">
        <f t="shared" si="3"/>
        <v>-7342896</v>
      </c>
      <c r="L38" s="31">
        <f t="shared" si="3"/>
        <v>-2118049</v>
      </c>
      <c r="M38" s="31">
        <f t="shared" si="3"/>
        <v>2568089</v>
      </c>
      <c r="N38" s="31">
        <f t="shared" si="3"/>
        <v>-6892856</v>
      </c>
      <c r="O38" s="31">
        <f t="shared" si="3"/>
        <v>-10049915</v>
      </c>
      <c r="P38" s="31">
        <f t="shared" si="3"/>
        <v>-3935758</v>
      </c>
      <c r="Q38" s="31">
        <f t="shared" si="3"/>
        <v>-6158952</v>
      </c>
      <c r="R38" s="31">
        <f t="shared" si="3"/>
        <v>-20144625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-41114702</v>
      </c>
      <c r="X38" s="31">
        <f t="shared" si="3"/>
        <v>2872503</v>
      </c>
      <c r="Y38" s="31">
        <f t="shared" si="3"/>
        <v>-43987205</v>
      </c>
      <c r="Z38" s="32">
        <f>+IF(X38&lt;&gt;0,+(Y38/X38)*100,0)</f>
        <v>-1531.3197235999405</v>
      </c>
      <c r="AA38" s="33">
        <f>SUM(AA30:AA37)</f>
        <v>3830014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-90864</v>
      </c>
      <c r="D45" s="29">
        <f>+D38+D44</f>
        <v>0</v>
      </c>
      <c r="E45" s="30">
        <f t="shared" si="5"/>
        <v>3878466</v>
      </c>
      <c r="F45" s="31">
        <f t="shared" si="5"/>
        <v>3830014</v>
      </c>
      <c r="G45" s="31">
        <f t="shared" si="5"/>
        <v>-6829012</v>
      </c>
      <c r="H45" s="31">
        <f t="shared" si="5"/>
        <v>-3177523</v>
      </c>
      <c r="I45" s="31">
        <f t="shared" si="5"/>
        <v>-4070686</v>
      </c>
      <c r="J45" s="31">
        <f t="shared" si="5"/>
        <v>-14077221</v>
      </c>
      <c r="K45" s="31">
        <f t="shared" si="5"/>
        <v>-7342896</v>
      </c>
      <c r="L45" s="31">
        <f t="shared" si="5"/>
        <v>-2118049</v>
      </c>
      <c r="M45" s="31">
        <f t="shared" si="5"/>
        <v>2568089</v>
      </c>
      <c r="N45" s="31">
        <f t="shared" si="5"/>
        <v>-6892856</v>
      </c>
      <c r="O45" s="31">
        <f t="shared" si="5"/>
        <v>-10049915</v>
      </c>
      <c r="P45" s="31">
        <f t="shared" si="5"/>
        <v>-3935758</v>
      </c>
      <c r="Q45" s="31">
        <f t="shared" si="5"/>
        <v>-6158952</v>
      </c>
      <c r="R45" s="31">
        <f t="shared" si="5"/>
        <v>-20144625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-41114702</v>
      </c>
      <c r="X45" s="31">
        <f t="shared" si="5"/>
        <v>2872503</v>
      </c>
      <c r="Y45" s="31">
        <f t="shared" si="5"/>
        <v>-43987205</v>
      </c>
      <c r="Z45" s="32">
        <f>+IF(X45&lt;&gt;0,+(Y45/X45)*100,0)</f>
        <v>-1531.3197235999405</v>
      </c>
      <c r="AA45" s="33">
        <f>+AA38+AA44</f>
        <v>3830014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114328900</v>
      </c>
      <c r="D46" s="42">
        <f t="shared" si="6"/>
        <v>0</v>
      </c>
      <c r="E46" s="43">
        <f t="shared" si="6"/>
        <v>106451740</v>
      </c>
      <c r="F46" s="44">
        <f t="shared" si="6"/>
        <v>119641823</v>
      </c>
      <c r="G46" s="44">
        <f t="shared" si="6"/>
        <v>6452278</v>
      </c>
      <c r="H46" s="44">
        <f t="shared" si="6"/>
        <v>3285947</v>
      </c>
      <c r="I46" s="44">
        <f t="shared" si="6"/>
        <v>2500599</v>
      </c>
      <c r="J46" s="44">
        <f t="shared" si="6"/>
        <v>12238824</v>
      </c>
      <c r="K46" s="44">
        <f t="shared" si="6"/>
        <v>116313414</v>
      </c>
      <c r="L46" s="44">
        <f t="shared" si="6"/>
        <v>-12078607</v>
      </c>
      <c r="M46" s="44">
        <f t="shared" si="6"/>
        <v>-7492599</v>
      </c>
      <c r="N46" s="44">
        <f t="shared" si="6"/>
        <v>96742208</v>
      </c>
      <c r="O46" s="44">
        <f t="shared" si="6"/>
        <v>650250</v>
      </c>
      <c r="P46" s="44">
        <f t="shared" si="6"/>
        <v>303381</v>
      </c>
      <c r="Q46" s="44">
        <f t="shared" si="6"/>
        <v>941404</v>
      </c>
      <c r="R46" s="44">
        <f t="shared" si="6"/>
        <v>1895035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110876067</v>
      </c>
      <c r="X46" s="44">
        <f t="shared" si="6"/>
        <v>118692679</v>
      </c>
      <c r="Y46" s="44">
        <f t="shared" si="6"/>
        <v>-7816612</v>
      </c>
      <c r="Z46" s="45">
        <f>+IF(X46&lt;&gt;0,+(Y46/X46)*100,0)</f>
        <v>-6.5855889898651627</v>
      </c>
      <c r="AA46" s="46">
        <f>+AA27-AA45</f>
        <v>119641823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11757366</v>
      </c>
      <c r="D6" s="18"/>
      <c r="E6" s="19">
        <v>38577434</v>
      </c>
      <c r="F6" s="20">
        <v>-4635243</v>
      </c>
      <c r="G6" s="20">
        <v>6674415</v>
      </c>
      <c r="H6" s="20">
        <v>-4343993</v>
      </c>
      <c r="I6" s="20">
        <v>-7734788</v>
      </c>
      <c r="J6" s="20">
        <v>-5404366</v>
      </c>
      <c r="K6" s="20">
        <v>-866343</v>
      </c>
      <c r="L6" s="20">
        <v>-1080801</v>
      </c>
      <c r="M6" s="20">
        <v>99430</v>
      </c>
      <c r="N6" s="20">
        <v>-1847714</v>
      </c>
      <c r="O6" s="20">
        <v>1358950</v>
      </c>
      <c r="P6" s="20">
        <v>1083185</v>
      </c>
      <c r="Q6" s="20">
        <v>-706088</v>
      </c>
      <c r="R6" s="20">
        <v>1736047</v>
      </c>
      <c r="S6" s="20"/>
      <c r="T6" s="20"/>
      <c r="U6" s="20"/>
      <c r="V6" s="20"/>
      <c r="W6" s="20">
        <v>-5516033</v>
      </c>
      <c r="X6" s="20">
        <v>7342188</v>
      </c>
      <c r="Y6" s="20">
        <v>-12858221</v>
      </c>
      <c r="Z6" s="21">
        <v>-175.12791827177404</v>
      </c>
      <c r="AA6" s="22">
        <v>-4635243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24480208</v>
      </c>
      <c r="D8" s="18"/>
      <c r="E8" s="19">
        <v>21408467</v>
      </c>
      <c r="F8" s="20">
        <v>29455395</v>
      </c>
      <c r="G8" s="20">
        <v>25499833</v>
      </c>
      <c r="H8" s="20">
        <v>1543502</v>
      </c>
      <c r="I8" s="20">
        <v>2128385</v>
      </c>
      <c r="J8" s="20">
        <v>29171720</v>
      </c>
      <c r="K8" s="20">
        <v>1107160</v>
      </c>
      <c r="L8" s="20">
        <v>1028991</v>
      </c>
      <c r="M8" s="20">
        <v>1126089</v>
      </c>
      <c r="N8" s="20">
        <v>3262240</v>
      </c>
      <c r="O8" s="20">
        <v>954790</v>
      </c>
      <c r="P8" s="20">
        <v>-14125</v>
      </c>
      <c r="Q8" s="20">
        <v>879961</v>
      </c>
      <c r="R8" s="20">
        <v>1820626</v>
      </c>
      <c r="S8" s="20"/>
      <c r="T8" s="20"/>
      <c r="U8" s="20"/>
      <c r="V8" s="20"/>
      <c r="W8" s="20">
        <v>34254586</v>
      </c>
      <c r="X8" s="20">
        <v>29142468</v>
      </c>
      <c r="Y8" s="20">
        <v>5112118</v>
      </c>
      <c r="Z8" s="21">
        <v>17.541815607380954</v>
      </c>
      <c r="AA8" s="22">
        <v>29455395</v>
      </c>
    </row>
    <row r="9" spans="1:27" x14ac:dyDescent="0.25">
      <c r="A9" s="23" t="s">
        <v>38</v>
      </c>
      <c r="B9" s="17" t="s">
        <v>33</v>
      </c>
      <c r="C9" s="18">
        <v>385564</v>
      </c>
      <c r="D9" s="18"/>
      <c r="E9" s="19">
        <v>4528232</v>
      </c>
      <c r="F9" s="20">
        <v>1146070</v>
      </c>
      <c r="G9" s="20">
        <v>468687</v>
      </c>
      <c r="H9" s="20">
        <v>-17205</v>
      </c>
      <c r="I9" s="20">
        <v>109339</v>
      </c>
      <c r="J9" s="20">
        <v>560821</v>
      </c>
      <c r="K9" s="20">
        <v>107657</v>
      </c>
      <c r="L9" s="20">
        <v>117449</v>
      </c>
      <c r="M9" s="20">
        <v>-186529</v>
      </c>
      <c r="N9" s="20">
        <v>38577</v>
      </c>
      <c r="O9" s="20">
        <v>112535</v>
      </c>
      <c r="P9" s="20">
        <v>85096</v>
      </c>
      <c r="Q9" s="20">
        <v>92515</v>
      </c>
      <c r="R9" s="20">
        <v>290146</v>
      </c>
      <c r="S9" s="20"/>
      <c r="T9" s="20"/>
      <c r="U9" s="20"/>
      <c r="V9" s="20"/>
      <c r="W9" s="20">
        <v>889544</v>
      </c>
      <c r="X9" s="20">
        <v>181975</v>
      </c>
      <c r="Y9" s="20">
        <v>707569</v>
      </c>
      <c r="Z9" s="21">
        <v>388.82758620689657</v>
      </c>
      <c r="AA9" s="22">
        <v>1146070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10820318</v>
      </c>
      <c r="D12" s="18"/>
      <c r="E12" s="19">
        <v>15162221</v>
      </c>
      <c r="F12" s="20">
        <v>15911691</v>
      </c>
      <c r="G12" s="24">
        <v>10820318</v>
      </c>
      <c r="H12" s="24"/>
      <c r="I12" s="24"/>
      <c r="J12" s="20">
        <v>10820318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10820318</v>
      </c>
      <c r="X12" s="20">
        <v>14670397</v>
      </c>
      <c r="Y12" s="24">
        <v>-3850079</v>
      </c>
      <c r="Z12" s="25">
        <v>-26.243863748199864</v>
      </c>
      <c r="AA12" s="26">
        <v>15911691</v>
      </c>
    </row>
    <row r="13" spans="1:27" x14ac:dyDescent="0.25">
      <c r="A13" s="23" t="s">
        <v>42</v>
      </c>
      <c r="B13" s="17" t="s">
        <v>33</v>
      </c>
      <c r="C13" s="18">
        <v>-570147</v>
      </c>
      <c r="D13" s="18"/>
      <c r="E13" s="19">
        <v>-570147</v>
      </c>
      <c r="F13" s="20">
        <v>-570147</v>
      </c>
      <c r="G13" s="20">
        <v>-570147</v>
      </c>
      <c r="H13" s="20"/>
      <c r="I13" s="20"/>
      <c r="J13" s="20">
        <v>-570147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-570147</v>
      </c>
      <c r="X13" s="20">
        <v>-570147</v>
      </c>
      <c r="Y13" s="20"/>
      <c r="Z13" s="21"/>
      <c r="AA13" s="22">
        <v>-570147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46873309</v>
      </c>
      <c r="D14" s="29">
        <f>SUM(D6:D13)</f>
        <v>0</v>
      </c>
      <c r="E14" s="30">
        <f t="shared" si="0"/>
        <v>79106207</v>
      </c>
      <c r="F14" s="31">
        <f t="shared" si="0"/>
        <v>41307766</v>
      </c>
      <c r="G14" s="31">
        <f t="shared" si="0"/>
        <v>42893106</v>
      </c>
      <c r="H14" s="31">
        <f t="shared" si="0"/>
        <v>-2817696</v>
      </c>
      <c r="I14" s="31">
        <f t="shared" si="0"/>
        <v>-5497064</v>
      </c>
      <c r="J14" s="31">
        <f t="shared" si="0"/>
        <v>34578346</v>
      </c>
      <c r="K14" s="31">
        <f t="shared" si="0"/>
        <v>348474</v>
      </c>
      <c r="L14" s="31">
        <f t="shared" si="0"/>
        <v>65639</v>
      </c>
      <c r="M14" s="31">
        <f t="shared" si="0"/>
        <v>1038990</v>
      </c>
      <c r="N14" s="31">
        <f t="shared" si="0"/>
        <v>1453103</v>
      </c>
      <c r="O14" s="31">
        <f t="shared" si="0"/>
        <v>2426275</v>
      </c>
      <c r="P14" s="31">
        <f t="shared" si="0"/>
        <v>1154156</v>
      </c>
      <c r="Q14" s="31">
        <f t="shared" si="0"/>
        <v>266388</v>
      </c>
      <c r="R14" s="31">
        <f t="shared" si="0"/>
        <v>3846819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39878268</v>
      </c>
      <c r="X14" s="31">
        <f t="shared" si="0"/>
        <v>50766881</v>
      </c>
      <c r="Y14" s="31">
        <f t="shared" si="0"/>
        <v>-10888613</v>
      </c>
      <c r="Z14" s="32">
        <f>+IF(X14&lt;&gt;0,+(Y14/X14)*100,0)</f>
        <v>-21.44826072730369</v>
      </c>
      <c r="AA14" s="33">
        <f>SUM(AA6:AA13)</f>
        <v>41307766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30794372</v>
      </c>
      <c r="D18" s="18"/>
      <c r="E18" s="19">
        <v>11337315</v>
      </c>
      <c r="F18" s="20">
        <v>51778926</v>
      </c>
      <c r="G18" s="24">
        <v>30819577</v>
      </c>
      <c r="H18" s="24">
        <v>3614226</v>
      </c>
      <c r="I18" s="24">
        <v>8428360</v>
      </c>
      <c r="J18" s="20">
        <v>42862163</v>
      </c>
      <c r="K18" s="24">
        <v>3061289</v>
      </c>
      <c r="L18" s="24">
        <v>1197598</v>
      </c>
      <c r="M18" s="20">
        <v>-2389491</v>
      </c>
      <c r="N18" s="24">
        <v>1869396</v>
      </c>
      <c r="O18" s="24">
        <v>99761</v>
      </c>
      <c r="P18" s="24">
        <v>430434</v>
      </c>
      <c r="Q18" s="20">
        <v>95935</v>
      </c>
      <c r="R18" s="24">
        <v>626130</v>
      </c>
      <c r="S18" s="24"/>
      <c r="T18" s="20"/>
      <c r="U18" s="24"/>
      <c r="V18" s="24"/>
      <c r="W18" s="24">
        <v>45357689</v>
      </c>
      <c r="X18" s="20">
        <v>47680424</v>
      </c>
      <c r="Y18" s="24">
        <v>-2322735</v>
      </c>
      <c r="Z18" s="25">
        <v>-4.8714646497271081</v>
      </c>
      <c r="AA18" s="26">
        <v>51778926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600000</v>
      </c>
      <c r="F22" s="20">
        <v>600000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450000</v>
      </c>
      <c r="Y22" s="20">
        <v>-450000</v>
      </c>
      <c r="Z22" s="21">
        <v>-100</v>
      </c>
      <c r="AA22" s="22">
        <v>600000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30794372</v>
      </c>
      <c r="D26" s="29">
        <f t="shared" ref="D26:Y26" si="1">SUM(D16:D25)</f>
        <v>0</v>
      </c>
      <c r="E26" s="35">
        <f t="shared" si="1"/>
        <v>11937315</v>
      </c>
      <c r="F26" s="36">
        <f t="shared" si="1"/>
        <v>52378926</v>
      </c>
      <c r="G26" s="36">
        <f t="shared" si="1"/>
        <v>30819577</v>
      </c>
      <c r="H26" s="36">
        <f t="shared" si="1"/>
        <v>3614226</v>
      </c>
      <c r="I26" s="36">
        <f t="shared" si="1"/>
        <v>8428360</v>
      </c>
      <c r="J26" s="36">
        <f t="shared" si="1"/>
        <v>42862163</v>
      </c>
      <c r="K26" s="36">
        <f t="shared" si="1"/>
        <v>3061289</v>
      </c>
      <c r="L26" s="36">
        <f t="shared" si="1"/>
        <v>1197598</v>
      </c>
      <c r="M26" s="36">
        <f t="shared" si="1"/>
        <v>-2389491</v>
      </c>
      <c r="N26" s="36">
        <f t="shared" si="1"/>
        <v>1869396</v>
      </c>
      <c r="O26" s="36">
        <f t="shared" si="1"/>
        <v>99761</v>
      </c>
      <c r="P26" s="36">
        <f t="shared" si="1"/>
        <v>430434</v>
      </c>
      <c r="Q26" s="36">
        <f t="shared" si="1"/>
        <v>95935</v>
      </c>
      <c r="R26" s="36">
        <f t="shared" si="1"/>
        <v>626130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45357689</v>
      </c>
      <c r="X26" s="36">
        <f t="shared" si="1"/>
        <v>48130424</v>
      </c>
      <c r="Y26" s="36">
        <f t="shared" si="1"/>
        <v>-2772735</v>
      </c>
      <c r="Z26" s="37">
        <f>+IF(X26&lt;&gt;0,+(Y26/X26)*100,0)</f>
        <v>-5.7608779843701354</v>
      </c>
      <c r="AA26" s="38">
        <f>SUM(AA16:AA25)</f>
        <v>52378926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77667681</v>
      </c>
      <c r="D27" s="29">
        <f>+D14+D26</f>
        <v>0</v>
      </c>
      <c r="E27" s="30">
        <f t="shared" si="2"/>
        <v>91043522</v>
      </c>
      <c r="F27" s="31">
        <f t="shared" si="2"/>
        <v>93686692</v>
      </c>
      <c r="G27" s="31">
        <f t="shared" si="2"/>
        <v>73712683</v>
      </c>
      <c r="H27" s="31">
        <f t="shared" si="2"/>
        <v>796530</v>
      </c>
      <c r="I27" s="31">
        <f t="shared" si="2"/>
        <v>2931296</v>
      </c>
      <c r="J27" s="31">
        <f t="shared" si="2"/>
        <v>77440509</v>
      </c>
      <c r="K27" s="31">
        <f t="shared" si="2"/>
        <v>3409763</v>
      </c>
      <c r="L27" s="31">
        <f t="shared" si="2"/>
        <v>1263237</v>
      </c>
      <c r="M27" s="31">
        <f t="shared" si="2"/>
        <v>-1350501</v>
      </c>
      <c r="N27" s="31">
        <f t="shared" si="2"/>
        <v>3322499</v>
      </c>
      <c r="O27" s="31">
        <f t="shared" si="2"/>
        <v>2526036</v>
      </c>
      <c r="P27" s="31">
        <f t="shared" si="2"/>
        <v>1584590</v>
      </c>
      <c r="Q27" s="31">
        <f t="shared" si="2"/>
        <v>362323</v>
      </c>
      <c r="R27" s="31">
        <f t="shared" si="2"/>
        <v>4472949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85235957</v>
      </c>
      <c r="X27" s="31">
        <f t="shared" si="2"/>
        <v>98897305</v>
      </c>
      <c r="Y27" s="31">
        <f t="shared" si="2"/>
        <v>-13661348</v>
      </c>
      <c r="Z27" s="32">
        <f>+IF(X27&lt;&gt;0,+(Y27/X27)*100,0)</f>
        <v>-13.813670655636168</v>
      </c>
      <c r="AA27" s="33">
        <f>+AA14+AA26</f>
        <v>93686692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-80285</v>
      </c>
      <c r="D32" s="18"/>
      <c r="E32" s="19">
        <v>-65027</v>
      </c>
      <c r="F32" s="20">
        <v>-80284</v>
      </c>
      <c r="G32" s="20">
        <v>-80597</v>
      </c>
      <c r="H32" s="20"/>
      <c r="I32" s="20"/>
      <c r="J32" s="20">
        <v>-80597</v>
      </c>
      <c r="K32" s="20">
        <v>-272</v>
      </c>
      <c r="L32" s="20"/>
      <c r="M32" s="20">
        <v>-626</v>
      </c>
      <c r="N32" s="20">
        <v>-898</v>
      </c>
      <c r="O32" s="20">
        <v>-43</v>
      </c>
      <c r="P32" s="20">
        <v>-1226</v>
      </c>
      <c r="Q32" s="20"/>
      <c r="R32" s="20">
        <v>-1269</v>
      </c>
      <c r="S32" s="20"/>
      <c r="T32" s="20"/>
      <c r="U32" s="20"/>
      <c r="V32" s="20"/>
      <c r="W32" s="20">
        <v>-82764</v>
      </c>
      <c r="X32" s="20">
        <v>-80284</v>
      </c>
      <c r="Y32" s="20">
        <v>-2480</v>
      </c>
      <c r="Z32" s="21">
        <v>3.089033929550097</v>
      </c>
      <c r="AA32" s="22">
        <v>-80284</v>
      </c>
    </row>
    <row r="33" spans="1:27" x14ac:dyDescent="0.25">
      <c r="A33" s="23" t="s">
        <v>61</v>
      </c>
      <c r="B33" s="17" t="s">
        <v>33</v>
      </c>
      <c r="C33" s="18">
        <v>9356781</v>
      </c>
      <c r="D33" s="18"/>
      <c r="E33" s="19">
        <v>13922301</v>
      </c>
      <c r="F33" s="20">
        <v>5870411</v>
      </c>
      <c r="G33" s="20">
        <v>2745278</v>
      </c>
      <c r="H33" s="20">
        <v>-1687815</v>
      </c>
      <c r="I33" s="20">
        <v>662439</v>
      </c>
      <c r="J33" s="20">
        <v>1719902</v>
      </c>
      <c r="K33" s="20">
        <v>1113398</v>
      </c>
      <c r="L33" s="20">
        <v>-758014</v>
      </c>
      <c r="M33" s="20">
        <v>280570</v>
      </c>
      <c r="N33" s="20">
        <v>635954</v>
      </c>
      <c r="O33" s="20">
        <v>40158</v>
      </c>
      <c r="P33" s="20">
        <v>-64307</v>
      </c>
      <c r="Q33" s="20">
        <v>-221332</v>
      </c>
      <c r="R33" s="20">
        <v>-245481</v>
      </c>
      <c r="S33" s="20"/>
      <c r="T33" s="20"/>
      <c r="U33" s="20"/>
      <c r="V33" s="20"/>
      <c r="W33" s="20">
        <v>2110375</v>
      </c>
      <c r="X33" s="20">
        <v>13747469</v>
      </c>
      <c r="Y33" s="20">
        <v>-11637094</v>
      </c>
      <c r="Z33" s="21">
        <v>-84.648992479997588</v>
      </c>
      <c r="AA33" s="22">
        <v>5870411</v>
      </c>
    </row>
    <row r="34" spans="1:27" x14ac:dyDescent="0.25">
      <c r="A34" s="23" t="s">
        <v>62</v>
      </c>
      <c r="B34" s="17" t="s">
        <v>33</v>
      </c>
      <c r="C34" s="18">
        <v>53438922</v>
      </c>
      <c r="D34" s="18"/>
      <c r="E34" s="19"/>
      <c r="F34" s="20">
        <v>53438922</v>
      </c>
      <c r="G34" s="20">
        <v>53438922</v>
      </c>
      <c r="H34" s="20"/>
      <c r="I34" s="20"/>
      <c r="J34" s="20">
        <v>53438922</v>
      </c>
      <c r="K34" s="20"/>
      <c r="L34" s="20"/>
      <c r="M34" s="20">
        <v>19211</v>
      </c>
      <c r="N34" s="20">
        <v>19211</v>
      </c>
      <c r="O34" s="20"/>
      <c r="P34" s="20"/>
      <c r="Q34" s="20"/>
      <c r="R34" s="20"/>
      <c r="S34" s="20"/>
      <c r="T34" s="20"/>
      <c r="U34" s="20"/>
      <c r="V34" s="20"/>
      <c r="W34" s="20">
        <v>53458133</v>
      </c>
      <c r="X34" s="20">
        <v>53438922</v>
      </c>
      <c r="Y34" s="20">
        <v>19211</v>
      </c>
      <c r="Z34" s="21">
        <v>3.5949452722867425E-2</v>
      </c>
      <c r="AA34" s="22">
        <v>53438922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6924974</v>
      </c>
      <c r="D36" s="18"/>
      <c r="E36" s="19">
        <v>10237013</v>
      </c>
      <c r="F36" s="20">
        <v>10452256</v>
      </c>
      <c r="G36" s="20">
        <v>6924973</v>
      </c>
      <c r="H36" s="20"/>
      <c r="I36" s="20"/>
      <c r="J36" s="20">
        <v>6924973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6924973</v>
      </c>
      <c r="X36" s="20">
        <v>9570444</v>
      </c>
      <c r="Y36" s="20">
        <v>-2645471</v>
      </c>
      <c r="Z36" s="21">
        <v>-27.642092676160061</v>
      </c>
      <c r="AA36" s="22">
        <v>10452256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69640392</v>
      </c>
      <c r="D38" s="29">
        <f t="shared" ref="D38:Y38" si="3">SUM(D30:D37)</f>
        <v>0</v>
      </c>
      <c r="E38" s="30">
        <f t="shared" si="3"/>
        <v>24094287</v>
      </c>
      <c r="F38" s="31">
        <f t="shared" si="3"/>
        <v>69681305</v>
      </c>
      <c r="G38" s="31">
        <f t="shared" si="3"/>
        <v>63028576</v>
      </c>
      <c r="H38" s="31">
        <f t="shared" si="3"/>
        <v>-1687815</v>
      </c>
      <c r="I38" s="31">
        <f t="shared" si="3"/>
        <v>662439</v>
      </c>
      <c r="J38" s="31">
        <f t="shared" si="3"/>
        <v>62003200</v>
      </c>
      <c r="K38" s="31">
        <f t="shared" si="3"/>
        <v>1113126</v>
      </c>
      <c r="L38" s="31">
        <f t="shared" si="3"/>
        <v>-758014</v>
      </c>
      <c r="M38" s="31">
        <f t="shared" si="3"/>
        <v>299155</v>
      </c>
      <c r="N38" s="31">
        <f t="shared" si="3"/>
        <v>654267</v>
      </c>
      <c r="O38" s="31">
        <f t="shared" si="3"/>
        <v>40115</v>
      </c>
      <c r="P38" s="31">
        <f t="shared" si="3"/>
        <v>-65533</v>
      </c>
      <c r="Q38" s="31">
        <f t="shared" si="3"/>
        <v>-221332</v>
      </c>
      <c r="R38" s="31">
        <f t="shared" si="3"/>
        <v>-246750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62410717</v>
      </c>
      <c r="X38" s="31">
        <f t="shared" si="3"/>
        <v>76676551</v>
      </c>
      <c r="Y38" s="31">
        <f t="shared" si="3"/>
        <v>-14265834</v>
      </c>
      <c r="Z38" s="32">
        <f>+IF(X38&lt;&gt;0,+(Y38/X38)*100,0)</f>
        <v>-18.605210868183157</v>
      </c>
      <c r="AA38" s="33">
        <f>SUM(AA30:AA37)</f>
        <v>69681305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69640392</v>
      </c>
      <c r="D45" s="29">
        <f>+D38+D44</f>
        <v>0</v>
      </c>
      <c r="E45" s="30">
        <f t="shared" si="5"/>
        <v>24094287</v>
      </c>
      <c r="F45" s="31">
        <f t="shared" si="5"/>
        <v>69681305</v>
      </c>
      <c r="G45" s="31">
        <f t="shared" si="5"/>
        <v>63028576</v>
      </c>
      <c r="H45" s="31">
        <f t="shared" si="5"/>
        <v>-1687815</v>
      </c>
      <c r="I45" s="31">
        <f t="shared" si="5"/>
        <v>662439</v>
      </c>
      <c r="J45" s="31">
        <f t="shared" si="5"/>
        <v>62003200</v>
      </c>
      <c r="K45" s="31">
        <f t="shared" si="5"/>
        <v>1113126</v>
      </c>
      <c r="L45" s="31">
        <f t="shared" si="5"/>
        <v>-758014</v>
      </c>
      <c r="M45" s="31">
        <f t="shared" si="5"/>
        <v>299155</v>
      </c>
      <c r="N45" s="31">
        <f t="shared" si="5"/>
        <v>654267</v>
      </c>
      <c r="O45" s="31">
        <f t="shared" si="5"/>
        <v>40115</v>
      </c>
      <c r="P45" s="31">
        <f t="shared" si="5"/>
        <v>-65533</v>
      </c>
      <c r="Q45" s="31">
        <f t="shared" si="5"/>
        <v>-221332</v>
      </c>
      <c r="R45" s="31">
        <f t="shared" si="5"/>
        <v>-246750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62410717</v>
      </c>
      <c r="X45" s="31">
        <f t="shared" si="5"/>
        <v>76676551</v>
      </c>
      <c r="Y45" s="31">
        <f t="shared" si="5"/>
        <v>-14265834</v>
      </c>
      <c r="Z45" s="32">
        <f>+IF(X45&lt;&gt;0,+(Y45/X45)*100,0)</f>
        <v>-18.605210868183157</v>
      </c>
      <c r="AA45" s="33">
        <f>+AA38+AA44</f>
        <v>69681305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8027289</v>
      </c>
      <c r="D46" s="42">
        <f t="shared" si="6"/>
        <v>0</v>
      </c>
      <c r="E46" s="43">
        <f t="shared" si="6"/>
        <v>66949235</v>
      </c>
      <c r="F46" s="44">
        <f t="shared" si="6"/>
        <v>24005387</v>
      </c>
      <c r="G46" s="44">
        <f t="shared" si="6"/>
        <v>10684107</v>
      </c>
      <c r="H46" s="44">
        <f t="shared" si="6"/>
        <v>2484345</v>
      </c>
      <c r="I46" s="44">
        <f t="shared" si="6"/>
        <v>2268857</v>
      </c>
      <c r="J46" s="44">
        <f t="shared" si="6"/>
        <v>15437309</v>
      </c>
      <c r="K46" s="44">
        <f t="shared" si="6"/>
        <v>2296637</v>
      </c>
      <c r="L46" s="44">
        <f t="shared" si="6"/>
        <v>2021251</v>
      </c>
      <c r="M46" s="44">
        <f t="shared" si="6"/>
        <v>-1649656</v>
      </c>
      <c r="N46" s="44">
        <f t="shared" si="6"/>
        <v>2668232</v>
      </c>
      <c r="O46" s="44">
        <f t="shared" si="6"/>
        <v>2485921</v>
      </c>
      <c r="P46" s="44">
        <f t="shared" si="6"/>
        <v>1650123</v>
      </c>
      <c r="Q46" s="44">
        <f t="shared" si="6"/>
        <v>583655</v>
      </c>
      <c r="R46" s="44">
        <f t="shared" si="6"/>
        <v>4719699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22825240</v>
      </c>
      <c r="X46" s="44">
        <f t="shared" si="6"/>
        <v>22220754</v>
      </c>
      <c r="Y46" s="44">
        <f t="shared" si="6"/>
        <v>604486</v>
      </c>
      <c r="Z46" s="45">
        <f>+IF(X46&lt;&gt;0,+(Y46/X46)*100,0)</f>
        <v>2.720366734630157</v>
      </c>
      <c r="AA46" s="46">
        <f>+AA27-AA45</f>
        <v>24005387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10404939</v>
      </c>
      <c r="D48" s="18"/>
      <c r="E48" s="19">
        <v>18779638</v>
      </c>
      <c r="F48" s="20">
        <v>26383034</v>
      </c>
      <c r="G48" s="20">
        <v>23870206</v>
      </c>
      <c r="H48" s="20">
        <v>-8334558</v>
      </c>
      <c r="I48" s="20">
        <v>2090495</v>
      </c>
      <c r="J48" s="20">
        <v>17626143</v>
      </c>
      <c r="K48" s="20">
        <v>2065734</v>
      </c>
      <c r="L48" s="20">
        <v>2011579</v>
      </c>
      <c r="M48" s="20">
        <v>-3581293</v>
      </c>
      <c r="N48" s="20">
        <v>496020</v>
      </c>
      <c r="O48" s="20">
        <v>2415627</v>
      </c>
      <c r="P48" s="20">
        <v>2142679</v>
      </c>
      <c r="Q48" s="20">
        <v>116193</v>
      </c>
      <c r="R48" s="20">
        <v>4674499</v>
      </c>
      <c r="S48" s="20"/>
      <c r="T48" s="20"/>
      <c r="U48" s="20"/>
      <c r="V48" s="20"/>
      <c r="W48" s="20">
        <v>22796662</v>
      </c>
      <c r="X48" s="20">
        <v>24598391</v>
      </c>
      <c r="Y48" s="20">
        <v>-1801729</v>
      </c>
      <c r="Z48" s="47">
        <v>-7.3245807012336694</v>
      </c>
      <c r="AA48" s="22">
        <v>26383034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10404939</v>
      </c>
      <c r="D51" s="50">
        <f t="shared" ref="D51:Y51" si="7">SUM(D48:D50)</f>
        <v>0</v>
      </c>
      <c r="E51" s="51">
        <f t="shared" si="7"/>
        <v>18779638</v>
      </c>
      <c r="F51" s="52">
        <f t="shared" si="7"/>
        <v>26383034</v>
      </c>
      <c r="G51" s="52">
        <f t="shared" si="7"/>
        <v>23870206</v>
      </c>
      <c r="H51" s="52">
        <f t="shared" si="7"/>
        <v>-8334558</v>
      </c>
      <c r="I51" s="52">
        <f t="shared" si="7"/>
        <v>2090495</v>
      </c>
      <c r="J51" s="52">
        <f t="shared" si="7"/>
        <v>17626143</v>
      </c>
      <c r="K51" s="52">
        <f t="shared" si="7"/>
        <v>2065734</v>
      </c>
      <c r="L51" s="52">
        <f t="shared" si="7"/>
        <v>2011579</v>
      </c>
      <c r="M51" s="52">
        <f t="shared" si="7"/>
        <v>-3581293</v>
      </c>
      <c r="N51" s="52">
        <f t="shared" si="7"/>
        <v>496020</v>
      </c>
      <c r="O51" s="52">
        <f t="shared" si="7"/>
        <v>2415627</v>
      </c>
      <c r="P51" s="52">
        <f t="shared" si="7"/>
        <v>2142679</v>
      </c>
      <c r="Q51" s="52">
        <f t="shared" si="7"/>
        <v>116193</v>
      </c>
      <c r="R51" s="52">
        <f t="shared" si="7"/>
        <v>4674499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22796662</v>
      </c>
      <c r="X51" s="52">
        <f t="shared" si="7"/>
        <v>24598391</v>
      </c>
      <c r="Y51" s="52">
        <f t="shared" si="7"/>
        <v>-1801729</v>
      </c>
      <c r="Z51" s="53">
        <f>+IF(X51&lt;&gt;0,+(Y51/X51)*100,0)</f>
        <v>-7.3245807012336694</v>
      </c>
      <c r="AA51" s="54">
        <f>SUM(AA48:AA50)</f>
        <v>26383034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-14491746</v>
      </c>
      <c r="D6" s="18"/>
      <c r="E6" s="19">
        <v>-60540288</v>
      </c>
      <c r="F6" s="20">
        <v>-28408066</v>
      </c>
      <c r="G6" s="20">
        <v>-17390377</v>
      </c>
      <c r="H6" s="20">
        <v>-1040333</v>
      </c>
      <c r="I6" s="20">
        <v>835635</v>
      </c>
      <c r="J6" s="20">
        <v>-17595075</v>
      </c>
      <c r="K6" s="20">
        <v>884481</v>
      </c>
      <c r="L6" s="20">
        <v>-3849073</v>
      </c>
      <c r="M6" s="20">
        <v>-7977685</v>
      </c>
      <c r="N6" s="20">
        <v>-10942277</v>
      </c>
      <c r="O6" s="20">
        <v>-3418824</v>
      </c>
      <c r="P6" s="20">
        <v>-1725403</v>
      </c>
      <c r="Q6" s="20">
        <v>-839636</v>
      </c>
      <c r="R6" s="20">
        <v>-5983863</v>
      </c>
      <c r="S6" s="20"/>
      <c r="T6" s="20"/>
      <c r="U6" s="20"/>
      <c r="V6" s="20"/>
      <c r="W6" s="20">
        <v>-34521215</v>
      </c>
      <c r="X6" s="20">
        <v>-41247373</v>
      </c>
      <c r="Y6" s="20">
        <v>6726158</v>
      </c>
      <c r="Z6" s="21">
        <v>-16.306876076689779</v>
      </c>
      <c r="AA6" s="22">
        <v>-28408066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31445846</v>
      </c>
      <c r="D8" s="18"/>
      <c r="E8" s="19">
        <v>27300198</v>
      </c>
      <c r="F8" s="20">
        <v>35231228</v>
      </c>
      <c r="G8" s="20">
        <v>32527005</v>
      </c>
      <c r="H8" s="20">
        <v>1117272</v>
      </c>
      <c r="I8" s="20">
        <v>1185954</v>
      </c>
      <c r="J8" s="20">
        <v>34830231</v>
      </c>
      <c r="K8" s="20">
        <v>1353115</v>
      </c>
      <c r="L8" s="20">
        <v>1699323</v>
      </c>
      <c r="M8" s="20">
        <v>832796</v>
      </c>
      <c r="N8" s="20">
        <v>3885234</v>
      </c>
      <c r="O8" s="20">
        <v>880920</v>
      </c>
      <c r="P8" s="20">
        <v>1344237</v>
      </c>
      <c r="Q8" s="20">
        <v>1520947</v>
      </c>
      <c r="R8" s="20">
        <v>3746104</v>
      </c>
      <c r="S8" s="20"/>
      <c r="T8" s="20"/>
      <c r="U8" s="20"/>
      <c r="V8" s="20"/>
      <c r="W8" s="20">
        <v>42461569</v>
      </c>
      <c r="X8" s="20">
        <v>34445422</v>
      </c>
      <c r="Y8" s="20">
        <v>8016147</v>
      </c>
      <c r="Z8" s="21">
        <v>23.272024363644029</v>
      </c>
      <c r="AA8" s="22">
        <v>35231228</v>
      </c>
    </row>
    <row r="9" spans="1:27" x14ac:dyDescent="0.25">
      <c r="A9" s="23" t="s">
        <v>38</v>
      </c>
      <c r="B9" s="17" t="s">
        <v>33</v>
      </c>
      <c r="C9" s="18">
        <v>-541477</v>
      </c>
      <c r="D9" s="18"/>
      <c r="E9" s="19"/>
      <c r="F9" s="20">
        <v>-541477</v>
      </c>
      <c r="G9" s="20">
        <v>-598790</v>
      </c>
      <c r="H9" s="20">
        <v>-25113</v>
      </c>
      <c r="I9" s="20">
        <v>-3206</v>
      </c>
      <c r="J9" s="20">
        <v>-627109</v>
      </c>
      <c r="K9" s="20">
        <v>-293784</v>
      </c>
      <c r="L9" s="20">
        <v>-18192</v>
      </c>
      <c r="M9" s="20">
        <v>-25</v>
      </c>
      <c r="N9" s="20">
        <v>-312001</v>
      </c>
      <c r="O9" s="20">
        <v>-17</v>
      </c>
      <c r="P9" s="20"/>
      <c r="Q9" s="20"/>
      <c r="R9" s="20">
        <v>-17</v>
      </c>
      <c r="S9" s="20"/>
      <c r="T9" s="20"/>
      <c r="U9" s="20"/>
      <c r="V9" s="20"/>
      <c r="W9" s="20">
        <v>-939127</v>
      </c>
      <c r="X9" s="20">
        <v>-541477</v>
      </c>
      <c r="Y9" s="20">
        <v>-397650</v>
      </c>
      <c r="Z9" s="21">
        <v>73.438022298269374</v>
      </c>
      <c r="AA9" s="22">
        <v>-541477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-162060</v>
      </c>
      <c r="D11" s="18"/>
      <c r="E11" s="19"/>
      <c r="F11" s="20">
        <v>137941</v>
      </c>
      <c r="G11" s="20">
        <v>-167717</v>
      </c>
      <c r="H11" s="20"/>
      <c r="I11" s="20"/>
      <c r="J11" s="20">
        <v>-167717</v>
      </c>
      <c r="K11" s="20"/>
      <c r="L11" s="20">
        <v>-7148</v>
      </c>
      <c r="M11" s="20"/>
      <c r="N11" s="20">
        <v>-7148</v>
      </c>
      <c r="O11" s="20">
        <v>-1906</v>
      </c>
      <c r="P11" s="20">
        <v>-1525</v>
      </c>
      <c r="Q11" s="20">
        <v>-411473</v>
      </c>
      <c r="R11" s="20">
        <v>-414904</v>
      </c>
      <c r="S11" s="20"/>
      <c r="T11" s="20"/>
      <c r="U11" s="20"/>
      <c r="V11" s="20"/>
      <c r="W11" s="20">
        <v>-589769</v>
      </c>
      <c r="X11" s="20">
        <v>-42059</v>
      </c>
      <c r="Y11" s="20">
        <v>-547710</v>
      </c>
      <c r="Z11" s="21">
        <v>1302.2420884947335</v>
      </c>
      <c r="AA11" s="22">
        <v>137941</v>
      </c>
    </row>
    <row r="12" spans="1:27" x14ac:dyDescent="0.25">
      <c r="A12" s="23" t="s">
        <v>41</v>
      </c>
      <c r="B12" s="17" t="s">
        <v>33</v>
      </c>
      <c r="C12" s="18">
        <v>2632332</v>
      </c>
      <c r="D12" s="18"/>
      <c r="E12" s="19"/>
      <c r="F12" s="20">
        <v>2632333</v>
      </c>
      <c r="G12" s="24">
        <v>2949741</v>
      </c>
      <c r="H12" s="24">
        <v>248184</v>
      </c>
      <c r="I12" s="24"/>
      <c r="J12" s="20">
        <v>3197925</v>
      </c>
      <c r="K12" s="24"/>
      <c r="L12" s="24">
        <v>623451</v>
      </c>
      <c r="M12" s="20">
        <v>1132128</v>
      </c>
      <c r="N12" s="24">
        <v>1755579</v>
      </c>
      <c r="O12" s="24">
        <v>595734</v>
      </c>
      <c r="P12" s="24">
        <v>353806</v>
      </c>
      <c r="Q12" s="20">
        <v>235493</v>
      </c>
      <c r="R12" s="24">
        <v>1185033</v>
      </c>
      <c r="S12" s="24"/>
      <c r="T12" s="20"/>
      <c r="U12" s="24"/>
      <c r="V12" s="24"/>
      <c r="W12" s="24">
        <v>6138537</v>
      </c>
      <c r="X12" s="20">
        <v>2632333</v>
      </c>
      <c r="Y12" s="24">
        <v>3506204</v>
      </c>
      <c r="Z12" s="25">
        <v>133.19758556383255</v>
      </c>
      <c r="AA12" s="26">
        <v>2632333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18882895</v>
      </c>
      <c r="D14" s="29">
        <f>SUM(D6:D13)</f>
        <v>0</v>
      </c>
      <c r="E14" s="30">
        <f t="shared" si="0"/>
        <v>-33240090</v>
      </c>
      <c r="F14" s="31">
        <f t="shared" si="0"/>
        <v>9051959</v>
      </c>
      <c r="G14" s="31">
        <f t="shared" si="0"/>
        <v>17319862</v>
      </c>
      <c r="H14" s="31">
        <f t="shared" si="0"/>
        <v>300010</v>
      </c>
      <c r="I14" s="31">
        <f t="shared" si="0"/>
        <v>2018383</v>
      </c>
      <c r="J14" s="31">
        <f t="shared" si="0"/>
        <v>19638255</v>
      </c>
      <c r="K14" s="31">
        <f t="shared" si="0"/>
        <v>1943812</v>
      </c>
      <c r="L14" s="31">
        <f t="shared" si="0"/>
        <v>-1551639</v>
      </c>
      <c r="M14" s="31">
        <f t="shared" si="0"/>
        <v>-6012786</v>
      </c>
      <c r="N14" s="31">
        <f t="shared" si="0"/>
        <v>-5620613</v>
      </c>
      <c r="O14" s="31">
        <f t="shared" si="0"/>
        <v>-1944093</v>
      </c>
      <c r="P14" s="31">
        <f t="shared" si="0"/>
        <v>-28885</v>
      </c>
      <c r="Q14" s="31">
        <f t="shared" si="0"/>
        <v>505331</v>
      </c>
      <c r="R14" s="31">
        <f t="shared" si="0"/>
        <v>-1467647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12549995</v>
      </c>
      <c r="X14" s="31">
        <f t="shared" si="0"/>
        <v>-4753154</v>
      </c>
      <c r="Y14" s="31">
        <f t="shared" si="0"/>
        <v>17303149</v>
      </c>
      <c r="Z14" s="32">
        <f>+IF(X14&lt;&gt;0,+(Y14/X14)*100,0)</f>
        <v>-364.03510174507284</v>
      </c>
      <c r="AA14" s="33">
        <f>SUM(AA6:AA13)</f>
        <v>9051959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688236762</v>
      </c>
      <c r="D18" s="18"/>
      <c r="E18" s="19">
        <v>841314881</v>
      </c>
      <c r="F18" s="20">
        <v>744960833</v>
      </c>
      <c r="G18" s="24">
        <v>796337310</v>
      </c>
      <c r="H18" s="24">
        <v>-108614157</v>
      </c>
      <c r="I18" s="24">
        <v>-1640979</v>
      </c>
      <c r="J18" s="20">
        <v>686082174</v>
      </c>
      <c r="K18" s="24">
        <v>-1693687</v>
      </c>
      <c r="L18" s="24">
        <v>5374984</v>
      </c>
      <c r="M18" s="20">
        <v>4133243</v>
      </c>
      <c r="N18" s="24">
        <v>7814540</v>
      </c>
      <c r="O18" s="24">
        <v>9364451</v>
      </c>
      <c r="P18" s="24">
        <v>2530171</v>
      </c>
      <c r="Q18" s="20">
        <v>1332949</v>
      </c>
      <c r="R18" s="24">
        <v>13227571</v>
      </c>
      <c r="S18" s="24"/>
      <c r="T18" s="20"/>
      <c r="U18" s="24"/>
      <c r="V18" s="24"/>
      <c r="W18" s="24">
        <v>707124285</v>
      </c>
      <c r="X18" s="20">
        <v>736989788</v>
      </c>
      <c r="Y18" s="24">
        <v>-29865503</v>
      </c>
      <c r="Z18" s="25">
        <v>-4.0523632058793195</v>
      </c>
      <c r="AA18" s="26">
        <v>744960833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688236762</v>
      </c>
      <c r="D26" s="29">
        <f t="shared" ref="D26:Y26" si="1">SUM(D16:D25)</f>
        <v>0</v>
      </c>
      <c r="E26" s="35">
        <f t="shared" si="1"/>
        <v>841314881</v>
      </c>
      <c r="F26" s="36">
        <f t="shared" si="1"/>
        <v>744960833</v>
      </c>
      <c r="G26" s="36">
        <f t="shared" si="1"/>
        <v>796337310</v>
      </c>
      <c r="H26" s="36">
        <f t="shared" si="1"/>
        <v>-108614157</v>
      </c>
      <c r="I26" s="36">
        <f t="shared" si="1"/>
        <v>-1640979</v>
      </c>
      <c r="J26" s="36">
        <f t="shared" si="1"/>
        <v>686082174</v>
      </c>
      <c r="K26" s="36">
        <f t="shared" si="1"/>
        <v>-1693687</v>
      </c>
      <c r="L26" s="36">
        <f t="shared" si="1"/>
        <v>5374984</v>
      </c>
      <c r="M26" s="36">
        <f t="shared" si="1"/>
        <v>4133243</v>
      </c>
      <c r="N26" s="36">
        <f t="shared" si="1"/>
        <v>7814540</v>
      </c>
      <c r="O26" s="36">
        <f t="shared" si="1"/>
        <v>9364451</v>
      </c>
      <c r="P26" s="36">
        <f t="shared" si="1"/>
        <v>2530171</v>
      </c>
      <c r="Q26" s="36">
        <f t="shared" si="1"/>
        <v>1332949</v>
      </c>
      <c r="R26" s="36">
        <f t="shared" si="1"/>
        <v>13227571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707124285</v>
      </c>
      <c r="X26" s="36">
        <f t="shared" si="1"/>
        <v>736989788</v>
      </c>
      <c r="Y26" s="36">
        <f t="shared" si="1"/>
        <v>-29865503</v>
      </c>
      <c r="Z26" s="37">
        <f>+IF(X26&lt;&gt;0,+(Y26/X26)*100,0)</f>
        <v>-4.0523632058793195</v>
      </c>
      <c r="AA26" s="38">
        <f>SUM(AA16:AA25)</f>
        <v>744960833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707119657</v>
      </c>
      <c r="D27" s="29">
        <f>+D14+D26</f>
        <v>0</v>
      </c>
      <c r="E27" s="30">
        <f t="shared" si="2"/>
        <v>808074791</v>
      </c>
      <c r="F27" s="31">
        <f t="shared" si="2"/>
        <v>754012792</v>
      </c>
      <c r="G27" s="31">
        <f t="shared" si="2"/>
        <v>813657172</v>
      </c>
      <c r="H27" s="31">
        <f t="shared" si="2"/>
        <v>-108314147</v>
      </c>
      <c r="I27" s="31">
        <f t="shared" si="2"/>
        <v>377404</v>
      </c>
      <c r="J27" s="31">
        <f t="shared" si="2"/>
        <v>705720429</v>
      </c>
      <c r="K27" s="31">
        <f t="shared" si="2"/>
        <v>250125</v>
      </c>
      <c r="L27" s="31">
        <f t="shared" si="2"/>
        <v>3823345</v>
      </c>
      <c r="M27" s="31">
        <f t="shared" si="2"/>
        <v>-1879543</v>
      </c>
      <c r="N27" s="31">
        <f t="shared" si="2"/>
        <v>2193927</v>
      </c>
      <c r="O27" s="31">
        <f t="shared" si="2"/>
        <v>7420358</v>
      </c>
      <c r="P27" s="31">
        <f t="shared" si="2"/>
        <v>2501286</v>
      </c>
      <c r="Q27" s="31">
        <f t="shared" si="2"/>
        <v>1838280</v>
      </c>
      <c r="R27" s="31">
        <f t="shared" si="2"/>
        <v>11759924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719674280</v>
      </c>
      <c r="X27" s="31">
        <f t="shared" si="2"/>
        <v>732236634</v>
      </c>
      <c r="Y27" s="31">
        <f t="shared" si="2"/>
        <v>-12562354</v>
      </c>
      <c r="Z27" s="32">
        <f>+IF(X27&lt;&gt;0,+(Y27/X27)*100,0)</f>
        <v>-1.7156139718625441</v>
      </c>
      <c r="AA27" s="33">
        <f>+AA14+AA26</f>
        <v>754012792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-5451</v>
      </c>
      <c r="D32" s="18"/>
      <c r="E32" s="19"/>
      <c r="F32" s="20">
        <v>-5451</v>
      </c>
      <c r="G32" s="20">
        <v>-5825</v>
      </c>
      <c r="H32" s="20">
        <v>-94</v>
      </c>
      <c r="I32" s="20">
        <v>-151</v>
      </c>
      <c r="J32" s="20">
        <v>-6070</v>
      </c>
      <c r="K32" s="20">
        <v>-574</v>
      </c>
      <c r="L32" s="20">
        <v>-686</v>
      </c>
      <c r="M32" s="20">
        <v>-412</v>
      </c>
      <c r="N32" s="20">
        <v>-1672</v>
      </c>
      <c r="O32" s="20">
        <v>-341</v>
      </c>
      <c r="P32" s="20">
        <v>-188</v>
      </c>
      <c r="Q32" s="20"/>
      <c r="R32" s="20">
        <v>-529</v>
      </c>
      <c r="S32" s="20"/>
      <c r="T32" s="20"/>
      <c r="U32" s="20"/>
      <c r="V32" s="20"/>
      <c r="W32" s="20">
        <v>-8271</v>
      </c>
      <c r="X32" s="20">
        <v>-5451</v>
      </c>
      <c r="Y32" s="20">
        <v>-2820</v>
      </c>
      <c r="Z32" s="21">
        <v>51.733626857457352</v>
      </c>
      <c r="AA32" s="22">
        <v>-5451</v>
      </c>
    </row>
    <row r="33" spans="1:27" x14ac:dyDescent="0.25">
      <c r="A33" s="23" t="s">
        <v>61</v>
      </c>
      <c r="B33" s="17" t="s">
        <v>33</v>
      </c>
      <c r="C33" s="18">
        <v>10687599</v>
      </c>
      <c r="D33" s="18"/>
      <c r="E33" s="19">
        <v>5982209</v>
      </c>
      <c r="F33" s="20">
        <v>6216264</v>
      </c>
      <c r="G33" s="20">
        <v>10811849</v>
      </c>
      <c r="H33" s="20">
        <v>114770</v>
      </c>
      <c r="I33" s="20">
        <v>109247</v>
      </c>
      <c r="J33" s="20">
        <v>11035866</v>
      </c>
      <c r="K33" s="20">
        <v>302455</v>
      </c>
      <c r="L33" s="20">
        <v>2917039</v>
      </c>
      <c r="M33" s="20">
        <v>-2822426</v>
      </c>
      <c r="N33" s="20">
        <v>397068</v>
      </c>
      <c r="O33" s="20">
        <v>-343055</v>
      </c>
      <c r="P33" s="20">
        <v>163596</v>
      </c>
      <c r="Q33" s="20">
        <v>97399</v>
      </c>
      <c r="R33" s="20">
        <v>-82060</v>
      </c>
      <c r="S33" s="20"/>
      <c r="T33" s="20"/>
      <c r="U33" s="20"/>
      <c r="V33" s="20"/>
      <c r="W33" s="20">
        <v>11350874</v>
      </c>
      <c r="X33" s="20">
        <v>7222956</v>
      </c>
      <c r="Y33" s="20">
        <v>4127918</v>
      </c>
      <c r="Z33" s="21">
        <v>57.149981254212264</v>
      </c>
      <c r="AA33" s="22">
        <v>6216264</v>
      </c>
    </row>
    <row r="34" spans="1:27" x14ac:dyDescent="0.25">
      <c r="A34" s="23" t="s">
        <v>62</v>
      </c>
      <c r="B34" s="17" t="s">
        <v>33</v>
      </c>
      <c r="C34" s="18">
        <v>-19229145</v>
      </c>
      <c r="D34" s="18"/>
      <c r="E34" s="19"/>
      <c r="F34" s="20">
        <v>-19229145</v>
      </c>
      <c r="G34" s="20">
        <v>-22667987</v>
      </c>
      <c r="H34" s="20">
        <v>-1545851</v>
      </c>
      <c r="I34" s="20"/>
      <c r="J34" s="20">
        <v>-24213838</v>
      </c>
      <c r="K34" s="20"/>
      <c r="L34" s="20">
        <v>-8001533</v>
      </c>
      <c r="M34" s="20">
        <v>-6586587</v>
      </c>
      <c r="N34" s="20">
        <v>-14588120</v>
      </c>
      <c r="O34" s="20">
        <v>-2310802</v>
      </c>
      <c r="P34" s="20">
        <v>-2880387</v>
      </c>
      <c r="Q34" s="20">
        <v>-1991007</v>
      </c>
      <c r="R34" s="20">
        <v>-7182196</v>
      </c>
      <c r="S34" s="20"/>
      <c r="T34" s="20"/>
      <c r="U34" s="20"/>
      <c r="V34" s="20"/>
      <c r="W34" s="20">
        <v>-45984154</v>
      </c>
      <c r="X34" s="20">
        <v>-19229145</v>
      </c>
      <c r="Y34" s="20">
        <v>-26755009</v>
      </c>
      <c r="Z34" s="21">
        <v>139.13779837845104</v>
      </c>
      <c r="AA34" s="22">
        <v>-19229145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1192289</v>
      </c>
      <c r="D36" s="18"/>
      <c r="E36" s="19">
        <v>7725899</v>
      </c>
      <c r="F36" s="20">
        <v>8918186</v>
      </c>
      <c r="G36" s="20">
        <v>1310103</v>
      </c>
      <c r="H36" s="20">
        <v>111168</v>
      </c>
      <c r="I36" s="20">
        <v>109757</v>
      </c>
      <c r="J36" s="20">
        <v>1531028</v>
      </c>
      <c r="K36" s="20">
        <v>119691</v>
      </c>
      <c r="L36" s="20">
        <v>121581</v>
      </c>
      <c r="M36" s="20">
        <v>113164</v>
      </c>
      <c r="N36" s="20">
        <v>354436</v>
      </c>
      <c r="O36" s="20">
        <v>132834</v>
      </c>
      <c r="P36" s="20">
        <v>124758</v>
      </c>
      <c r="Q36" s="20">
        <v>126085</v>
      </c>
      <c r="R36" s="20">
        <v>383677</v>
      </c>
      <c r="S36" s="20"/>
      <c r="T36" s="20"/>
      <c r="U36" s="20"/>
      <c r="V36" s="20"/>
      <c r="W36" s="20">
        <v>2269141</v>
      </c>
      <c r="X36" s="20">
        <v>6986712</v>
      </c>
      <c r="Y36" s="20">
        <v>-4717571</v>
      </c>
      <c r="Z36" s="21">
        <v>-67.522047566866931</v>
      </c>
      <c r="AA36" s="22">
        <v>8918186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-7354708</v>
      </c>
      <c r="D38" s="29">
        <f t="shared" ref="D38:Y38" si="3">SUM(D30:D37)</f>
        <v>0</v>
      </c>
      <c r="E38" s="30">
        <f t="shared" si="3"/>
        <v>13708108</v>
      </c>
      <c r="F38" s="31">
        <f t="shared" si="3"/>
        <v>-4100146</v>
      </c>
      <c r="G38" s="31">
        <f t="shared" si="3"/>
        <v>-10551860</v>
      </c>
      <c r="H38" s="31">
        <f t="shared" si="3"/>
        <v>-1320007</v>
      </c>
      <c r="I38" s="31">
        <f t="shared" si="3"/>
        <v>218853</v>
      </c>
      <c r="J38" s="31">
        <f t="shared" si="3"/>
        <v>-11653014</v>
      </c>
      <c r="K38" s="31">
        <f t="shared" si="3"/>
        <v>421572</v>
      </c>
      <c r="L38" s="31">
        <f t="shared" si="3"/>
        <v>-4963599</v>
      </c>
      <c r="M38" s="31">
        <f t="shared" si="3"/>
        <v>-9296261</v>
      </c>
      <c r="N38" s="31">
        <f t="shared" si="3"/>
        <v>-13838288</v>
      </c>
      <c r="O38" s="31">
        <f t="shared" si="3"/>
        <v>-2521364</v>
      </c>
      <c r="P38" s="31">
        <f t="shared" si="3"/>
        <v>-2592221</v>
      </c>
      <c r="Q38" s="31">
        <f t="shared" si="3"/>
        <v>-1767523</v>
      </c>
      <c r="R38" s="31">
        <f t="shared" si="3"/>
        <v>-6881108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-32372410</v>
      </c>
      <c r="X38" s="31">
        <f t="shared" si="3"/>
        <v>-5024928</v>
      </c>
      <c r="Y38" s="31">
        <f t="shared" si="3"/>
        <v>-27347482</v>
      </c>
      <c r="Z38" s="32">
        <f>+IF(X38&lt;&gt;0,+(Y38/X38)*100,0)</f>
        <v>544.23629552503041</v>
      </c>
      <c r="AA38" s="33">
        <f>SUM(AA30:AA37)</f>
        <v>-4100146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-7354708</v>
      </c>
      <c r="D45" s="29">
        <f>+D38+D44</f>
        <v>0</v>
      </c>
      <c r="E45" s="30">
        <f t="shared" si="5"/>
        <v>13708108</v>
      </c>
      <c r="F45" s="31">
        <f t="shared" si="5"/>
        <v>-4100146</v>
      </c>
      <c r="G45" s="31">
        <f t="shared" si="5"/>
        <v>-10551860</v>
      </c>
      <c r="H45" s="31">
        <f t="shared" si="5"/>
        <v>-1320007</v>
      </c>
      <c r="I45" s="31">
        <f t="shared" si="5"/>
        <v>218853</v>
      </c>
      <c r="J45" s="31">
        <f t="shared" si="5"/>
        <v>-11653014</v>
      </c>
      <c r="K45" s="31">
        <f t="shared" si="5"/>
        <v>421572</v>
      </c>
      <c r="L45" s="31">
        <f t="shared" si="5"/>
        <v>-4963599</v>
      </c>
      <c r="M45" s="31">
        <f t="shared" si="5"/>
        <v>-9296261</v>
      </c>
      <c r="N45" s="31">
        <f t="shared" si="5"/>
        <v>-13838288</v>
      </c>
      <c r="O45" s="31">
        <f t="shared" si="5"/>
        <v>-2521364</v>
      </c>
      <c r="P45" s="31">
        <f t="shared" si="5"/>
        <v>-2592221</v>
      </c>
      <c r="Q45" s="31">
        <f t="shared" si="5"/>
        <v>-1767523</v>
      </c>
      <c r="R45" s="31">
        <f t="shared" si="5"/>
        <v>-6881108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-32372410</v>
      </c>
      <c r="X45" s="31">
        <f t="shared" si="5"/>
        <v>-5024928</v>
      </c>
      <c r="Y45" s="31">
        <f t="shared" si="5"/>
        <v>-27347482</v>
      </c>
      <c r="Z45" s="32">
        <f>+IF(X45&lt;&gt;0,+(Y45/X45)*100,0)</f>
        <v>544.23629552503041</v>
      </c>
      <c r="AA45" s="33">
        <f>+AA38+AA44</f>
        <v>-4100146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714474365</v>
      </c>
      <c r="D46" s="42">
        <f t="shared" si="6"/>
        <v>0</v>
      </c>
      <c r="E46" s="43">
        <f t="shared" si="6"/>
        <v>794366683</v>
      </c>
      <c r="F46" s="44">
        <f t="shared" si="6"/>
        <v>758112938</v>
      </c>
      <c r="G46" s="44">
        <f t="shared" si="6"/>
        <v>824209032</v>
      </c>
      <c r="H46" s="44">
        <f t="shared" si="6"/>
        <v>-106994140</v>
      </c>
      <c r="I46" s="44">
        <f t="shared" si="6"/>
        <v>158551</v>
      </c>
      <c r="J46" s="44">
        <f t="shared" si="6"/>
        <v>717373443</v>
      </c>
      <c r="K46" s="44">
        <f t="shared" si="6"/>
        <v>-171447</v>
      </c>
      <c r="L46" s="44">
        <f t="shared" si="6"/>
        <v>8786944</v>
      </c>
      <c r="M46" s="44">
        <f t="shared" si="6"/>
        <v>7416718</v>
      </c>
      <c r="N46" s="44">
        <f t="shared" si="6"/>
        <v>16032215</v>
      </c>
      <c r="O46" s="44">
        <f t="shared" si="6"/>
        <v>9941722</v>
      </c>
      <c r="P46" s="44">
        <f t="shared" si="6"/>
        <v>5093507</v>
      </c>
      <c r="Q46" s="44">
        <f t="shared" si="6"/>
        <v>3605803</v>
      </c>
      <c r="R46" s="44">
        <f t="shared" si="6"/>
        <v>18641032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752046690</v>
      </c>
      <c r="X46" s="44">
        <f t="shared" si="6"/>
        <v>737261562</v>
      </c>
      <c r="Y46" s="44">
        <f t="shared" si="6"/>
        <v>14785128</v>
      </c>
      <c r="Z46" s="45">
        <f>+IF(X46&lt;&gt;0,+(Y46/X46)*100,0)</f>
        <v>2.0054114797320737</v>
      </c>
      <c r="AA46" s="46">
        <f>+AA27-AA45</f>
        <v>758112938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151341409</v>
      </c>
      <c r="D48" s="18"/>
      <c r="E48" s="19">
        <v>156396676</v>
      </c>
      <c r="F48" s="20">
        <v>174817509</v>
      </c>
      <c r="G48" s="20">
        <v>149182313</v>
      </c>
      <c r="H48" s="20">
        <v>-13599400</v>
      </c>
      <c r="I48" s="20">
        <v>-602806</v>
      </c>
      <c r="J48" s="20">
        <v>134980107</v>
      </c>
      <c r="K48" s="20">
        <v>-937269</v>
      </c>
      <c r="L48" s="20">
        <v>7445333</v>
      </c>
      <c r="M48" s="20">
        <v>3681667</v>
      </c>
      <c r="N48" s="20">
        <v>10189731</v>
      </c>
      <c r="O48" s="20">
        <v>11819602</v>
      </c>
      <c r="P48" s="20">
        <v>4310784</v>
      </c>
      <c r="Q48" s="20">
        <v>2244948</v>
      </c>
      <c r="R48" s="20">
        <v>18375334</v>
      </c>
      <c r="S48" s="20"/>
      <c r="T48" s="20"/>
      <c r="U48" s="20"/>
      <c r="V48" s="20"/>
      <c r="W48" s="20">
        <v>163545172</v>
      </c>
      <c r="X48" s="20">
        <v>153966107</v>
      </c>
      <c r="Y48" s="20">
        <v>9579065</v>
      </c>
      <c r="Z48" s="47">
        <v>6.2215413422124133</v>
      </c>
      <c r="AA48" s="22">
        <v>174817509</v>
      </c>
    </row>
    <row r="49" spans="1:27" x14ac:dyDescent="0.25">
      <c r="A49" s="23" t="s">
        <v>75</v>
      </c>
      <c r="B49" s="17" t="s">
        <v>33</v>
      </c>
      <c r="C49" s="18">
        <v>-1508272</v>
      </c>
      <c r="D49" s="18"/>
      <c r="E49" s="19"/>
      <c r="F49" s="20"/>
      <c r="G49" s="20">
        <v>-1508272</v>
      </c>
      <c r="H49" s="20"/>
      <c r="I49" s="20"/>
      <c r="J49" s="20">
        <v>-1508272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-1508272</v>
      </c>
      <c r="X49" s="20"/>
      <c r="Y49" s="20">
        <v>-1508272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149833137</v>
      </c>
      <c r="D51" s="50">
        <f t="shared" ref="D51:Y51" si="7">SUM(D48:D50)</f>
        <v>0</v>
      </c>
      <c r="E51" s="51">
        <f t="shared" si="7"/>
        <v>156396676</v>
      </c>
      <c r="F51" s="52">
        <f t="shared" si="7"/>
        <v>174817509</v>
      </c>
      <c r="G51" s="52">
        <f t="shared" si="7"/>
        <v>147674041</v>
      </c>
      <c r="H51" s="52">
        <f t="shared" si="7"/>
        <v>-13599400</v>
      </c>
      <c r="I51" s="52">
        <f t="shared" si="7"/>
        <v>-602806</v>
      </c>
      <c r="J51" s="52">
        <f t="shared" si="7"/>
        <v>133471835</v>
      </c>
      <c r="K51" s="52">
        <f t="shared" si="7"/>
        <v>-937269</v>
      </c>
      <c r="L51" s="52">
        <f t="shared" si="7"/>
        <v>7445333</v>
      </c>
      <c r="M51" s="52">
        <f t="shared" si="7"/>
        <v>3681667</v>
      </c>
      <c r="N51" s="52">
        <f t="shared" si="7"/>
        <v>10189731</v>
      </c>
      <c r="O51" s="52">
        <f t="shared" si="7"/>
        <v>11819602</v>
      </c>
      <c r="P51" s="52">
        <f t="shared" si="7"/>
        <v>4310784</v>
      </c>
      <c r="Q51" s="52">
        <f t="shared" si="7"/>
        <v>2244948</v>
      </c>
      <c r="R51" s="52">
        <f t="shared" si="7"/>
        <v>18375334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162036900</v>
      </c>
      <c r="X51" s="52">
        <f t="shared" si="7"/>
        <v>153966107</v>
      </c>
      <c r="Y51" s="52">
        <f t="shared" si="7"/>
        <v>8070793</v>
      </c>
      <c r="Z51" s="53">
        <f>+IF(X51&lt;&gt;0,+(Y51/X51)*100,0)</f>
        <v>5.2419283420603726</v>
      </c>
      <c r="AA51" s="54">
        <f>SUM(AA48:AA50)</f>
        <v>174817509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-33622067</v>
      </c>
      <c r="D6" s="18"/>
      <c r="E6" s="19">
        <v>33485232</v>
      </c>
      <c r="F6" s="20">
        <v>25057807</v>
      </c>
      <c r="G6" s="20">
        <v>-34736901</v>
      </c>
      <c r="H6" s="20">
        <v>1142413</v>
      </c>
      <c r="I6" s="20">
        <v>1814859</v>
      </c>
      <c r="J6" s="20">
        <v>-31779629</v>
      </c>
      <c r="K6" s="20">
        <v>2134008</v>
      </c>
      <c r="L6" s="20">
        <v>1591595</v>
      </c>
      <c r="M6" s="20">
        <v>-331732</v>
      </c>
      <c r="N6" s="20">
        <v>3393871</v>
      </c>
      <c r="O6" s="20">
        <v>1884388</v>
      </c>
      <c r="P6" s="20">
        <v>1593696</v>
      </c>
      <c r="Q6" s="20">
        <v>1965827</v>
      </c>
      <c r="R6" s="20">
        <v>5443911</v>
      </c>
      <c r="S6" s="20"/>
      <c r="T6" s="20"/>
      <c r="U6" s="20"/>
      <c r="V6" s="20"/>
      <c r="W6" s="20">
        <v>-22941847</v>
      </c>
      <c r="X6" s="20">
        <v>27290797</v>
      </c>
      <c r="Y6" s="20">
        <v>-50232644</v>
      </c>
      <c r="Z6" s="21">
        <v>-184.06440823256281</v>
      </c>
      <c r="AA6" s="22">
        <v>25057807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-46000589</v>
      </c>
      <c r="D8" s="18"/>
      <c r="E8" s="19">
        <v>25878852</v>
      </c>
      <c r="F8" s="20">
        <v>25915872</v>
      </c>
      <c r="G8" s="20">
        <v>-20619863</v>
      </c>
      <c r="H8" s="20">
        <v>-13371337</v>
      </c>
      <c r="I8" s="20">
        <v>-19275144</v>
      </c>
      <c r="J8" s="20">
        <v>-53266344</v>
      </c>
      <c r="K8" s="20">
        <v>2458035</v>
      </c>
      <c r="L8" s="20">
        <v>2854470</v>
      </c>
      <c r="M8" s="20">
        <v>2323510</v>
      </c>
      <c r="N8" s="20">
        <v>7636015</v>
      </c>
      <c r="O8" s="20">
        <v>2808003</v>
      </c>
      <c r="P8" s="20">
        <v>2415946</v>
      </c>
      <c r="Q8" s="20">
        <v>2502027</v>
      </c>
      <c r="R8" s="20">
        <v>7725976</v>
      </c>
      <c r="S8" s="20"/>
      <c r="T8" s="20"/>
      <c r="U8" s="20"/>
      <c r="V8" s="20"/>
      <c r="W8" s="20">
        <v>-37904353</v>
      </c>
      <c r="X8" s="20">
        <v>19423947</v>
      </c>
      <c r="Y8" s="20">
        <v>-57328300</v>
      </c>
      <c r="Z8" s="21">
        <v>-295.14238275052958</v>
      </c>
      <c r="AA8" s="22">
        <v>25915872</v>
      </c>
    </row>
    <row r="9" spans="1:27" x14ac:dyDescent="0.25">
      <c r="A9" s="23" t="s">
        <v>38</v>
      </c>
      <c r="B9" s="17" t="s">
        <v>33</v>
      </c>
      <c r="C9" s="18">
        <v>-4577</v>
      </c>
      <c r="D9" s="18"/>
      <c r="E9" s="19"/>
      <c r="F9" s="20"/>
      <c r="G9" s="20">
        <v>-4577</v>
      </c>
      <c r="H9" s="20"/>
      <c r="I9" s="20"/>
      <c r="J9" s="20">
        <v>-4577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-4577</v>
      </c>
      <c r="X9" s="20"/>
      <c r="Y9" s="20">
        <v>-4577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-196522</v>
      </c>
      <c r="D11" s="18"/>
      <c r="E11" s="19"/>
      <c r="F11" s="20"/>
      <c r="G11" s="20">
        <v>-196522</v>
      </c>
      <c r="H11" s="20"/>
      <c r="I11" s="20"/>
      <c r="J11" s="20">
        <v>-196522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-196522</v>
      </c>
      <c r="X11" s="20"/>
      <c r="Y11" s="20">
        <v>-196522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18157184</v>
      </c>
      <c r="D12" s="18"/>
      <c r="E12" s="19"/>
      <c r="F12" s="20"/>
      <c r="G12" s="24">
        <v>18461562</v>
      </c>
      <c r="H12" s="24">
        <v>33000</v>
      </c>
      <c r="I12" s="24">
        <v>28148</v>
      </c>
      <c r="J12" s="20">
        <v>18522710</v>
      </c>
      <c r="K12" s="24">
        <v>63746</v>
      </c>
      <c r="L12" s="24">
        <v>38700</v>
      </c>
      <c r="M12" s="20">
        <v>264784</v>
      </c>
      <c r="N12" s="24">
        <v>367230</v>
      </c>
      <c r="O12" s="24"/>
      <c r="P12" s="24">
        <v>29363</v>
      </c>
      <c r="Q12" s="20">
        <v>40650</v>
      </c>
      <c r="R12" s="24">
        <v>70013</v>
      </c>
      <c r="S12" s="24"/>
      <c r="T12" s="20"/>
      <c r="U12" s="24"/>
      <c r="V12" s="24"/>
      <c r="W12" s="24">
        <v>18959953</v>
      </c>
      <c r="X12" s="20"/>
      <c r="Y12" s="24">
        <v>18959953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-141686</v>
      </c>
      <c r="D13" s="18"/>
      <c r="E13" s="19"/>
      <c r="F13" s="20"/>
      <c r="G13" s="20">
        <v>-141686</v>
      </c>
      <c r="H13" s="20"/>
      <c r="I13" s="20"/>
      <c r="J13" s="20">
        <v>-141686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-141686</v>
      </c>
      <c r="X13" s="20"/>
      <c r="Y13" s="20">
        <v>-141686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-61808257</v>
      </c>
      <c r="D14" s="29">
        <f>SUM(D6:D13)</f>
        <v>0</v>
      </c>
      <c r="E14" s="30">
        <f t="shared" si="0"/>
        <v>59364084</v>
      </c>
      <c r="F14" s="31">
        <f t="shared" si="0"/>
        <v>50973679</v>
      </c>
      <c r="G14" s="31">
        <f t="shared" si="0"/>
        <v>-37237987</v>
      </c>
      <c r="H14" s="31">
        <f t="shared" si="0"/>
        <v>-12195924</v>
      </c>
      <c r="I14" s="31">
        <f t="shared" si="0"/>
        <v>-17432137</v>
      </c>
      <c r="J14" s="31">
        <f t="shared" si="0"/>
        <v>-66866048</v>
      </c>
      <c r="K14" s="31">
        <f t="shared" si="0"/>
        <v>4655789</v>
      </c>
      <c r="L14" s="31">
        <f t="shared" si="0"/>
        <v>4484765</v>
      </c>
      <c r="M14" s="31">
        <f t="shared" si="0"/>
        <v>2256562</v>
      </c>
      <c r="N14" s="31">
        <f t="shared" si="0"/>
        <v>11397116</v>
      </c>
      <c r="O14" s="31">
        <f t="shared" si="0"/>
        <v>4692391</v>
      </c>
      <c r="P14" s="31">
        <f t="shared" si="0"/>
        <v>4039005</v>
      </c>
      <c r="Q14" s="31">
        <f t="shared" si="0"/>
        <v>4508504</v>
      </c>
      <c r="R14" s="31">
        <f t="shared" si="0"/>
        <v>13239900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-42229032</v>
      </c>
      <c r="X14" s="31">
        <f t="shared" si="0"/>
        <v>46714744</v>
      </c>
      <c r="Y14" s="31">
        <f t="shared" si="0"/>
        <v>-88943776</v>
      </c>
      <c r="Z14" s="32">
        <f>+IF(X14&lt;&gt;0,+(Y14/X14)*100,0)</f>
        <v>-190.39765261263125</v>
      </c>
      <c r="AA14" s="33">
        <f>SUM(AA6:AA13)</f>
        <v>50973679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311993010</v>
      </c>
      <c r="D18" s="18"/>
      <c r="E18" s="19">
        <v>46616628</v>
      </c>
      <c r="F18" s="20">
        <v>54269793</v>
      </c>
      <c r="G18" s="24">
        <v>291682245</v>
      </c>
      <c r="H18" s="24">
        <v>18362283</v>
      </c>
      <c r="I18" s="24">
        <v>-1153912</v>
      </c>
      <c r="J18" s="20">
        <v>308890616</v>
      </c>
      <c r="K18" s="24">
        <v>-787113</v>
      </c>
      <c r="L18" s="24">
        <v>-460337</v>
      </c>
      <c r="M18" s="20">
        <v>-787113</v>
      </c>
      <c r="N18" s="24">
        <v>-2034563</v>
      </c>
      <c r="O18" s="24">
        <v>-3111081</v>
      </c>
      <c r="P18" s="24">
        <v>-673190</v>
      </c>
      <c r="Q18" s="20">
        <v>172056</v>
      </c>
      <c r="R18" s="24">
        <v>-3612215</v>
      </c>
      <c r="S18" s="24"/>
      <c r="T18" s="20"/>
      <c r="U18" s="24"/>
      <c r="V18" s="24"/>
      <c r="W18" s="24">
        <v>303243838</v>
      </c>
      <c r="X18" s="20">
        <v>38023737</v>
      </c>
      <c r="Y18" s="24">
        <v>265220101</v>
      </c>
      <c r="Z18" s="25">
        <v>697.51192787810407</v>
      </c>
      <c r="AA18" s="26">
        <v>54269793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311993010</v>
      </c>
      <c r="D26" s="29">
        <f t="shared" ref="D26:Y26" si="1">SUM(D16:D25)</f>
        <v>0</v>
      </c>
      <c r="E26" s="35">
        <f t="shared" si="1"/>
        <v>46616628</v>
      </c>
      <c r="F26" s="36">
        <f t="shared" si="1"/>
        <v>54269793</v>
      </c>
      <c r="G26" s="36">
        <f t="shared" si="1"/>
        <v>291682245</v>
      </c>
      <c r="H26" s="36">
        <f t="shared" si="1"/>
        <v>18362283</v>
      </c>
      <c r="I26" s="36">
        <f t="shared" si="1"/>
        <v>-1153912</v>
      </c>
      <c r="J26" s="36">
        <f t="shared" si="1"/>
        <v>308890616</v>
      </c>
      <c r="K26" s="36">
        <f t="shared" si="1"/>
        <v>-787113</v>
      </c>
      <c r="L26" s="36">
        <f t="shared" si="1"/>
        <v>-460337</v>
      </c>
      <c r="M26" s="36">
        <f t="shared" si="1"/>
        <v>-787113</v>
      </c>
      <c r="N26" s="36">
        <f t="shared" si="1"/>
        <v>-2034563</v>
      </c>
      <c r="O26" s="36">
        <f t="shared" si="1"/>
        <v>-3111081</v>
      </c>
      <c r="P26" s="36">
        <f t="shared" si="1"/>
        <v>-673190</v>
      </c>
      <c r="Q26" s="36">
        <f t="shared" si="1"/>
        <v>172056</v>
      </c>
      <c r="R26" s="36">
        <f t="shared" si="1"/>
        <v>-3612215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303243838</v>
      </c>
      <c r="X26" s="36">
        <f t="shared" si="1"/>
        <v>38023737</v>
      </c>
      <c r="Y26" s="36">
        <f t="shared" si="1"/>
        <v>265220101</v>
      </c>
      <c r="Z26" s="37">
        <f>+IF(X26&lt;&gt;0,+(Y26/X26)*100,0)</f>
        <v>697.51192787810407</v>
      </c>
      <c r="AA26" s="38">
        <f>SUM(AA16:AA25)</f>
        <v>54269793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250184753</v>
      </c>
      <c r="D27" s="29">
        <f>+D14+D26</f>
        <v>0</v>
      </c>
      <c r="E27" s="30">
        <f t="shared" si="2"/>
        <v>105980712</v>
      </c>
      <c r="F27" s="31">
        <f t="shared" si="2"/>
        <v>105243472</v>
      </c>
      <c r="G27" s="31">
        <f t="shared" si="2"/>
        <v>254444258</v>
      </c>
      <c r="H27" s="31">
        <f t="shared" si="2"/>
        <v>6166359</v>
      </c>
      <c r="I27" s="31">
        <f t="shared" si="2"/>
        <v>-18586049</v>
      </c>
      <c r="J27" s="31">
        <f t="shared" si="2"/>
        <v>242024568</v>
      </c>
      <c r="K27" s="31">
        <f t="shared" si="2"/>
        <v>3868676</v>
      </c>
      <c r="L27" s="31">
        <f t="shared" si="2"/>
        <v>4024428</v>
      </c>
      <c r="M27" s="31">
        <f t="shared" si="2"/>
        <v>1469449</v>
      </c>
      <c r="N27" s="31">
        <f t="shared" si="2"/>
        <v>9362553</v>
      </c>
      <c r="O27" s="31">
        <f t="shared" si="2"/>
        <v>1581310</v>
      </c>
      <c r="P27" s="31">
        <f t="shared" si="2"/>
        <v>3365815</v>
      </c>
      <c r="Q27" s="31">
        <f t="shared" si="2"/>
        <v>4680560</v>
      </c>
      <c r="R27" s="31">
        <f t="shared" si="2"/>
        <v>9627685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261014806</v>
      </c>
      <c r="X27" s="31">
        <f t="shared" si="2"/>
        <v>84738481</v>
      </c>
      <c r="Y27" s="31">
        <f t="shared" si="2"/>
        <v>176276325</v>
      </c>
      <c r="Z27" s="32">
        <f>+IF(X27&lt;&gt;0,+(Y27/X27)*100,0)</f>
        <v>208.0239377904355</v>
      </c>
      <c r="AA27" s="33">
        <f>+AA14+AA26</f>
        <v>105243472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-52619</v>
      </c>
      <c r="D32" s="18"/>
      <c r="E32" s="19"/>
      <c r="F32" s="20"/>
      <c r="G32" s="20">
        <v>-53599</v>
      </c>
      <c r="H32" s="20">
        <v>-447</v>
      </c>
      <c r="I32" s="20">
        <v>-460</v>
      </c>
      <c r="J32" s="20">
        <v>-54506</v>
      </c>
      <c r="K32" s="20">
        <v>-770</v>
      </c>
      <c r="L32" s="20">
        <v>-1966</v>
      </c>
      <c r="M32" s="20">
        <v>-496</v>
      </c>
      <c r="N32" s="20">
        <v>-3232</v>
      </c>
      <c r="O32" s="20">
        <v>-313</v>
      </c>
      <c r="P32" s="20">
        <v>-710</v>
      </c>
      <c r="Q32" s="20">
        <v>-31</v>
      </c>
      <c r="R32" s="20">
        <v>-1054</v>
      </c>
      <c r="S32" s="20"/>
      <c r="T32" s="20"/>
      <c r="U32" s="20"/>
      <c r="V32" s="20"/>
      <c r="W32" s="20">
        <v>-58792</v>
      </c>
      <c r="X32" s="20"/>
      <c r="Y32" s="20">
        <v>-58792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5682702</v>
      </c>
      <c r="D33" s="18"/>
      <c r="E33" s="19">
        <v>47801112</v>
      </c>
      <c r="F33" s="20">
        <v>47801112</v>
      </c>
      <c r="G33" s="20">
        <v>3032832</v>
      </c>
      <c r="H33" s="20">
        <v>-517434</v>
      </c>
      <c r="I33" s="20">
        <v>616881</v>
      </c>
      <c r="J33" s="20">
        <v>3132279</v>
      </c>
      <c r="K33" s="20">
        <v>1847070</v>
      </c>
      <c r="L33" s="20">
        <v>957633</v>
      </c>
      <c r="M33" s="20">
        <v>-2088728</v>
      </c>
      <c r="N33" s="20">
        <v>715975</v>
      </c>
      <c r="O33" s="20">
        <v>110920</v>
      </c>
      <c r="P33" s="20">
        <v>95272</v>
      </c>
      <c r="Q33" s="20">
        <v>186626</v>
      </c>
      <c r="R33" s="20">
        <v>392818</v>
      </c>
      <c r="S33" s="20"/>
      <c r="T33" s="20"/>
      <c r="U33" s="20"/>
      <c r="V33" s="20"/>
      <c r="W33" s="20">
        <v>4241072</v>
      </c>
      <c r="X33" s="20">
        <v>35850834</v>
      </c>
      <c r="Y33" s="20">
        <v>-31609762</v>
      </c>
      <c r="Z33" s="21">
        <v>-88.170227783264394</v>
      </c>
      <c r="AA33" s="22">
        <v>47801112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15769318</v>
      </c>
      <c r="D36" s="18"/>
      <c r="E36" s="19">
        <v>14008956</v>
      </c>
      <c r="F36" s="20">
        <v>14008956</v>
      </c>
      <c r="G36" s="20">
        <v>16040981</v>
      </c>
      <c r="H36" s="20">
        <v>280627</v>
      </c>
      <c r="I36" s="20">
        <v>280772</v>
      </c>
      <c r="J36" s="20">
        <v>16602380</v>
      </c>
      <c r="K36" s="20">
        <v>367902</v>
      </c>
      <c r="L36" s="20">
        <v>256069</v>
      </c>
      <c r="M36" s="20">
        <v>288962</v>
      </c>
      <c r="N36" s="20">
        <v>912933</v>
      </c>
      <c r="O36" s="20">
        <v>257220</v>
      </c>
      <c r="P36" s="20">
        <v>275416</v>
      </c>
      <c r="Q36" s="20">
        <v>307838</v>
      </c>
      <c r="R36" s="20">
        <v>840474</v>
      </c>
      <c r="S36" s="20"/>
      <c r="T36" s="20"/>
      <c r="U36" s="20"/>
      <c r="V36" s="20"/>
      <c r="W36" s="20">
        <v>18355787</v>
      </c>
      <c r="X36" s="20">
        <v>10506717</v>
      </c>
      <c r="Y36" s="20">
        <v>7849070</v>
      </c>
      <c r="Z36" s="21">
        <v>74.705257598543866</v>
      </c>
      <c r="AA36" s="22">
        <v>14008956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21399401</v>
      </c>
      <c r="D38" s="29">
        <f t="shared" ref="D38:Y38" si="3">SUM(D30:D37)</f>
        <v>0</v>
      </c>
      <c r="E38" s="30">
        <f t="shared" si="3"/>
        <v>61810068</v>
      </c>
      <c r="F38" s="31">
        <f t="shared" si="3"/>
        <v>61810068</v>
      </c>
      <c r="G38" s="31">
        <f t="shared" si="3"/>
        <v>19020214</v>
      </c>
      <c r="H38" s="31">
        <f t="shared" si="3"/>
        <v>-237254</v>
      </c>
      <c r="I38" s="31">
        <f t="shared" si="3"/>
        <v>897193</v>
      </c>
      <c r="J38" s="31">
        <f t="shared" si="3"/>
        <v>19680153</v>
      </c>
      <c r="K38" s="31">
        <f t="shared" si="3"/>
        <v>2214202</v>
      </c>
      <c r="L38" s="31">
        <f t="shared" si="3"/>
        <v>1211736</v>
      </c>
      <c r="M38" s="31">
        <f t="shared" si="3"/>
        <v>-1800262</v>
      </c>
      <c r="N38" s="31">
        <f t="shared" si="3"/>
        <v>1625676</v>
      </c>
      <c r="O38" s="31">
        <f t="shared" si="3"/>
        <v>367827</v>
      </c>
      <c r="P38" s="31">
        <f t="shared" si="3"/>
        <v>369978</v>
      </c>
      <c r="Q38" s="31">
        <f t="shared" si="3"/>
        <v>494433</v>
      </c>
      <c r="R38" s="31">
        <f t="shared" si="3"/>
        <v>1232238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22538067</v>
      </c>
      <c r="X38" s="31">
        <f t="shared" si="3"/>
        <v>46357551</v>
      </c>
      <c r="Y38" s="31">
        <f t="shared" si="3"/>
        <v>-23819484</v>
      </c>
      <c r="Z38" s="32">
        <f>+IF(X38&lt;&gt;0,+(Y38/X38)*100,0)</f>
        <v>-51.382101699030649</v>
      </c>
      <c r="AA38" s="33">
        <f>SUM(AA30:AA37)</f>
        <v>61810068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21399401</v>
      </c>
      <c r="D45" s="29">
        <f>+D38+D44</f>
        <v>0</v>
      </c>
      <c r="E45" s="30">
        <f t="shared" si="5"/>
        <v>61810068</v>
      </c>
      <c r="F45" s="31">
        <f t="shared" si="5"/>
        <v>61810068</v>
      </c>
      <c r="G45" s="31">
        <f t="shared" si="5"/>
        <v>19020214</v>
      </c>
      <c r="H45" s="31">
        <f t="shared" si="5"/>
        <v>-237254</v>
      </c>
      <c r="I45" s="31">
        <f t="shared" si="5"/>
        <v>897193</v>
      </c>
      <c r="J45" s="31">
        <f t="shared" si="5"/>
        <v>19680153</v>
      </c>
      <c r="K45" s="31">
        <f t="shared" si="5"/>
        <v>2214202</v>
      </c>
      <c r="L45" s="31">
        <f t="shared" si="5"/>
        <v>1211736</v>
      </c>
      <c r="M45" s="31">
        <f t="shared" si="5"/>
        <v>-1800262</v>
      </c>
      <c r="N45" s="31">
        <f t="shared" si="5"/>
        <v>1625676</v>
      </c>
      <c r="O45" s="31">
        <f t="shared" si="5"/>
        <v>367827</v>
      </c>
      <c r="P45" s="31">
        <f t="shared" si="5"/>
        <v>369978</v>
      </c>
      <c r="Q45" s="31">
        <f t="shared" si="5"/>
        <v>494433</v>
      </c>
      <c r="R45" s="31">
        <f t="shared" si="5"/>
        <v>1232238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22538067</v>
      </c>
      <c r="X45" s="31">
        <f t="shared" si="5"/>
        <v>46357551</v>
      </c>
      <c r="Y45" s="31">
        <f t="shared" si="5"/>
        <v>-23819484</v>
      </c>
      <c r="Z45" s="32">
        <f>+IF(X45&lt;&gt;0,+(Y45/X45)*100,0)</f>
        <v>-51.382101699030649</v>
      </c>
      <c r="AA45" s="33">
        <f>+AA38+AA44</f>
        <v>61810068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228785352</v>
      </c>
      <c r="D46" s="42">
        <f t="shared" si="6"/>
        <v>0</v>
      </c>
      <c r="E46" s="43">
        <f t="shared" si="6"/>
        <v>44170644</v>
      </c>
      <c r="F46" s="44">
        <f t="shared" si="6"/>
        <v>43433404</v>
      </c>
      <c r="G46" s="44">
        <f t="shared" si="6"/>
        <v>235424044</v>
      </c>
      <c r="H46" s="44">
        <f t="shared" si="6"/>
        <v>6403613</v>
      </c>
      <c r="I46" s="44">
        <f t="shared" si="6"/>
        <v>-19483242</v>
      </c>
      <c r="J46" s="44">
        <f t="shared" si="6"/>
        <v>222344415</v>
      </c>
      <c r="K46" s="44">
        <f t="shared" si="6"/>
        <v>1654474</v>
      </c>
      <c r="L46" s="44">
        <f t="shared" si="6"/>
        <v>2812692</v>
      </c>
      <c r="M46" s="44">
        <f t="shared" si="6"/>
        <v>3269711</v>
      </c>
      <c r="N46" s="44">
        <f t="shared" si="6"/>
        <v>7736877</v>
      </c>
      <c r="O46" s="44">
        <f t="shared" si="6"/>
        <v>1213483</v>
      </c>
      <c r="P46" s="44">
        <f t="shared" si="6"/>
        <v>2995837</v>
      </c>
      <c r="Q46" s="44">
        <f t="shared" si="6"/>
        <v>4186127</v>
      </c>
      <c r="R46" s="44">
        <f t="shared" si="6"/>
        <v>8395447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238476739</v>
      </c>
      <c r="X46" s="44">
        <f t="shared" si="6"/>
        <v>38380930</v>
      </c>
      <c r="Y46" s="44">
        <f t="shared" si="6"/>
        <v>200095809</v>
      </c>
      <c r="Z46" s="45">
        <f>+IF(X46&lt;&gt;0,+(Y46/X46)*100,0)</f>
        <v>521.34174184940287</v>
      </c>
      <c r="AA46" s="46">
        <f>+AA27-AA45</f>
        <v>43433404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30486547</v>
      </c>
      <c r="D48" s="18"/>
      <c r="E48" s="19">
        <v>21979272</v>
      </c>
      <c r="F48" s="20">
        <v>21242032</v>
      </c>
      <c r="G48" s="20">
        <v>35249258</v>
      </c>
      <c r="H48" s="20">
        <v>1499389</v>
      </c>
      <c r="I48" s="20">
        <v>1159745</v>
      </c>
      <c r="J48" s="20">
        <v>37908392</v>
      </c>
      <c r="K48" s="20">
        <v>112595</v>
      </c>
      <c r="L48" s="20">
        <v>1120520</v>
      </c>
      <c r="M48" s="20">
        <v>1762685</v>
      </c>
      <c r="N48" s="20">
        <v>2995800</v>
      </c>
      <c r="O48" s="20">
        <v>-6014</v>
      </c>
      <c r="P48" s="20">
        <v>2610496</v>
      </c>
      <c r="Q48" s="20">
        <v>604856</v>
      </c>
      <c r="R48" s="20">
        <v>3209338</v>
      </c>
      <c r="S48" s="20"/>
      <c r="T48" s="20"/>
      <c r="U48" s="20"/>
      <c r="V48" s="20"/>
      <c r="W48" s="20">
        <v>44113530</v>
      </c>
      <c r="X48" s="20">
        <v>16189558</v>
      </c>
      <c r="Y48" s="20">
        <v>27923972</v>
      </c>
      <c r="Z48" s="47">
        <v>172.48137348777527</v>
      </c>
      <c r="AA48" s="22">
        <v>21242032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30486547</v>
      </c>
      <c r="D51" s="50">
        <f t="shared" ref="D51:Y51" si="7">SUM(D48:D50)</f>
        <v>0</v>
      </c>
      <c r="E51" s="51">
        <f t="shared" si="7"/>
        <v>21979272</v>
      </c>
      <c r="F51" s="52">
        <f t="shared" si="7"/>
        <v>21242032</v>
      </c>
      <c r="G51" s="52">
        <f t="shared" si="7"/>
        <v>35249258</v>
      </c>
      <c r="H51" s="52">
        <f t="shared" si="7"/>
        <v>1499389</v>
      </c>
      <c r="I51" s="52">
        <f t="shared" si="7"/>
        <v>1159745</v>
      </c>
      <c r="J51" s="52">
        <f t="shared" si="7"/>
        <v>37908392</v>
      </c>
      <c r="K51" s="52">
        <f t="shared" si="7"/>
        <v>112595</v>
      </c>
      <c r="L51" s="52">
        <f t="shared" si="7"/>
        <v>1120520</v>
      </c>
      <c r="M51" s="52">
        <f t="shared" si="7"/>
        <v>1762685</v>
      </c>
      <c r="N51" s="52">
        <f t="shared" si="7"/>
        <v>2995800</v>
      </c>
      <c r="O51" s="52">
        <f t="shared" si="7"/>
        <v>-6014</v>
      </c>
      <c r="P51" s="52">
        <f t="shared" si="7"/>
        <v>2610496</v>
      </c>
      <c r="Q51" s="52">
        <f t="shared" si="7"/>
        <v>604856</v>
      </c>
      <c r="R51" s="52">
        <f t="shared" si="7"/>
        <v>3209338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44113530</v>
      </c>
      <c r="X51" s="52">
        <f t="shared" si="7"/>
        <v>16189558</v>
      </c>
      <c r="Y51" s="52">
        <f t="shared" si="7"/>
        <v>27923972</v>
      </c>
      <c r="Z51" s="53">
        <f>+IF(X51&lt;&gt;0,+(Y51/X51)*100,0)</f>
        <v>172.48137348777527</v>
      </c>
      <c r="AA51" s="54">
        <f>SUM(AA48:AA50)</f>
        <v>21242032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-28000</v>
      </c>
      <c r="D6" s="18"/>
      <c r="E6" s="19"/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-28000</v>
      </c>
      <c r="D14" s="29">
        <f>SUM(D6:D13)</f>
        <v>0</v>
      </c>
      <c r="E14" s="30">
        <f t="shared" si="0"/>
        <v>0</v>
      </c>
      <c r="F14" s="31">
        <f t="shared" si="0"/>
        <v>-28000</v>
      </c>
      <c r="G14" s="31">
        <f t="shared" si="0"/>
        <v>-28000</v>
      </c>
      <c r="H14" s="31">
        <f t="shared" si="0"/>
        <v>0</v>
      </c>
      <c r="I14" s="31">
        <f t="shared" si="0"/>
        <v>0</v>
      </c>
      <c r="J14" s="31">
        <f t="shared" si="0"/>
        <v>-28000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-28000</v>
      </c>
      <c r="X14" s="31">
        <f t="shared" si="0"/>
        <v>-28000</v>
      </c>
      <c r="Y14" s="31">
        <f t="shared" si="0"/>
        <v>0</v>
      </c>
      <c r="Z14" s="32">
        <f>+IF(X14&lt;&gt;0,+(Y14/X14)*100,0)</f>
        <v>0</v>
      </c>
      <c r="AA14" s="33">
        <f>SUM(AA6:AA13)</f>
        <v>-28000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-28000</v>
      </c>
      <c r="D27" s="29">
        <f>+D14+D26</f>
        <v>0</v>
      </c>
      <c r="E27" s="30">
        <f t="shared" si="2"/>
        <v>0</v>
      </c>
      <c r="F27" s="31">
        <f t="shared" si="2"/>
        <v>-28000</v>
      </c>
      <c r="G27" s="31">
        <f t="shared" si="2"/>
        <v>-28000</v>
      </c>
      <c r="H27" s="31">
        <f t="shared" si="2"/>
        <v>0</v>
      </c>
      <c r="I27" s="31">
        <f t="shared" si="2"/>
        <v>0</v>
      </c>
      <c r="J27" s="31">
        <f t="shared" si="2"/>
        <v>-28000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-28000</v>
      </c>
      <c r="X27" s="31">
        <f t="shared" si="2"/>
        <v>-28000</v>
      </c>
      <c r="Y27" s="31">
        <f t="shared" si="2"/>
        <v>0</v>
      </c>
      <c r="Z27" s="32">
        <f>+IF(X27&lt;&gt;0,+(Y27/X27)*100,0)</f>
        <v>0</v>
      </c>
      <c r="AA27" s="33">
        <f>+AA14+AA26</f>
        <v>-28000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9454801</v>
      </c>
      <c r="D34" s="18"/>
      <c r="E34" s="19"/>
      <c r="F34" s="20">
        <v>9454801</v>
      </c>
      <c r="G34" s="20">
        <v>1049962</v>
      </c>
      <c r="H34" s="20"/>
      <c r="I34" s="20">
        <v>8404839</v>
      </c>
      <c r="J34" s="20">
        <v>9454801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9454801</v>
      </c>
      <c r="X34" s="20">
        <v>9454801</v>
      </c>
      <c r="Y34" s="20"/>
      <c r="Z34" s="21"/>
      <c r="AA34" s="22">
        <v>9454801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9454801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9454801</v>
      </c>
      <c r="G38" s="31">
        <f t="shared" si="3"/>
        <v>1049962</v>
      </c>
      <c r="H38" s="31">
        <f t="shared" si="3"/>
        <v>0</v>
      </c>
      <c r="I38" s="31">
        <f t="shared" si="3"/>
        <v>8404839</v>
      </c>
      <c r="J38" s="31">
        <f t="shared" si="3"/>
        <v>9454801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9454801</v>
      </c>
      <c r="X38" s="31">
        <f t="shared" si="3"/>
        <v>9454801</v>
      </c>
      <c r="Y38" s="31">
        <f t="shared" si="3"/>
        <v>0</v>
      </c>
      <c r="Z38" s="32">
        <f>+IF(X38&lt;&gt;0,+(Y38/X38)*100,0)</f>
        <v>0</v>
      </c>
      <c r="AA38" s="33">
        <f>SUM(AA30:AA37)</f>
        <v>9454801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9454801</v>
      </c>
      <c r="D45" s="29">
        <f>+D38+D44</f>
        <v>0</v>
      </c>
      <c r="E45" s="30">
        <f t="shared" si="5"/>
        <v>0</v>
      </c>
      <c r="F45" s="31">
        <f t="shared" si="5"/>
        <v>9454801</v>
      </c>
      <c r="G45" s="31">
        <f t="shared" si="5"/>
        <v>1049962</v>
      </c>
      <c r="H45" s="31">
        <f t="shared" si="5"/>
        <v>0</v>
      </c>
      <c r="I45" s="31">
        <f t="shared" si="5"/>
        <v>8404839</v>
      </c>
      <c r="J45" s="31">
        <f t="shared" si="5"/>
        <v>9454801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9454801</v>
      </c>
      <c r="X45" s="31">
        <f t="shared" si="5"/>
        <v>9454801</v>
      </c>
      <c r="Y45" s="31">
        <f t="shared" si="5"/>
        <v>0</v>
      </c>
      <c r="Z45" s="32">
        <f>+IF(X45&lt;&gt;0,+(Y45/X45)*100,0)</f>
        <v>0</v>
      </c>
      <c r="AA45" s="33">
        <f>+AA38+AA44</f>
        <v>9454801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-9482801</v>
      </c>
      <c r="D46" s="42">
        <f t="shared" si="6"/>
        <v>0</v>
      </c>
      <c r="E46" s="43">
        <f t="shared" si="6"/>
        <v>0</v>
      </c>
      <c r="F46" s="44">
        <f t="shared" si="6"/>
        <v>-9482801</v>
      </c>
      <c r="G46" s="44">
        <f t="shared" si="6"/>
        <v>-1077962</v>
      </c>
      <c r="H46" s="44">
        <f t="shared" si="6"/>
        <v>0</v>
      </c>
      <c r="I46" s="44">
        <f t="shared" si="6"/>
        <v>-8404839</v>
      </c>
      <c r="J46" s="44">
        <f t="shared" si="6"/>
        <v>-9482801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-9482801</v>
      </c>
      <c r="X46" s="44">
        <f t="shared" si="6"/>
        <v>-9482801</v>
      </c>
      <c r="Y46" s="44">
        <f t="shared" si="6"/>
        <v>0</v>
      </c>
      <c r="Z46" s="45">
        <f>+IF(X46&lt;&gt;0,+(Y46/X46)*100,0)</f>
        <v>0</v>
      </c>
      <c r="AA46" s="46">
        <f>+AA27-AA45</f>
        <v>-9482801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11457138</v>
      </c>
      <c r="D48" s="18"/>
      <c r="E48" s="19"/>
      <c r="F48" s="20">
        <v>11457138</v>
      </c>
      <c r="G48" s="20"/>
      <c r="H48" s="20"/>
      <c r="I48" s="20">
        <v>11457138</v>
      </c>
      <c r="J48" s="20">
        <v>11457138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11457138</v>
      </c>
      <c r="X48" s="20">
        <v>11457138</v>
      </c>
      <c r="Y48" s="20"/>
      <c r="Z48" s="47"/>
      <c r="AA48" s="22">
        <v>11457138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11457138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11457138</v>
      </c>
      <c r="G51" s="52">
        <f t="shared" si="7"/>
        <v>0</v>
      </c>
      <c r="H51" s="52">
        <f t="shared" si="7"/>
        <v>0</v>
      </c>
      <c r="I51" s="52">
        <f t="shared" si="7"/>
        <v>11457138</v>
      </c>
      <c r="J51" s="52">
        <f t="shared" si="7"/>
        <v>11457138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11457138</v>
      </c>
      <c r="X51" s="52">
        <f t="shared" si="7"/>
        <v>11457138</v>
      </c>
      <c r="Y51" s="52">
        <f t="shared" si="7"/>
        <v>0</v>
      </c>
      <c r="Z51" s="53">
        <f>+IF(X51&lt;&gt;0,+(Y51/X51)*100,0)</f>
        <v>0</v>
      </c>
      <c r="AA51" s="54">
        <f>SUM(AA48:AA50)</f>
        <v>11457138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803873</v>
      </c>
      <c r="D8" s="18"/>
      <c r="E8" s="19">
        <v>86011523</v>
      </c>
      <c r="F8" s="20">
        <v>86011523</v>
      </c>
      <c r="G8" s="20">
        <v>18904591</v>
      </c>
      <c r="H8" s="20">
        <v>-16655303</v>
      </c>
      <c r="I8" s="20">
        <v>805647</v>
      </c>
      <c r="J8" s="20">
        <v>3054935</v>
      </c>
      <c r="K8" s="20">
        <v>835271</v>
      </c>
      <c r="L8" s="20">
        <v>862098</v>
      </c>
      <c r="M8" s="20">
        <v>970252</v>
      </c>
      <c r="N8" s="20">
        <v>2667621</v>
      </c>
      <c r="O8" s="20">
        <v>493697</v>
      </c>
      <c r="P8" s="20">
        <v>400162</v>
      </c>
      <c r="Q8" s="20">
        <v>560198</v>
      </c>
      <c r="R8" s="20">
        <v>1454057</v>
      </c>
      <c r="S8" s="20"/>
      <c r="T8" s="20"/>
      <c r="U8" s="20"/>
      <c r="V8" s="20"/>
      <c r="W8" s="20">
        <v>7176613</v>
      </c>
      <c r="X8" s="20">
        <v>64508661</v>
      </c>
      <c r="Y8" s="20">
        <v>-57332048</v>
      </c>
      <c r="Z8" s="21">
        <v>-88.874962076797715</v>
      </c>
      <c r="AA8" s="22">
        <v>86011523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803873</v>
      </c>
      <c r="D14" s="29">
        <f>SUM(D6:D13)</f>
        <v>0</v>
      </c>
      <c r="E14" s="30">
        <f t="shared" si="0"/>
        <v>86011523</v>
      </c>
      <c r="F14" s="31">
        <f t="shared" si="0"/>
        <v>86011523</v>
      </c>
      <c r="G14" s="31">
        <f t="shared" si="0"/>
        <v>18904591</v>
      </c>
      <c r="H14" s="31">
        <f t="shared" si="0"/>
        <v>-16655303</v>
      </c>
      <c r="I14" s="31">
        <f t="shared" si="0"/>
        <v>805647</v>
      </c>
      <c r="J14" s="31">
        <f t="shared" si="0"/>
        <v>3054935</v>
      </c>
      <c r="K14" s="31">
        <f t="shared" si="0"/>
        <v>835271</v>
      </c>
      <c r="L14" s="31">
        <f t="shared" si="0"/>
        <v>862098</v>
      </c>
      <c r="M14" s="31">
        <f t="shared" si="0"/>
        <v>970252</v>
      </c>
      <c r="N14" s="31">
        <f t="shared" si="0"/>
        <v>2667621</v>
      </c>
      <c r="O14" s="31">
        <f t="shared" si="0"/>
        <v>493697</v>
      </c>
      <c r="P14" s="31">
        <f t="shared" si="0"/>
        <v>400162</v>
      </c>
      <c r="Q14" s="31">
        <f t="shared" si="0"/>
        <v>560198</v>
      </c>
      <c r="R14" s="31">
        <f t="shared" si="0"/>
        <v>1454057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7176613</v>
      </c>
      <c r="X14" s="31">
        <f t="shared" si="0"/>
        <v>64508661</v>
      </c>
      <c r="Y14" s="31">
        <f t="shared" si="0"/>
        <v>-57332048</v>
      </c>
      <c r="Z14" s="32">
        <f>+IF(X14&lt;&gt;0,+(Y14/X14)*100,0)</f>
        <v>-88.874962076797715</v>
      </c>
      <c r="AA14" s="33">
        <f>SUM(AA6:AA13)</f>
        <v>86011523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57642001</v>
      </c>
      <c r="D18" s="18"/>
      <c r="E18" s="19">
        <v>51302234</v>
      </c>
      <c r="F18" s="20">
        <v>51302234</v>
      </c>
      <c r="G18" s="24">
        <v>57926982</v>
      </c>
      <c r="H18" s="24">
        <v>-284981</v>
      </c>
      <c r="I18" s="24"/>
      <c r="J18" s="20">
        <v>57642001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57642001</v>
      </c>
      <c r="X18" s="20">
        <v>38476692</v>
      </c>
      <c r="Y18" s="24">
        <v>19165309</v>
      </c>
      <c r="Z18" s="25">
        <v>49.810178588117708</v>
      </c>
      <c r="AA18" s="26">
        <v>51302234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57642001</v>
      </c>
      <c r="D26" s="29">
        <f t="shared" ref="D26:Y26" si="1">SUM(D16:D25)</f>
        <v>0</v>
      </c>
      <c r="E26" s="35">
        <f t="shared" si="1"/>
        <v>51302234</v>
      </c>
      <c r="F26" s="36">
        <f t="shared" si="1"/>
        <v>51302234</v>
      </c>
      <c r="G26" s="36">
        <f t="shared" si="1"/>
        <v>57926982</v>
      </c>
      <c r="H26" s="36">
        <f t="shared" si="1"/>
        <v>-284981</v>
      </c>
      <c r="I26" s="36">
        <f t="shared" si="1"/>
        <v>0</v>
      </c>
      <c r="J26" s="36">
        <f t="shared" si="1"/>
        <v>57642001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57642001</v>
      </c>
      <c r="X26" s="36">
        <f t="shared" si="1"/>
        <v>38476692</v>
      </c>
      <c r="Y26" s="36">
        <f t="shared" si="1"/>
        <v>19165309</v>
      </c>
      <c r="Z26" s="37">
        <f>+IF(X26&lt;&gt;0,+(Y26/X26)*100,0)</f>
        <v>49.810178588117708</v>
      </c>
      <c r="AA26" s="38">
        <f>SUM(AA16:AA25)</f>
        <v>51302234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58445874</v>
      </c>
      <c r="D27" s="29">
        <f>+D14+D26</f>
        <v>0</v>
      </c>
      <c r="E27" s="30">
        <f t="shared" si="2"/>
        <v>137313757</v>
      </c>
      <c r="F27" s="31">
        <f t="shared" si="2"/>
        <v>137313757</v>
      </c>
      <c r="G27" s="31">
        <f t="shared" si="2"/>
        <v>76831573</v>
      </c>
      <c r="H27" s="31">
        <f t="shared" si="2"/>
        <v>-16940284</v>
      </c>
      <c r="I27" s="31">
        <f t="shared" si="2"/>
        <v>805647</v>
      </c>
      <c r="J27" s="31">
        <f t="shared" si="2"/>
        <v>60696936</v>
      </c>
      <c r="K27" s="31">
        <f t="shared" si="2"/>
        <v>835271</v>
      </c>
      <c r="L27" s="31">
        <f t="shared" si="2"/>
        <v>862098</v>
      </c>
      <c r="M27" s="31">
        <f t="shared" si="2"/>
        <v>970252</v>
      </c>
      <c r="N27" s="31">
        <f t="shared" si="2"/>
        <v>2667621</v>
      </c>
      <c r="O27" s="31">
        <f t="shared" si="2"/>
        <v>493697</v>
      </c>
      <c r="P27" s="31">
        <f t="shared" si="2"/>
        <v>400162</v>
      </c>
      <c r="Q27" s="31">
        <f t="shared" si="2"/>
        <v>560198</v>
      </c>
      <c r="R27" s="31">
        <f t="shared" si="2"/>
        <v>1454057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64818614</v>
      </c>
      <c r="X27" s="31">
        <f t="shared" si="2"/>
        <v>102985353</v>
      </c>
      <c r="Y27" s="31">
        <f t="shared" si="2"/>
        <v>-38166739</v>
      </c>
      <c r="Z27" s="32">
        <f>+IF(X27&lt;&gt;0,+(Y27/X27)*100,0)</f>
        <v>-37.060356534389896</v>
      </c>
      <c r="AA27" s="33">
        <f>+AA14+AA26</f>
        <v>137313757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4336773</v>
      </c>
      <c r="D33" s="18"/>
      <c r="E33" s="19"/>
      <c r="F33" s="20"/>
      <c r="G33" s="20">
        <v>4403961</v>
      </c>
      <c r="H33" s="20">
        <v>75686</v>
      </c>
      <c r="I33" s="20">
        <v>79184</v>
      </c>
      <c r="J33" s="20">
        <v>4558831</v>
      </c>
      <c r="K33" s="20">
        <v>88865</v>
      </c>
      <c r="L33" s="20">
        <v>88517</v>
      </c>
      <c r="M33" s="20">
        <v>104338</v>
      </c>
      <c r="N33" s="20">
        <v>281720</v>
      </c>
      <c r="O33" s="20">
        <v>43595</v>
      </c>
      <c r="P33" s="20">
        <v>34087</v>
      </c>
      <c r="Q33" s="20">
        <v>52667</v>
      </c>
      <c r="R33" s="20">
        <v>130349</v>
      </c>
      <c r="S33" s="20"/>
      <c r="T33" s="20"/>
      <c r="U33" s="20"/>
      <c r="V33" s="20"/>
      <c r="W33" s="20">
        <v>4970900</v>
      </c>
      <c r="X33" s="20"/>
      <c r="Y33" s="20">
        <v>4970900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4336773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4403961</v>
      </c>
      <c r="H38" s="31">
        <f t="shared" si="3"/>
        <v>75686</v>
      </c>
      <c r="I38" s="31">
        <f t="shared" si="3"/>
        <v>79184</v>
      </c>
      <c r="J38" s="31">
        <f t="shared" si="3"/>
        <v>4558831</v>
      </c>
      <c r="K38" s="31">
        <f t="shared" si="3"/>
        <v>88865</v>
      </c>
      <c r="L38" s="31">
        <f t="shared" si="3"/>
        <v>88517</v>
      </c>
      <c r="M38" s="31">
        <f t="shared" si="3"/>
        <v>104338</v>
      </c>
      <c r="N38" s="31">
        <f t="shared" si="3"/>
        <v>281720</v>
      </c>
      <c r="O38" s="31">
        <f t="shared" si="3"/>
        <v>43595</v>
      </c>
      <c r="P38" s="31">
        <f t="shared" si="3"/>
        <v>34087</v>
      </c>
      <c r="Q38" s="31">
        <f t="shared" si="3"/>
        <v>52667</v>
      </c>
      <c r="R38" s="31">
        <f t="shared" si="3"/>
        <v>130349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4970900</v>
      </c>
      <c r="X38" s="31">
        <f t="shared" si="3"/>
        <v>0</v>
      </c>
      <c r="Y38" s="31">
        <f t="shared" si="3"/>
        <v>4970900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4336773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4403961</v>
      </c>
      <c r="H45" s="31">
        <f t="shared" si="5"/>
        <v>75686</v>
      </c>
      <c r="I45" s="31">
        <f t="shared" si="5"/>
        <v>79184</v>
      </c>
      <c r="J45" s="31">
        <f t="shared" si="5"/>
        <v>4558831</v>
      </c>
      <c r="K45" s="31">
        <f t="shared" si="5"/>
        <v>88865</v>
      </c>
      <c r="L45" s="31">
        <f t="shared" si="5"/>
        <v>88517</v>
      </c>
      <c r="M45" s="31">
        <f t="shared" si="5"/>
        <v>104338</v>
      </c>
      <c r="N45" s="31">
        <f t="shared" si="5"/>
        <v>281720</v>
      </c>
      <c r="O45" s="31">
        <f t="shared" si="5"/>
        <v>43595</v>
      </c>
      <c r="P45" s="31">
        <f t="shared" si="5"/>
        <v>34087</v>
      </c>
      <c r="Q45" s="31">
        <f t="shared" si="5"/>
        <v>52667</v>
      </c>
      <c r="R45" s="31">
        <f t="shared" si="5"/>
        <v>130349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4970900</v>
      </c>
      <c r="X45" s="31">
        <f t="shared" si="5"/>
        <v>0</v>
      </c>
      <c r="Y45" s="31">
        <f t="shared" si="5"/>
        <v>4970900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54109101</v>
      </c>
      <c r="D46" s="42">
        <f t="shared" si="6"/>
        <v>0</v>
      </c>
      <c r="E46" s="43">
        <f t="shared" si="6"/>
        <v>137313757</v>
      </c>
      <c r="F46" s="44">
        <f t="shared" si="6"/>
        <v>137313757</v>
      </c>
      <c r="G46" s="44">
        <f t="shared" si="6"/>
        <v>72427612</v>
      </c>
      <c r="H46" s="44">
        <f t="shared" si="6"/>
        <v>-17015970</v>
      </c>
      <c r="I46" s="44">
        <f t="shared" si="6"/>
        <v>726463</v>
      </c>
      <c r="J46" s="44">
        <f t="shared" si="6"/>
        <v>56138105</v>
      </c>
      <c r="K46" s="44">
        <f t="shared" si="6"/>
        <v>746406</v>
      </c>
      <c r="L46" s="44">
        <f t="shared" si="6"/>
        <v>773581</v>
      </c>
      <c r="M46" s="44">
        <f t="shared" si="6"/>
        <v>865914</v>
      </c>
      <c r="N46" s="44">
        <f t="shared" si="6"/>
        <v>2385901</v>
      </c>
      <c r="O46" s="44">
        <f t="shared" si="6"/>
        <v>450102</v>
      </c>
      <c r="P46" s="44">
        <f t="shared" si="6"/>
        <v>366075</v>
      </c>
      <c r="Q46" s="44">
        <f t="shared" si="6"/>
        <v>507531</v>
      </c>
      <c r="R46" s="44">
        <f t="shared" si="6"/>
        <v>1323708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59847714</v>
      </c>
      <c r="X46" s="44">
        <f t="shared" si="6"/>
        <v>102985353</v>
      </c>
      <c r="Y46" s="44">
        <f t="shared" si="6"/>
        <v>-43137639</v>
      </c>
      <c r="Z46" s="45">
        <f>+IF(X46&lt;&gt;0,+(Y46/X46)*100,0)</f>
        <v>-41.887159429360793</v>
      </c>
      <c r="AA46" s="46">
        <f>+AA27-AA45</f>
        <v>137313757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-311888862</v>
      </c>
      <c r="D48" s="18"/>
      <c r="E48" s="19">
        <v>-22423613</v>
      </c>
      <c r="F48" s="20">
        <v>-22423613</v>
      </c>
      <c r="G48" s="20">
        <v>-311729897</v>
      </c>
      <c r="H48" s="20">
        <v>52379</v>
      </c>
      <c r="I48" s="20">
        <v>80583</v>
      </c>
      <c r="J48" s="20">
        <v>-311596935</v>
      </c>
      <c r="K48" s="20">
        <v>80974</v>
      </c>
      <c r="L48" s="20">
        <v>81354</v>
      </c>
      <c r="M48" s="20">
        <v>81165</v>
      </c>
      <c r="N48" s="20">
        <v>243493</v>
      </c>
      <c r="O48" s="20"/>
      <c r="P48" s="20"/>
      <c r="Q48" s="20">
        <v>163621</v>
      </c>
      <c r="R48" s="20">
        <v>163621</v>
      </c>
      <c r="S48" s="20"/>
      <c r="T48" s="20"/>
      <c r="U48" s="20"/>
      <c r="V48" s="20"/>
      <c r="W48" s="20">
        <v>-311189821</v>
      </c>
      <c r="X48" s="20">
        <v>-16817715</v>
      </c>
      <c r="Y48" s="20">
        <v>-294372106</v>
      </c>
      <c r="Z48" s="47">
        <v>1750.3692148428013</v>
      </c>
      <c r="AA48" s="22">
        <v>-22423613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-311888862</v>
      </c>
      <c r="D51" s="50">
        <f t="shared" ref="D51:Y51" si="7">SUM(D48:D50)</f>
        <v>0</v>
      </c>
      <c r="E51" s="51">
        <f t="shared" si="7"/>
        <v>-22423613</v>
      </c>
      <c r="F51" s="52">
        <f t="shared" si="7"/>
        <v>-22423613</v>
      </c>
      <c r="G51" s="52">
        <f t="shared" si="7"/>
        <v>-311729897</v>
      </c>
      <c r="H51" s="52">
        <f t="shared" si="7"/>
        <v>52379</v>
      </c>
      <c r="I51" s="52">
        <f t="shared" si="7"/>
        <v>80583</v>
      </c>
      <c r="J51" s="52">
        <f t="shared" si="7"/>
        <v>-311596935</v>
      </c>
      <c r="K51" s="52">
        <f t="shared" si="7"/>
        <v>80974</v>
      </c>
      <c r="L51" s="52">
        <f t="shared" si="7"/>
        <v>81354</v>
      </c>
      <c r="M51" s="52">
        <f t="shared" si="7"/>
        <v>81165</v>
      </c>
      <c r="N51" s="52">
        <f t="shared" si="7"/>
        <v>243493</v>
      </c>
      <c r="O51" s="52">
        <f t="shared" si="7"/>
        <v>0</v>
      </c>
      <c r="P51" s="52">
        <f t="shared" si="7"/>
        <v>0</v>
      </c>
      <c r="Q51" s="52">
        <f t="shared" si="7"/>
        <v>163621</v>
      </c>
      <c r="R51" s="52">
        <f t="shared" si="7"/>
        <v>163621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-311189821</v>
      </c>
      <c r="X51" s="52">
        <f t="shared" si="7"/>
        <v>-16817715</v>
      </c>
      <c r="Y51" s="52">
        <f t="shared" si="7"/>
        <v>-294372106</v>
      </c>
      <c r="Z51" s="53">
        <f>+IF(X51&lt;&gt;0,+(Y51/X51)*100,0)</f>
        <v>1750.3692148428013</v>
      </c>
      <c r="AA51" s="54">
        <f>SUM(AA48:AA50)</f>
        <v>-22423613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5400023</v>
      </c>
      <c r="D6" s="18"/>
      <c r="E6" s="19">
        <v>8107456</v>
      </c>
      <c r="F6" s="20">
        <v>8297456</v>
      </c>
      <c r="G6" s="20">
        <v>6028751</v>
      </c>
      <c r="H6" s="20">
        <v>332833</v>
      </c>
      <c r="I6" s="20">
        <v>289843</v>
      </c>
      <c r="J6" s="20">
        <v>6651427</v>
      </c>
      <c r="K6" s="20">
        <v>319855</v>
      </c>
      <c r="L6" s="20">
        <v>256111</v>
      </c>
      <c r="M6" s="20">
        <v>293139</v>
      </c>
      <c r="N6" s="20">
        <v>869105</v>
      </c>
      <c r="O6" s="20">
        <v>242216</v>
      </c>
      <c r="P6" s="20">
        <v>-73318</v>
      </c>
      <c r="Q6" s="20">
        <v>364001</v>
      </c>
      <c r="R6" s="20">
        <v>532899</v>
      </c>
      <c r="S6" s="20"/>
      <c r="T6" s="20"/>
      <c r="U6" s="20"/>
      <c r="V6" s="20"/>
      <c r="W6" s="20">
        <v>8053431</v>
      </c>
      <c r="X6" s="20">
        <v>6156589</v>
      </c>
      <c r="Y6" s="20">
        <v>1896842</v>
      </c>
      <c r="Z6" s="21">
        <v>30.809950120107093</v>
      </c>
      <c r="AA6" s="22">
        <v>8297456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29692261</v>
      </c>
      <c r="D8" s="18"/>
      <c r="E8" s="19">
        <v>5898080</v>
      </c>
      <c r="F8" s="20">
        <v>6150940</v>
      </c>
      <c r="G8" s="20">
        <v>30969579</v>
      </c>
      <c r="H8" s="20">
        <v>1585251</v>
      </c>
      <c r="I8" s="20">
        <v>1661092</v>
      </c>
      <c r="J8" s="20">
        <v>34215922</v>
      </c>
      <c r="K8" s="20">
        <v>1654490</v>
      </c>
      <c r="L8" s="20">
        <v>1735392</v>
      </c>
      <c r="M8" s="20">
        <v>1696439</v>
      </c>
      <c r="N8" s="20">
        <v>5086321</v>
      </c>
      <c r="O8" s="20">
        <v>1716855</v>
      </c>
      <c r="P8" s="20">
        <v>1624192</v>
      </c>
      <c r="Q8" s="20">
        <v>1449980</v>
      </c>
      <c r="R8" s="20">
        <v>4791027</v>
      </c>
      <c r="S8" s="20"/>
      <c r="T8" s="20"/>
      <c r="U8" s="20"/>
      <c r="V8" s="20"/>
      <c r="W8" s="20">
        <v>44093270</v>
      </c>
      <c r="X8" s="20">
        <v>4524707</v>
      </c>
      <c r="Y8" s="20">
        <v>39568563</v>
      </c>
      <c r="Z8" s="21">
        <v>874.50000629875046</v>
      </c>
      <c r="AA8" s="22">
        <v>6150940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-1305</v>
      </c>
      <c r="M11" s="20"/>
      <c r="N11" s="20">
        <v>-1305</v>
      </c>
      <c r="O11" s="20">
        <v>-180000</v>
      </c>
      <c r="P11" s="20"/>
      <c r="Q11" s="20"/>
      <c r="R11" s="20">
        <v>-180000</v>
      </c>
      <c r="S11" s="20"/>
      <c r="T11" s="20"/>
      <c r="U11" s="20"/>
      <c r="V11" s="20"/>
      <c r="W11" s="20">
        <v>-181305</v>
      </c>
      <c r="X11" s="20"/>
      <c r="Y11" s="20">
        <v>-181305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35092284</v>
      </c>
      <c r="D14" s="29">
        <f>SUM(D6:D13)</f>
        <v>0</v>
      </c>
      <c r="E14" s="30">
        <f t="shared" si="0"/>
        <v>14005536</v>
      </c>
      <c r="F14" s="31">
        <f t="shared" si="0"/>
        <v>14448396</v>
      </c>
      <c r="G14" s="31">
        <f t="shared" si="0"/>
        <v>36998330</v>
      </c>
      <c r="H14" s="31">
        <f t="shared" si="0"/>
        <v>1918084</v>
      </c>
      <c r="I14" s="31">
        <f t="shared" si="0"/>
        <v>1950935</v>
      </c>
      <c r="J14" s="31">
        <f t="shared" si="0"/>
        <v>40867349</v>
      </c>
      <c r="K14" s="31">
        <f t="shared" si="0"/>
        <v>1974345</v>
      </c>
      <c r="L14" s="31">
        <f t="shared" si="0"/>
        <v>1990198</v>
      </c>
      <c r="M14" s="31">
        <f t="shared" si="0"/>
        <v>1989578</v>
      </c>
      <c r="N14" s="31">
        <f t="shared" si="0"/>
        <v>5954121</v>
      </c>
      <c r="O14" s="31">
        <f t="shared" si="0"/>
        <v>1779071</v>
      </c>
      <c r="P14" s="31">
        <f t="shared" si="0"/>
        <v>1550874</v>
      </c>
      <c r="Q14" s="31">
        <f t="shared" si="0"/>
        <v>1813981</v>
      </c>
      <c r="R14" s="31">
        <f t="shared" si="0"/>
        <v>5143926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51965396</v>
      </c>
      <c r="X14" s="31">
        <f t="shared" si="0"/>
        <v>10681296</v>
      </c>
      <c r="Y14" s="31">
        <f t="shared" si="0"/>
        <v>41284100</v>
      </c>
      <c r="Z14" s="32">
        <f>+IF(X14&lt;&gt;0,+(Y14/X14)*100,0)</f>
        <v>386.50834130989347</v>
      </c>
      <c r="AA14" s="33">
        <f>SUM(AA6:AA13)</f>
        <v>14448396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-111268</v>
      </c>
      <c r="D18" s="18"/>
      <c r="E18" s="19"/>
      <c r="F18" s="20"/>
      <c r="G18" s="24">
        <v>-111268</v>
      </c>
      <c r="H18" s="24"/>
      <c r="I18" s="24"/>
      <c r="J18" s="20">
        <v>-111268</v>
      </c>
      <c r="K18" s="24"/>
      <c r="L18" s="24">
        <v>1305</v>
      </c>
      <c r="M18" s="20"/>
      <c r="N18" s="24">
        <v>1305</v>
      </c>
      <c r="O18" s="24">
        <v>180000</v>
      </c>
      <c r="P18" s="24"/>
      <c r="Q18" s="20"/>
      <c r="R18" s="24">
        <v>180000</v>
      </c>
      <c r="S18" s="24"/>
      <c r="T18" s="20"/>
      <c r="U18" s="24"/>
      <c r="V18" s="24"/>
      <c r="W18" s="24">
        <v>70037</v>
      </c>
      <c r="X18" s="20"/>
      <c r="Y18" s="24">
        <v>70037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-111268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-111268</v>
      </c>
      <c r="H26" s="36">
        <f t="shared" si="1"/>
        <v>0</v>
      </c>
      <c r="I26" s="36">
        <f t="shared" si="1"/>
        <v>0</v>
      </c>
      <c r="J26" s="36">
        <f t="shared" si="1"/>
        <v>-111268</v>
      </c>
      <c r="K26" s="36">
        <f t="shared" si="1"/>
        <v>0</v>
      </c>
      <c r="L26" s="36">
        <f t="shared" si="1"/>
        <v>1305</v>
      </c>
      <c r="M26" s="36">
        <f t="shared" si="1"/>
        <v>0</v>
      </c>
      <c r="N26" s="36">
        <f t="shared" si="1"/>
        <v>1305</v>
      </c>
      <c r="O26" s="36">
        <f t="shared" si="1"/>
        <v>180000</v>
      </c>
      <c r="P26" s="36">
        <f t="shared" si="1"/>
        <v>0</v>
      </c>
      <c r="Q26" s="36">
        <f t="shared" si="1"/>
        <v>0</v>
      </c>
      <c r="R26" s="36">
        <f t="shared" si="1"/>
        <v>180000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70037</v>
      </c>
      <c r="X26" s="36">
        <f t="shared" si="1"/>
        <v>0</v>
      </c>
      <c r="Y26" s="36">
        <f t="shared" si="1"/>
        <v>70037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34981016</v>
      </c>
      <c r="D27" s="29">
        <f>+D14+D26</f>
        <v>0</v>
      </c>
      <c r="E27" s="30">
        <f t="shared" si="2"/>
        <v>14005536</v>
      </c>
      <c r="F27" s="31">
        <f t="shared" si="2"/>
        <v>14448396</v>
      </c>
      <c r="G27" s="31">
        <f t="shared" si="2"/>
        <v>36887062</v>
      </c>
      <c r="H27" s="31">
        <f t="shared" si="2"/>
        <v>1918084</v>
      </c>
      <c r="I27" s="31">
        <f t="shared" si="2"/>
        <v>1950935</v>
      </c>
      <c r="J27" s="31">
        <f t="shared" si="2"/>
        <v>40756081</v>
      </c>
      <c r="K27" s="31">
        <f t="shared" si="2"/>
        <v>1974345</v>
      </c>
      <c r="L27" s="31">
        <f t="shared" si="2"/>
        <v>1991503</v>
      </c>
      <c r="M27" s="31">
        <f t="shared" si="2"/>
        <v>1989578</v>
      </c>
      <c r="N27" s="31">
        <f t="shared" si="2"/>
        <v>5955426</v>
      </c>
      <c r="O27" s="31">
        <f t="shared" si="2"/>
        <v>1959071</v>
      </c>
      <c r="P27" s="31">
        <f t="shared" si="2"/>
        <v>1550874</v>
      </c>
      <c r="Q27" s="31">
        <f t="shared" si="2"/>
        <v>1813981</v>
      </c>
      <c r="R27" s="31">
        <f t="shared" si="2"/>
        <v>5323926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52035433</v>
      </c>
      <c r="X27" s="31">
        <f t="shared" si="2"/>
        <v>10681296</v>
      </c>
      <c r="Y27" s="31">
        <f t="shared" si="2"/>
        <v>41354137</v>
      </c>
      <c r="Z27" s="32">
        <f>+IF(X27&lt;&gt;0,+(Y27/X27)*100,0)</f>
        <v>387.16403889565464</v>
      </c>
      <c r="AA27" s="33">
        <f>+AA14+AA26</f>
        <v>14448396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-2411</v>
      </c>
      <c r="D32" s="18"/>
      <c r="E32" s="19"/>
      <c r="F32" s="20"/>
      <c r="G32" s="20">
        <v>-2411</v>
      </c>
      <c r="H32" s="20"/>
      <c r="I32" s="20"/>
      <c r="J32" s="20">
        <v>-2411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-2411</v>
      </c>
      <c r="X32" s="20"/>
      <c r="Y32" s="20">
        <v>-2411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2677149</v>
      </c>
      <c r="D33" s="18"/>
      <c r="E33" s="19"/>
      <c r="F33" s="20">
        <v>1482922</v>
      </c>
      <c r="G33" s="20">
        <v>2755064</v>
      </c>
      <c r="H33" s="20">
        <v>128991</v>
      </c>
      <c r="I33" s="20">
        <v>135212</v>
      </c>
      <c r="J33" s="20">
        <v>3019267</v>
      </c>
      <c r="K33" s="20">
        <v>134321</v>
      </c>
      <c r="L33" s="20">
        <v>142800</v>
      </c>
      <c r="M33" s="20">
        <v>139074</v>
      </c>
      <c r="N33" s="20">
        <v>416195</v>
      </c>
      <c r="O33" s="20">
        <v>146146</v>
      </c>
      <c r="P33" s="20">
        <v>-192175</v>
      </c>
      <c r="Q33" s="20">
        <v>116079</v>
      </c>
      <c r="R33" s="20">
        <v>70050</v>
      </c>
      <c r="S33" s="20"/>
      <c r="T33" s="20"/>
      <c r="U33" s="20"/>
      <c r="V33" s="20"/>
      <c r="W33" s="20">
        <v>3505512</v>
      </c>
      <c r="X33" s="20">
        <v>1482922</v>
      </c>
      <c r="Y33" s="20">
        <v>2022590</v>
      </c>
      <c r="Z33" s="21">
        <v>136.39220404040131</v>
      </c>
      <c r="AA33" s="22">
        <v>1482922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-1305</v>
      </c>
      <c r="M34" s="20"/>
      <c r="N34" s="20">
        <v>-1305</v>
      </c>
      <c r="O34" s="20">
        <v>-180000</v>
      </c>
      <c r="P34" s="20"/>
      <c r="Q34" s="20"/>
      <c r="R34" s="20">
        <v>-180000</v>
      </c>
      <c r="S34" s="20"/>
      <c r="T34" s="20"/>
      <c r="U34" s="20"/>
      <c r="V34" s="20"/>
      <c r="W34" s="20">
        <v>-181305</v>
      </c>
      <c r="X34" s="20"/>
      <c r="Y34" s="20">
        <v>-181305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14507</v>
      </c>
      <c r="D36" s="18"/>
      <c r="E36" s="19">
        <v>2036188</v>
      </c>
      <c r="F36" s="20">
        <v>2036188</v>
      </c>
      <c r="G36" s="20">
        <v>14507</v>
      </c>
      <c r="H36" s="20"/>
      <c r="I36" s="20"/>
      <c r="J36" s="20">
        <v>14507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14507</v>
      </c>
      <c r="X36" s="20">
        <v>1527138</v>
      </c>
      <c r="Y36" s="20">
        <v>-1512631</v>
      </c>
      <c r="Z36" s="21">
        <v>-99.050053105875165</v>
      </c>
      <c r="AA36" s="22">
        <v>2036188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2689245</v>
      </c>
      <c r="D38" s="29">
        <f t="shared" ref="D38:Y38" si="3">SUM(D30:D37)</f>
        <v>0</v>
      </c>
      <c r="E38" s="30">
        <f t="shared" si="3"/>
        <v>2036188</v>
      </c>
      <c r="F38" s="31">
        <f t="shared" si="3"/>
        <v>3519110</v>
      </c>
      <c r="G38" s="31">
        <f t="shared" si="3"/>
        <v>2767160</v>
      </c>
      <c r="H38" s="31">
        <f t="shared" si="3"/>
        <v>128991</v>
      </c>
      <c r="I38" s="31">
        <f t="shared" si="3"/>
        <v>135212</v>
      </c>
      <c r="J38" s="31">
        <f t="shared" si="3"/>
        <v>3031363</v>
      </c>
      <c r="K38" s="31">
        <f t="shared" si="3"/>
        <v>134321</v>
      </c>
      <c r="L38" s="31">
        <f t="shared" si="3"/>
        <v>141495</v>
      </c>
      <c r="M38" s="31">
        <f t="shared" si="3"/>
        <v>139074</v>
      </c>
      <c r="N38" s="31">
        <f t="shared" si="3"/>
        <v>414890</v>
      </c>
      <c r="O38" s="31">
        <f t="shared" si="3"/>
        <v>-33854</v>
      </c>
      <c r="P38" s="31">
        <f t="shared" si="3"/>
        <v>-192175</v>
      </c>
      <c r="Q38" s="31">
        <f t="shared" si="3"/>
        <v>116079</v>
      </c>
      <c r="R38" s="31">
        <f t="shared" si="3"/>
        <v>-109950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3336303</v>
      </c>
      <c r="X38" s="31">
        <f t="shared" si="3"/>
        <v>3010060</v>
      </c>
      <c r="Y38" s="31">
        <f t="shared" si="3"/>
        <v>326243</v>
      </c>
      <c r="Z38" s="32">
        <f>+IF(X38&lt;&gt;0,+(Y38/X38)*100,0)</f>
        <v>10.838421825478562</v>
      </c>
      <c r="AA38" s="33">
        <f>SUM(AA30:AA37)</f>
        <v>3519110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2689245</v>
      </c>
      <c r="D45" s="29">
        <f>+D38+D44</f>
        <v>0</v>
      </c>
      <c r="E45" s="30">
        <f t="shared" si="5"/>
        <v>2036188</v>
      </c>
      <c r="F45" s="31">
        <f t="shared" si="5"/>
        <v>3519110</v>
      </c>
      <c r="G45" s="31">
        <f t="shared" si="5"/>
        <v>2767160</v>
      </c>
      <c r="H45" s="31">
        <f t="shared" si="5"/>
        <v>128991</v>
      </c>
      <c r="I45" s="31">
        <f t="shared" si="5"/>
        <v>135212</v>
      </c>
      <c r="J45" s="31">
        <f t="shared" si="5"/>
        <v>3031363</v>
      </c>
      <c r="K45" s="31">
        <f t="shared" si="5"/>
        <v>134321</v>
      </c>
      <c r="L45" s="31">
        <f t="shared" si="5"/>
        <v>141495</v>
      </c>
      <c r="M45" s="31">
        <f t="shared" si="5"/>
        <v>139074</v>
      </c>
      <c r="N45" s="31">
        <f t="shared" si="5"/>
        <v>414890</v>
      </c>
      <c r="O45" s="31">
        <f t="shared" si="5"/>
        <v>-33854</v>
      </c>
      <c r="P45" s="31">
        <f t="shared" si="5"/>
        <v>-192175</v>
      </c>
      <c r="Q45" s="31">
        <f t="shared" si="5"/>
        <v>116079</v>
      </c>
      <c r="R45" s="31">
        <f t="shared" si="5"/>
        <v>-109950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3336303</v>
      </c>
      <c r="X45" s="31">
        <f t="shared" si="5"/>
        <v>3010060</v>
      </c>
      <c r="Y45" s="31">
        <f t="shared" si="5"/>
        <v>326243</v>
      </c>
      <c r="Z45" s="32">
        <f>+IF(X45&lt;&gt;0,+(Y45/X45)*100,0)</f>
        <v>10.838421825478562</v>
      </c>
      <c r="AA45" s="33">
        <f>+AA38+AA44</f>
        <v>3519110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32291771</v>
      </c>
      <c r="D46" s="42">
        <f t="shared" si="6"/>
        <v>0</v>
      </c>
      <c r="E46" s="43">
        <f t="shared" si="6"/>
        <v>11969348</v>
      </c>
      <c r="F46" s="44">
        <f t="shared" si="6"/>
        <v>10929286</v>
      </c>
      <c r="G46" s="44">
        <f t="shared" si="6"/>
        <v>34119902</v>
      </c>
      <c r="H46" s="44">
        <f t="shared" si="6"/>
        <v>1789093</v>
      </c>
      <c r="I46" s="44">
        <f t="shared" si="6"/>
        <v>1815723</v>
      </c>
      <c r="J46" s="44">
        <f t="shared" si="6"/>
        <v>37724718</v>
      </c>
      <c r="K46" s="44">
        <f t="shared" si="6"/>
        <v>1840024</v>
      </c>
      <c r="L46" s="44">
        <f t="shared" si="6"/>
        <v>1850008</v>
      </c>
      <c r="M46" s="44">
        <f t="shared" si="6"/>
        <v>1850504</v>
      </c>
      <c r="N46" s="44">
        <f t="shared" si="6"/>
        <v>5540536</v>
      </c>
      <c r="O46" s="44">
        <f t="shared" si="6"/>
        <v>1992925</v>
      </c>
      <c r="P46" s="44">
        <f t="shared" si="6"/>
        <v>1743049</v>
      </c>
      <c r="Q46" s="44">
        <f t="shared" si="6"/>
        <v>1697902</v>
      </c>
      <c r="R46" s="44">
        <f t="shared" si="6"/>
        <v>5433876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48699130</v>
      </c>
      <c r="X46" s="44">
        <f t="shared" si="6"/>
        <v>7671236</v>
      </c>
      <c r="Y46" s="44">
        <f t="shared" si="6"/>
        <v>41027894</v>
      </c>
      <c r="Z46" s="45">
        <f>+IF(X46&lt;&gt;0,+(Y46/X46)*100,0)</f>
        <v>534.82768617729914</v>
      </c>
      <c r="AA46" s="46">
        <f>+AA27-AA45</f>
        <v>10929286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39171784</v>
      </c>
      <c r="D48" s="18"/>
      <c r="E48" s="19">
        <v>11969348</v>
      </c>
      <c r="F48" s="20">
        <v>12412208</v>
      </c>
      <c r="G48" s="20">
        <v>41098526</v>
      </c>
      <c r="H48" s="20">
        <v>1589814</v>
      </c>
      <c r="I48" s="20">
        <v>1044673</v>
      </c>
      <c r="J48" s="20">
        <v>43733013</v>
      </c>
      <c r="K48" s="20">
        <v>1636790</v>
      </c>
      <c r="L48" s="20">
        <v>1655308</v>
      </c>
      <c r="M48" s="20">
        <v>1470320</v>
      </c>
      <c r="N48" s="20">
        <v>4762418</v>
      </c>
      <c r="O48" s="20">
        <v>1594720</v>
      </c>
      <c r="P48" s="20">
        <v>1393597</v>
      </c>
      <c r="Q48" s="20">
        <v>1365230</v>
      </c>
      <c r="R48" s="20">
        <v>4353547</v>
      </c>
      <c r="S48" s="20"/>
      <c r="T48" s="20"/>
      <c r="U48" s="20"/>
      <c r="V48" s="20"/>
      <c r="W48" s="20">
        <v>52848978</v>
      </c>
      <c r="X48" s="20">
        <v>9154158</v>
      </c>
      <c r="Y48" s="20">
        <v>43694820</v>
      </c>
      <c r="Z48" s="47">
        <v>477.32210870732183</v>
      </c>
      <c r="AA48" s="22">
        <v>12412208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39171784</v>
      </c>
      <c r="D51" s="50">
        <f t="shared" ref="D51:Y51" si="7">SUM(D48:D50)</f>
        <v>0</v>
      </c>
      <c r="E51" s="51">
        <f t="shared" si="7"/>
        <v>11969348</v>
      </c>
      <c r="F51" s="52">
        <f t="shared" si="7"/>
        <v>12412208</v>
      </c>
      <c r="G51" s="52">
        <f t="shared" si="7"/>
        <v>41098526</v>
      </c>
      <c r="H51" s="52">
        <f t="shared" si="7"/>
        <v>1589814</v>
      </c>
      <c r="I51" s="52">
        <f t="shared" si="7"/>
        <v>1044673</v>
      </c>
      <c r="J51" s="52">
        <f t="shared" si="7"/>
        <v>43733013</v>
      </c>
      <c r="K51" s="52">
        <f t="shared" si="7"/>
        <v>1636790</v>
      </c>
      <c r="L51" s="52">
        <f t="shared" si="7"/>
        <v>1655308</v>
      </c>
      <c r="M51" s="52">
        <f t="shared" si="7"/>
        <v>1470320</v>
      </c>
      <c r="N51" s="52">
        <f t="shared" si="7"/>
        <v>4762418</v>
      </c>
      <c r="O51" s="52">
        <f t="shared" si="7"/>
        <v>1594720</v>
      </c>
      <c r="P51" s="52">
        <f t="shared" si="7"/>
        <v>1393597</v>
      </c>
      <c r="Q51" s="52">
        <f t="shared" si="7"/>
        <v>1365230</v>
      </c>
      <c r="R51" s="52">
        <f t="shared" si="7"/>
        <v>4353547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52848978</v>
      </c>
      <c r="X51" s="52">
        <f t="shared" si="7"/>
        <v>9154158</v>
      </c>
      <c r="Y51" s="52">
        <f t="shared" si="7"/>
        <v>43694820</v>
      </c>
      <c r="Z51" s="53">
        <f>+IF(X51&lt;&gt;0,+(Y51/X51)*100,0)</f>
        <v>477.32210870732183</v>
      </c>
      <c r="AA51" s="54">
        <f>SUM(AA48:AA50)</f>
        <v>12412208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-71404121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3558321</v>
      </c>
      <c r="R6" s="20">
        <v>3558321</v>
      </c>
      <c r="S6" s="20"/>
      <c r="T6" s="20"/>
      <c r="U6" s="20"/>
      <c r="V6" s="20"/>
      <c r="W6" s="20">
        <v>3558321</v>
      </c>
      <c r="X6" s="20">
        <v>-53553105</v>
      </c>
      <c r="Y6" s="20">
        <v>57111426</v>
      </c>
      <c r="Z6" s="21">
        <v>-106.64447187516018</v>
      </c>
      <c r="AA6" s="22">
        <v>-71404121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59960859</v>
      </c>
      <c r="D8" s="18"/>
      <c r="E8" s="19">
        <v>60156470</v>
      </c>
      <c r="F8" s="20">
        <v>-5842076</v>
      </c>
      <c r="G8" s="20">
        <v>77368726</v>
      </c>
      <c r="H8" s="20">
        <v>-11393793</v>
      </c>
      <c r="I8" s="20">
        <v>1341958</v>
      </c>
      <c r="J8" s="20">
        <v>67316891</v>
      </c>
      <c r="K8" s="20">
        <v>1539283</v>
      </c>
      <c r="L8" s="20">
        <v>4579646</v>
      </c>
      <c r="M8" s="20">
        <v>2785146</v>
      </c>
      <c r="N8" s="20">
        <v>8904075</v>
      </c>
      <c r="O8" s="20">
        <v>3039242</v>
      </c>
      <c r="P8" s="20">
        <v>2982527</v>
      </c>
      <c r="Q8" s="20">
        <v>5063969</v>
      </c>
      <c r="R8" s="20">
        <v>11085738</v>
      </c>
      <c r="S8" s="20"/>
      <c r="T8" s="20"/>
      <c r="U8" s="20"/>
      <c r="V8" s="20"/>
      <c r="W8" s="20">
        <v>87306704</v>
      </c>
      <c r="X8" s="20">
        <v>-4381551</v>
      </c>
      <c r="Y8" s="20">
        <v>91688255</v>
      </c>
      <c r="Z8" s="21">
        <v>-2092.5981461815691</v>
      </c>
      <c r="AA8" s="22">
        <v>-5842076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1351488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1013616</v>
      </c>
      <c r="Y9" s="20">
        <v>-1013616</v>
      </c>
      <c r="Z9" s="21">
        <v>-100</v>
      </c>
      <c r="AA9" s="22">
        <v>1351488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-1844458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-1383345</v>
      </c>
      <c r="Y11" s="20">
        <v>1383345</v>
      </c>
      <c r="Z11" s="21">
        <v>-100</v>
      </c>
      <c r="AA11" s="22">
        <v>-1844458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194781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146088</v>
      </c>
      <c r="Y12" s="24">
        <v>-146088</v>
      </c>
      <c r="Z12" s="25">
        <v>-100</v>
      </c>
      <c r="AA12" s="26">
        <v>194781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59960859</v>
      </c>
      <c r="D14" s="29">
        <f>SUM(D6:D13)</f>
        <v>0</v>
      </c>
      <c r="E14" s="30">
        <f t="shared" si="0"/>
        <v>60156470</v>
      </c>
      <c r="F14" s="31">
        <f t="shared" si="0"/>
        <v>-77544386</v>
      </c>
      <c r="G14" s="31">
        <f t="shared" si="0"/>
        <v>77368726</v>
      </c>
      <c r="H14" s="31">
        <f t="shared" si="0"/>
        <v>-11393793</v>
      </c>
      <c r="I14" s="31">
        <f t="shared" si="0"/>
        <v>1341958</v>
      </c>
      <c r="J14" s="31">
        <f t="shared" si="0"/>
        <v>67316891</v>
      </c>
      <c r="K14" s="31">
        <f t="shared" si="0"/>
        <v>1539283</v>
      </c>
      <c r="L14" s="31">
        <f t="shared" si="0"/>
        <v>4579646</v>
      </c>
      <c r="M14" s="31">
        <f t="shared" si="0"/>
        <v>2785146</v>
      </c>
      <c r="N14" s="31">
        <f t="shared" si="0"/>
        <v>8904075</v>
      </c>
      <c r="O14" s="31">
        <f t="shared" si="0"/>
        <v>3039242</v>
      </c>
      <c r="P14" s="31">
        <f t="shared" si="0"/>
        <v>2982527</v>
      </c>
      <c r="Q14" s="31">
        <f t="shared" si="0"/>
        <v>8622290</v>
      </c>
      <c r="R14" s="31">
        <f t="shared" si="0"/>
        <v>14644059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90865025</v>
      </c>
      <c r="X14" s="31">
        <f t="shared" si="0"/>
        <v>-58158297</v>
      </c>
      <c r="Y14" s="31">
        <f t="shared" si="0"/>
        <v>149023322</v>
      </c>
      <c r="Z14" s="32">
        <f>+IF(X14&lt;&gt;0,+(Y14/X14)*100,0)</f>
        <v>-256.2374238709225</v>
      </c>
      <c r="AA14" s="33">
        <f>SUM(AA6:AA13)</f>
        <v>-77544386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606247502</v>
      </c>
      <c r="D18" s="18"/>
      <c r="E18" s="19">
        <v>677157314</v>
      </c>
      <c r="F18" s="20">
        <v>695657257</v>
      </c>
      <c r="G18" s="24">
        <v>608921833</v>
      </c>
      <c r="H18" s="24">
        <v>3216879</v>
      </c>
      <c r="I18" s="24">
        <v>9620984</v>
      </c>
      <c r="J18" s="20">
        <v>621759696</v>
      </c>
      <c r="K18" s="24"/>
      <c r="L18" s="24">
        <v>11941955</v>
      </c>
      <c r="M18" s="20">
        <v>6633290</v>
      </c>
      <c r="N18" s="24">
        <v>18575245</v>
      </c>
      <c r="O18" s="24">
        <v>428515</v>
      </c>
      <c r="P18" s="24"/>
      <c r="Q18" s="20"/>
      <c r="R18" s="24">
        <v>428515</v>
      </c>
      <c r="S18" s="24"/>
      <c r="T18" s="20"/>
      <c r="U18" s="24"/>
      <c r="V18" s="24"/>
      <c r="W18" s="24">
        <v>640763456</v>
      </c>
      <c r="X18" s="20">
        <v>521742960</v>
      </c>
      <c r="Y18" s="24">
        <v>119020496</v>
      </c>
      <c r="Z18" s="25">
        <v>22.812094292561223</v>
      </c>
      <c r="AA18" s="26">
        <v>695657257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606247502</v>
      </c>
      <c r="D26" s="29">
        <f t="shared" ref="D26:Y26" si="1">SUM(D16:D25)</f>
        <v>0</v>
      </c>
      <c r="E26" s="35">
        <f t="shared" si="1"/>
        <v>677157314</v>
      </c>
      <c r="F26" s="36">
        <f t="shared" si="1"/>
        <v>695657257</v>
      </c>
      <c r="G26" s="36">
        <f t="shared" si="1"/>
        <v>608921833</v>
      </c>
      <c r="H26" s="36">
        <f t="shared" si="1"/>
        <v>3216879</v>
      </c>
      <c r="I26" s="36">
        <f t="shared" si="1"/>
        <v>9620984</v>
      </c>
      <c r="J26" s="36">
        <f t="shared" si="1"/>
        <v>621759696</v>
      </c>
      <c r="K26" s="36">
        <f t="shared" si="1"/>
        <v>0</v>
      </c>
      <c r="L26" s="36">
        <f t="shared" si="1"/>
        <v>11941955</v>
      </c>
      <c r="M26" s="36">
        <f t="shared" si="1"/>
        <v>6633290</v>
      </c>
      <c r="N26" s="36">
        <f t="shared" si="1"/>
        <v>18575245</v>
      </c>
      <c r="O26" s="36">
        <f t="shared" si="1"/>
        <v>428515</v>
      </c>
      <c r="P26" s="36">
        <f t="shared" si="1"/>
        <v>0</v>
      </c>
      <c r="Q26" s="36">
        <f t="shared" si="1"/>
        <v>0</v>
      </c>
      <c r="R26" s="36">
        <f t="shared" si="1"/>
        <v>428515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640763456</v>
      </c>
      <c r="X26" s="36">
        <f t="shared" si="1"/>
        <v>521742960</v>
      </c>
      <c r="Y26" s="36">
        <f t="shared" si="1"/>
        <v>119020496</v>
      </c>
      <c r="Z26" s="37">
        <f>+IF(X26&lt;&gt;0,+(Y26/X26)*100,0)</f>
        <v>22.812094292561223</v>
      </c>
      <c r="AA26" s="38">
        <f>SUM(AA16:AA25)</f>
        <v>695657257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666208361</v>
      </c>
      <c r="D27" s="29">
        <f>+D14+D26</f>
        <v>0</v>
      </c>
      <c r="E27" s="30">
        <f t="shared" si="2"/>
        <v>737313784</v>
      </c>
      <c r="F27" s="31">
        <f t="shared" si="2"/>
        <v>618112871</v>
      </c>
      <c r="G27" s="31">
        <f t="shared" si="2"/>
        <v>686290559</v>
      </c>
      <c r="H27" s="31">
        <f t="shared" si="2"/>
        <v>-8176914</v>
      </c>
      <c r="I27" s="31">
        <f t="shared" si="2"/>
        <v>10962942</v>
      </c>
      <c r="J27" s="31">
        <f t="shared" si="2"/>
        <v>689076587</v>
      </c>
      <c r="K27" s="31">
        <f t="shared" si="2"/>
        <v>1539283</v>
      </c>
      <c r="L27" s="31">
        <f t="shared" si="2"/>
        <v>16521601</v>
      </c>
      <c r="M27" s="31">
        <f t="shared" si="2"/>
        <v>9418436</v>
      </c>
      <c r="N27" s="31">
        <f t="shared" si="2"/>
        <v>27479320</v>
      </c>
      <c r="O27" s="31">
        <f t="shared" si="2"/>
        <v>3467757</v>
      </c>
      <c r="P27" s="31">
        <f t="shared" si="2"/>
        <v>2982527</v>
      </c>
      <c r="Q27" s="31">
        <f t="shared" si="2"/>
        <v>8622290</v>
      </c>
      <c r="R27" s="31">
        <f t="shared" si="2"/>
        <v>15072574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731628481</v>
      </c>
      <c r="X27" s="31">
        <f t="shared" si="2"/>
        <v>463584663</v>
      </c>
      <c r="Y27" s="31">
        <f t="shared" si="2"/>
        <v>268043818</v>
      </c>
      <c r="Z27" s="32">
        <f>+IF(X27&lt;&gt;0,+(Y27/X27)*100,0)</f>
        <v>57.819820065962787</v>
      </c>
      <c r="AA27" s="33">
        <f>+AA14+AA26</f>
        <v>618112871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15884161</v>
      </c>
      <c r="D33" s="18"/>
      <c r="E33" s="19">
        <v>14235634</v>
      </c>
      <c r="F33" s="20">
        <v>1884938</v>
      </c>
      <c r="G33" s="20">
        <v>18093540</v>
      </c>
      <c r="H33" s="20">
        <v>-1524891</v>
      </c>
      <c r="I33" s="20">
        <v>296132</v>
      </c>
      <c r="J33" s="20">
        <v>16864781</v>
      </c>
      <c r="K33" s="20">
        <v>199910</v>
      </c>
      <c r="L33" s="20">
        <v>369312</v>
      </c>
      <c r="M33" s="20">
        <v>325325</v>
      </c>
      <c r="N33" s="20">
        <v>894547</v>
      </c>
      <c r="O33" s="20">
        <v>349353</v>
      </c>
      <c r="P33" s="20">
        <v>336384</v>
      </c>
      <c r="Q33" s="20">
        <v>830317</v>
      </c>
      <c r="R33" s="20">
        <v>1516054</v>
      </c>
      <c r="S33" s="20"/>
      <c r="T33" s="20"/>
      <c r="U33" s="20"/>
      <c r="V33" s="20"/>
      <c r="W33" s="20">
        <v>19275382</v>
      </c>
      <c r="X33" s="20">
        <v>1413711</v>
      </c>
      <c r="Y33" s="20">
        <v>17861671</v>
      </c>
      <c r="Z33" s="21">
        <v>1263.4598584859282</v>
      </c>
      <c r="AA33" s="22">
        <v>1884938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</v>
      </c>
      <c r="F34" s="20"/>
      <c r="G34" s="20">
        <v>45000000</v>
      </c>
      <c r="H34" s="20">
        <v>-30000000</v>
      </c>
      <c r="I34" s="20"/>
      <c r="J34" s="20">
        <v>15000000</v>
      </c>
      <c r="K34" s="20">
        <v>20000000</v>
      </c>
      <c r="L34" s="20"/>
      <c r="M34" s="20"/>
      <c r="N34" s="20">
        <v>20000000</v>
      </c>
      <c r="O34" s="20"/>
      <c r="P34" s="20"/>
      <c r="Q34" s="20">
        <v>10000508</v>
      </c>
      <c r="R34" s="20">
        <v>10000508</v>
      </c>
      <c r="S34" s="20"/>
      <c r="T34" s="20"/>
      <c r="U34" s="20"/>
      <c r="V34" s="20"/>
      <c r="W34" s="20">
        <v>45000508</v>
      </c>
      <c r="X34" s="20"/>
      <c r="Y34" s="20">
        <v>45000508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5654812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4241106</v>
      </c>
      <c r="Y36" s="20">
        <v>-4241106</v>
      </c>
      <c r="Z36" s="21">
        <v>-100</v>
      </c>
      <c r="AA36" s="22">
        <v>5654812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15884161</v>
      </c>
      <c r="D38" s="29">
        <f t="shared" ref="D38:Y38" si="3">SUM(D30:D37)</f>
        <v>0</v>
      </c>
      <c r="E38" s="30">
        <f t="shared" si="3"/>
        <v>14235633</v>
      </c>
      <c r="F38" s="31">
        <f t="shared" si="3"/>
        <v>7539750</v>
      </c>
      <c r="G38" s="31">
        <f t="shared" si="3"/>
        <v>63093540</v>
      </c>
      <c r="H38" s="31">
        <f t="shared" si="3"/>
        <v>-31524891</v>
      </c>
      <c r="I38" s="31">
        <f t="shared" si="3"/>
        <v>296132</v>
      </c>
      <c r="J38" s="31">
        <f t="shared" si="3"/>
        <v>31864781</v>
      </c>
      <c r="K38" s="31">
        <f t="shared" si="3"/>
        <v>20199910</v>
      </c>
      <c r="L38" s="31">
        <f t="shared" si="3"/>
        <v>369312</v>
      </c>
      <c r="M38" s="31">
        <f t="shared" si="3"/>
        <v>325325</v>
      </c>
      <c r="N38" s="31">
        <f t="shared" si="3"/>
        <v>20894547</v>
      </c>
      <c r="O38" s="31">
        <f t="shared" si="3"/>
        <v>349353</v>
      </c>
      <c r="P38" s="31">
        <f t="shared" si="3"/>
        <v>336384</v>
      </c>
      <c r="Q38" s="31">
        <f t="shared" si="3"/>
        <v>10830825</v>
      </c>
      <c r="R38" s="31">
        <f t="shared" si="3"/>
        <v>11516562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64275890</v>
      </c>
      <c r="X38" s="31">
        <f t="shared" si="3"/>
        <v>5654817</v>
      </c>
      <c r="Y38" s="31">
        <f t="shared" si="3"/>
        <v>58621073</v>
      </c>
      <c r="Z38" s="32">
        <f>+IF(X38&lt;&gt;0,+(Y38/X38)*100,0)</f>
        <v>1036.6572958948097</v>
      </c>
      <c r="AA38" s="33">
        <f>SUM(AA30:AA37)</f>
        <v>7539750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15884161</v>
      </c>
      <c r="D45" s="29">
        <f>+D38+D44</f>
        <v>0</v>
      </c>
      <c r="E45" s="30">
        <f t="shared" si="5"/>
        <v>14235633</v>
      </c>
      <c r="F45" s="31">
        <f t="shared" si="5"/>
        <v>7539750</v>
      </c>
      <c r="G45" s="31">
        <f t="shared" si="5"/>
        <v>63093540</v>
      </c>
      <c r="H45" s="31">
        <f t="shared" si="5"/>
        <v>-31524891</v>
      </c>
      <c r="I45" s="31">
        <f t="shared" si="5"/>
        <v>296132</v>
      </c>
      <c r="J45" s="31">
        <f t="shared" si="5"/>
        <v>31864781</v>
      </c>
      <c r="K45" s="31">
        <f t="shared" si="5"/>
        <v>20199910</v>
      </c>
      <c r="L45" s="31">
        <f t="shared" si="5"/>
        <v>369312</v>
      </c>
      <c r="M45" s="31">
        <f t="shared" si="5"/>
        <v>325325</v>
      </c>
      <c r="N45" s="31">
        <f t="shared" si="5"/>
        <v>20894547</v>
      </c>
      <c r="O45" s="31">
        <f t="shared" si="5"/>
        <v>349353</v>
      </c>
      <c r="P45" s="31">
        <f t="shared" si="5"/>
        <v>336384</v>
      </c>
      <c r="Q45" s="31">
        <f t="shared" si="5"/>
        <v>10830825</v>
      </c>
      <c r="R45" s="31">
        <f t="shared" si="5"/>
        <v>11516562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64275890</v>
      </c>
      <c r="X45" s="31">
        <f t="shared" si="5"/>
        <v>5654817</v>
      </c>
      <c r="Y45" s="31">
        <f t="shared" si="5"/>
        <v>58621073</v>
      </c>
      <c r="Z45" s="32">
        <f>+IF(X45&lt;&gt;0,+(Y45/X45)*100,0)</f>
        <v>1036.6572958948097</v>
      </c>
      <c r="AA45" s="33">
        <f>+AA38+AA44</f>
        <v>7539750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650324200</v>
      </c>
      <c r="D46" s="42">
        <f t="shared" si="6"/>
        <v>0</v>
      </c>
      <c r="E46" s="43">
        <f t="shared" si="6"/>
        <v>723078151</v>
      </c>
      <c r="F46" s="44">
        <f t="shared" si="6"/>
        <v>610573121</v>
      </c>
      <c r="G46" s="44">
        <f t="shared" si="6"/>
        <v>623197019</v>
      </c>
      <c r="H46" s="44">
        <f t="shared" si="6"/>
        <v>23347977</v>
      </c>
      <c r="I46" s="44">
        <f t="shared" si="6"/>
        <v>10666810</v>
      </c>
      <c r="J46" s="44">
        <f t="shared" si="6"/>
        <v>657211806</v>
      </c>
      <c r="K46" s="44">
        <f t="shared" si="6"/>
        <v>-18660627</v>
      </c>
      <c r="L46" s="44">
        <f t="shared" si="6"/>
        <v>16152289</v>
      </c>
      <c r="M46" s="44">
        <f t="shared" si="6"/>
        <v>9093111</v>
      </c>
      <c r="N46" s="44">
        <f t="shared" si="6"/>
        <v>6584773</v>
      </c>
      <c r="O46" s="44">
        <f t="shared" si="6"/>
        <v>3118404</v>
      </c>
      <c r="P46" s="44">
        <f t="shared" si="6"/>
        <v>2646143</v>
      </c>
      <c r="Q46" s="44">
        <f t="shared" si="6"/>
        <v>-2208535</v>
      </c>
      <c r="R46" s="44">
        <f t="shared" si="6"/>
        <v>3556012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667352591</v>
      </c>
      <c r="X46" s="44">
        <f t="shared" si="6"/>
        <v>457929846</v>
      </c>
      <c r="Y46" s="44">
        <f t="shared" si="6"/>
        <v>209422745</v>
      </c>
      <c r="Z46" s="45">
        <f>+IF(X46&lt;&gt;0,+(Y46/X46)*100,0)</f>
        <v>45.732495234652163</v>
      </c>
      <c r="AA46" s="46">
        <f>+AA27-AA45</f>
        <v>610573121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127879076</v>
      </c>
      <c r="D48" s="18"/>
      <c r="E48" s="19">
        <v>30893592</v>
      </c>
      <c r="F48" s="20">
        <v>667156773</v>
      </c>
      <c r="G48" s="20">
        <v>131660912</v>
      </c>
      <c r="H48" s="20">
        <v>-3218885</v>
      </c>
      <c r="I48" s="20">
        <v>2092239</v>
      </c>
      <c r="J48" s="20">
        <v>130534266</v>
      </c>
      <c r="K48" s="20">
        <v>2906300</v>
      </c>
      <c r="L48" s="20">
        <v>4833801</v>
      </c>
      <c r="M48" s="20">
        <v>3312907</v>
      </c>
      <c r="N48" s="20">
        <v>11053008</v>
      </c>
      <c r="O48" s="20">
        <v>3359004</v>
      </c>
      <c r="P48" s="20">
        <v>3071017</v>
      </c>
      <c r="Q48" s="20"/>
      <c r="R48" s="20">
        <v>6430021</v>
      </c>
      <c r="S48" s="20"/>
      <c r="T48" s="20"/>
      <c r="U48" s="20"/>
      <c r="V48" s="20"/>
      <c r="W48" s="20">
        <v>148017295</v>
      </c>
      <c r="X48" s="20">
        <v>500367582</v>
      </c>
      <c r="Y48" s="20">
        <v>-352350287</v>
      </c>
      <c r="Z48" s="47">
        <v>-70.418288409419787</v>
      </c>
      <c r="AA48" s="22">
        <v>667156773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127879076</v>
      </c>
      <c r="D51" s="50">
        <f t="shared" ref="D51:Y51" si="7">SUM(D48:D50)</f>
        <v>0</v>
      </c>
      <c r="E51" s="51">
        <f t="shared" si="7"/>
        <v>30893592</v>
      </c>
      <c r="F51" s="52">
        <f t="shared" si="7"/>
        <v>667156773</v>
      </c>
      <c r="G51" s="52">
        <f t="shared" si="7"/>
        <v>131660912</v>
      </c>
      <c r="H51" s="52">
        <f t="shared" si="7"/>
        <v>-3218885</v>
      </c>
      <c r="I51" s="52">
        <f t="shared" si="7"/>
        <v>2092239</v>
      </c>
      <c r="J51" s="52">
        <f t="shared" si="7"/>
        <v>130534266</v>
      </c>
      <c r="K51" s="52">
        <f t="shared" si="7"/>
        <v>2906300</v>
      </c>
      <c r="L51" s="52">
        <f t="shared" si="7"/>
        <v>4833801</v>
      </c>
      <c r="M51" s="52">
        <f t="shared" si="7"/>
        <v>3312907</v>
      </c>
      <c r="N51" s="52">
        <f t="shared" si="7"/>
        <v>11053008</v>
      </c>
      <c r="O51" s="52">
        <f t="shared" si="7"/>
        <v>3359004</v>
      </c>
      <c r="P51" s="52">
        <f t="shared" si="7"/>
        <v>3071017</v>
      </c>
      <c r="Q51" s="52">
        <f t="shared" si="7"/>
        <v>0</v>
      </c>
      <c r="R51" s="52">
        <f t="shared" si="7"/>
        <v>6430021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148017295</v>
      </c>
      <c r="X51" s="52">
        <f t="shared" si="7"/>
        <v>500367582</v>
      </c>
      <c r="Y51" s="52">
        <f t="shared" si="7"/>
        <v>-352350287</v>
      </c>
      <c r="Z51" s="53">
        <f>+IF(X51&lt;&gt;0,+(Y51/X51)*100,0)</f>
        <v>-70.418288409419787</v>
      </c>
      <c r="AA51" s="54">
        <f>SUM(AA48:AA50)</f>
        <v>667156773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-355861246</v>
      </c>
      <c r="D6" s="18"/>
      <c r="E6" s="19">
        <v>-17799805</v>
      </c>
      <c r="F6" s="20">
        <v>-59785384</v>
      </c>
      <c r="G6" s="20">
        <v>-357187132</v>
      </c>
      <c r="H6" s="20">
        <v>243249</v>
      </c>
      <c r="I6" s="20">
        <v>270350</v>
      </c>
      <c r="J6" s="20">
        <v>-356673533</v>
      </c>
      <c r="K6" s="20">
        <v>-9884909</v>
      </c>
      <c r="L6" s="20">
        <v>-2899987</v>
      </c>
      <c r="M6" s="20">
        <v>-29839091</v>
      </c>
      <c r="N6" s="20">
        <v>-42623987</v>
      </c>
      <c r="O6" s="20">
        <v>-3136468</v>
      </c>
      <c r="P6" s="20">
        <v>-14135911</v>
      </c>
      <c r="Q6" s="20">
        <v>-7039678</v>
      </c>
      <c r="R6" s="20">
        <v>-24312057</v>
      </c>
      <c r="S6" s="20"/>
      <c r="T6" s="20"/>
      <c r="U6" s="20"/>
      <c r="V6" s="20"/>
      <c r="W6" s="20">
        <v>-423609577</v>
      </c>
      <c r="X6" s="20">
        <v>-32503111</v>
      </c>
      <c r="Y6" s="20">
        <v>-391106466</v>
      </c>
      <c r="Z6" s="21">
        <v>1203.2893282123055</v>
      </c>
      <c r="AA6" s="22">
        <v>-59785384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4849753</v>
      </c>
      <c r="D8" s="18"/>
      <c r="E8" s="19">
        <v>34099067</v>
      </c>
      <c r="F8" s="20">
        <v>4440410</v>
      </c>
      <c r="G8" s="20">
        <v>5432129</v>
      </c>
      <c r="H8" s="20">
        <v>980155</v>
      </c>
      <c r="I8" s="20">
        <v>846539</v>
      </c>
      <c r="J8" s="20">
        <v>7258823</v>
      </c>
      <c r="K8" s="20">
        <v>799938</v>
      </c>
      <c r="L8" s="20">
        <v>319916</v>
      </c>
      <c r="M8" s="20">
        <v>648355</v>
      </c>
      <c r="N8" s="20">
        <v>1768209</v>
      </c>
      <c r="O8" s="20">
        <v>306240</v>
      </c>
      <c r="P8" s="20">
        <v>764081</v>
      </c>
      <c r="Q8" s="20">
        <v>787961</v>
      </c>
      <c r="R8" s="20">
        <v>1858282</v>
      </c>
      <c r="S8" s="20"/>
      <c r="T8" s="20"/>
      <c r="U8" s="20"/>
      <c r="V8" s="20"/>
      <c r="W8" s="20">
        <v>10885314</v>
      </c>
      <c r="X8" s="20">
        <v>3249262</v>
      </c>
      <c r="Y8" s="20">
        <v>7636052</v>
      </c>
      <c r="Z8" s="21">
        <v>235.00881123159658</v>
      </c>
      <c r="AA8" s="22">
        <v>4440410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1073800</v>
      </c>
      <c r="F9" s="20">
        <v>553800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415350</v>
      </c>
      <c r="Y9" s="20">
        <v>-415350</v>
      </c>
      <c r="Z9" s="21">
        <v>-100</v>
      </c>
      <c r="AA9" s="22">
        <v>553800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-82577</v>
      </c>
      <c r="D11" s="18"/>
      <c r="E11" s="19"/>
      <c r="F11" s="20"/>
      <c r="G11" s="20">
        <v>-82577</v>
      </c>
      <c r="H11" s="20"/>
      <c r="I11" s="20"/>
      <c r="J11" s="20">
        <v>-82577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-82577</v>
      </c>
      <c r="X11" s="20"/>
      <c r="Y11" s="20">
        <v>-82577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32374663</v>
      </c>
      <c r="D12" s="18"/>
      <c r="E12" s="19"/>
      <c r="F12" s="20"/>
      <c r="G12" s="24">
        <v>47065483</v>
      </c>
      <c r="H12" s="24">
        <v>21360</v>
      </c>
      <c r="I12" s="24">
        <v>13337</v>
      </c>
      <c r="J12" s="20">
        <v>47100180</v>
      </c>
      <c r="K12" s="24">
        <v>1335360</v>
      </c>
      <c r="L12" s="24">
        <v>447720</v>
      </c>
      <c r="M12" s="20">
        <v>3906499</v>
      </c>
      <c r="N12" s="24">
        <v>5689579</v>
      </c>
      <c r="O12" s="24">
        <v>517526</v>
      </c>
      <c r="P12" s="24">
        <v>1888481</v>
      </c>
      <c r="Q12" s="20">
        <v>930713</v>
      </c>
      <c r="R12" s="24">
        <v>3336720</v>
      </c>
      <c r="S12" s="24"/>
      <c r="T12" s="20"/>
      <c r="U12" s="24"/>
      <c r="V12" s="24"/>
      <c r="W12" s="24">
        <v>56126479</v>
      </c>
      <c r="X12" s="20"/>
      <c r="Y12" s="24">
        <v>56126479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-19285</v>
      </c>
      <c r="D13" s="18"/>
      <c r="E13" s="19"/>
      <c r="F13" s="20"/>
      <c r="G13" s="20">
        <v>-19285</v>
      </c>
      <c r="H13" s="20"/>
      <c r="I13" s="20"/>
      <c r="J13" s="20">
        <v>-19285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-19285</v>
      </c>
      <c r="X13" s="20">
        <v>521739</v>
      </c>
      <c r="Y13" s="20">
        <v>-541024</v>
      </c>
      <c r="Z13" s="21">
        <v>-103.69629259073983</v>
      </c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-318738692</v>
      </c>
      <c r="D14" s="29">
        <f>SUM(D6:D13)</f>
        <v>0</v>
      </c>
      <c r="E14" s="30">
        <f t="shared" si="0"/>
        <v>17373062</v>
      </c>
      <c r="F14" s="31">
        <f t="shared" si="0"/>
        <v>-54791174</v>
      </c>
      <c r="G14" s="31">
        <f t="shared" si="0"/>
        <v>-304791382</v>
      </c>
      <c r="H14" s="31">
        <f t="shared" si="0"/>
        <v>1244764</v>
      </c>
      <c r="I14" s="31">
        <f t="shared" si="0"/>
        <v>1130226</v>
      </c>
      <c r="J14" s="31">
        <f t="shared" si="0"/>
        <v>-302416392</v>
      </c>
      <c r="K14" s="31">
        <f t="shared" si="0"/>
        <v>-7749611</v>
      </c>
      <c r="L14" s="31">
        <f t="shared" si="0"/>
        <v>-2132351</v>
      </c>
      <c r="M14" s="31">
        <f t="shared" si="0"/>
        <v>-25284237</v>
      </c>
      <c r="N14" s="31">
        <f t="shared" si="0"/>
        <v>-35166199</v>
      </c>
      <c r="O14" s="31">
        <f t="shared" si="0"/>
        <v>-2312702</v>
      </c>
      <c r="P14" s="31">
        <f t="shared" si="0"/>
        <v>-11483349</v>
      </c>
      <c r="Q14" s="31">
        <f t="shared" si="0"/>
        <v>-5321004</v>
      </c>
      <c r="R14" s="31">
        <f t="shared" si="0"/>
        <v>-19117055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-356699646</v>
      </c>
      <c r="X14" s="31">
        <f t="shared" si="0"/>
        <v>-28316760</v>
      </c>
      <c r="Y14" s="31">
        <f t="shared" si="0"/>
        <v>-328382886</v>
      </c>
      <c r="Z14" s="32">
        <f>+IF(X14&lt;&gt;0,+(Y14/X14)*100,0)</f>
        <v>1159.6767638670526</v>
      </c>
      <c r="AA14" s="33">
        <f>SUM(AA6:AA13)</f>
        <v>-54791174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356021346</v>
      </c>
      <c r="D18" s="18"/>
      <c r="E18" s="19">
        <v>401548149</v>
      </c>
      <c r="F18" s="20">
        <v>383276934</v>
      </c>
      <c r="G18" s="24">
        <v>417603233</v>
      </c>
      <c r="H18" s="24">
        <v>-61583243</v>
      </c>
      <c r="I18" s="24">
        <v>-656</v>
      </c>
      <c r="J18" s="20">
        <v>356019334</v>
      </c>
      <c r="K18" s="24">
        <v>12629045</v>
      </c>
      <c r="L18" s="24">
        <v>-656</v>
      </c>
      <c r="M18" s="20">
        <v>-678</v>
      </c>
      <c r="N18" s="24">
        <v>12627711</v>
      </c>
      <c r="O18" s="24">
        <v>-678</v>
      </c>
      <c r="P18" s="24">
        <v>13425124</v>
      </c>
      <c r="Q18" s="20">
        <v>3000272</v>
      </c>
      <c r="R18" s="24">
        <v>16424718</v>
      </c>
      <c r="S18" s="24"/>
      <c r="T18" s="20"/>
      <c r="U18" s="24"/>
      <c r="V18" s="24"/>
      <c r="W18" s="24">
        <v>385071763</v>
      </c>
      <c r="X18" s="20">
        <v>350203286</v>
      </c>
      <c r="Y18" s="24">
        <v>34868477</v>
      </c>
      <c r="Z18" s="25">
        <v>9.956639013375792</v>
      </c>
      <c r="AA18" s="26">
        <v>383276934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356021346</v>
      </c>
      <c r="D26" s="29">
        <f t="shared" ref="D26:Y26" si="1">SUM(D16:D25)</f>
        <v>0</v>
      </c>
      <c r="E26" s="35">
        <f t="shared" si="1"/>
        <v>401548149</v>
      </c>
      <c r="F26" s="36">
        <f t="shared" si="1"/>
        <v>383276934</v>
      </c>
      <c r="G26" s="36">
        <f t="shared" si="1"/>
        <v>417603233</v>
      </c>
      <c r="H26" s="36">
        <f t="shared" si="1"/>
        <v>-61583243</v>
      </c>
      <c r="I26" s="36">
        <f t="shared" si="1"/>
        <v>-656</v>
      </c>
      <c r="J26" s="36">
        <f t="shared" si="1"/>
        <v>356019334</v>
      </c>
      <c r="K26" s="36">
        <f t="shared" si="1"/>
        <v>12629045</v>
      </c>
      <c r="L26" s="36">
        <f t="shared" si="1"/>
        <v>-656</v>
      </c>
      <c r="M26" s="36">
        <f t="shared" si="1"/>
        <v>-678</v>
      </c>
      <c r="N26" s="36">
        <f t="shared" si="1"/>
        <v>12627711</v>
      </c>
      <c r="O26" s="36">
        <f t="shared" si="1"/>
        <v>-678</v>
      </c>
      <c r="P26" s="36">
        <f t="shared" si="1"/>
        <v>13425124</v>
      </c>
      <c r="Q26" s="36">
        <f t="shared" si="1"/>
        <v>3000272</v>
      </c>
      <c r="R26" s="36">
        <f t="shared" si="1"/>
        <v>16424718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385071763</v>
      </c>
      <c r="X26" s="36">
        <f t="shared" si="1"/>
        <v>350203286</v>
      </c>
      <c r="Y26" s="36">
        <f t="shared" si="1"/>
        <v>34868477</v>
      </c>
      <c r="Z26" s="37">
        <f>+IF(X26&lt;&gt;0,+(Y26/X26)*100,0)</f>
        <v>9.956639013375792</v>
      </c>
      <c r="AA26" s="38">
        <f>SUM(AA16:AA25)</f>
        <v>383276934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37282654</v>
      </c>
      <c r="D27" s="29">
        <f>+D14+D26</f>
        <v>0</v>
      </c>
      <c r="E27" s="30">
        <f t="shared" si="2"/>
        <v>418921211</v>
      </c>
      <c r="F27" s="31">
        <f t="shared" si="2"/>
        <v>328485760</v>
      </c>
      <c r="G27" s="31">
        <f t="shared" si="2"/>
        <v>112811851</v>
      </c>
      <c r="H27" s="31">
        <f t="shared" si="2"/>
        <v>-60338479</v>
      </c>
      <c r="I27" s="31">
        <f t="shared" si="2"/>
        <v>1129570</v>
      </c>
      <c r="J27" s="31">
        <f t="shared" si="2"/>
        <v>53602942</v>
      </c>
      <c r="K27" s="31">
        <f t="shared" si="2"/>
        <v>4879434</v>
      </c>
      <c r="L27" s="31">
        <f t="shared" si="2"/>
        <v>-2133007</v>
      </c>
      <c r="M27" s="31">
        <f t="shared" si="2"/>
        <v>-25284915</v>
      </c>
      <c r="N27" s="31">
        <f t="shared" si="2"/>
        <v>-22538488</v>
      </c>
      <c r="O27" s="31">
        <f t="shared" si="2"/>
        <v>-2313380</v>
      </c>
      <c r="P27" s="31">
        <f t="shared" si="2"/>
        <v>1941775</v>
      </c>
      <c r="Q27" s="31">
        <f t="shared" si="2"/>
        <v>-2320732</v>
      </c>
      <c r="R27" s="31">
        <f t="shared" si="2"/>
        <v>-2692337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28372117</v>
      </c>
      <c r="X27" s="31">
        <f t="shared" si="2"/>
        <v>321886526</v>
      </c>
      <c r="Y27" s="31">
        <f t="shared" si="2"/>
        <v>-293514409</v>
      </c>
      <c r="Z27" s="32">
        <f>+IF(X27&lt;&gt;0,+(Y27/X27)*100,0)</f>
        <v>-91.185677340218945</v>
      </c>
      <c r="AA27" s="33">
        <f>+AA14+AA26</f>
        <v>328485760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28870</v>
      </c>
      <c r="D32" s="18"/>
      <c r="E32" s="19"/>
      <c r="F32" s="20"/>
      <c r="G32" s="20">
        <v>28871</v>
      </c>
      <c r="H32" s="20"/>
      <c r="I32" s="20">
        <v>-2</v>
      </c>
      <c r="J32" s="20">
        <v>28869</v>
      </c>
      <c r="K32" s="20">
        <v>2349</v>
      </c>
      <c r="L32" s="20"/>
      <c r="M32" s="20"/>
      <c r="N32" s="20">
        <v>2349</v>
      </c>
      <c r="O32" s="20"/>
      <c r="P32" s="20"/>
      <c r="Q32" s="20"/>
      <c r="R32" s="20"/>
      <c r="S32" s="20"/>
      <c r="T32" s="20"/>
      <c r="U32" s="20"/>
      <c r="V32" s="20"/>
      <c r="W32" s="20">
        <v>31218</v>
      </c>
      <c r="X32" s="20"/>
      <c r="Y32" s="20">
        <v>31218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14194261</v>
      </c>
      <c r="D33" s="18"/>
      <c r="E33" s="19">
        <v>-434508</v>
      </c>
      <c r="F33" s="20">
        <v>37001920</v>
      </c>
      <c r="G33" s="20">
        <v>14907979</v>
      </c>
      <c r="H33" s="20">
        <v>10391</v>
      </c>
      <c r="I33" s="20">
        <v>-14761</v>
      </c>
      <c r="J33" s="20">
        <v>14903609</v>
      </c>
      <c r="K33" s="20">
        <v>4113166</v>
      </c>
      <c r="L33" s="20">
        <v>-3516699</v>
      </c>
      <c r="M33" s="20">
        <v>-559319</v>
      </c>
      <c r="N33" s="20">
        <v>37148</v>
      </c>
      <c r="O33" s="20">
        <v>234187</v>
      </c>
      <c r="P33" s="20">
        <v>885013</v>
      </c>
      <c r="Q33" s="20">
        <v>152772</v>
      </c>
      <c r="R33" s="20">
        <v>1271972</v>
      </c>
      <c r="S33" s="20"/>
      <c r="T33" s="20"/>
      <c r="U33" s="20"/>
      <c r="V33" s="20"/>
      <c r="W33" s="20">
        <v>16212729</v>
      </c>
      <c r="X33" s="20">
        <v>32825460</v>
      </c>
      <c r="Y33" s="20">
        <v>-16612731</v>
      </c>
      <c r="Z33" s="21">
        <v>-50.609286206499469</v>
      </c>
      <c r="AA33" s="22">
        <v>37001920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2318332</v>
      </c>
      <c r="D36" s="18"/>
      <c r="E36" s="19"/>
      <c r="F36" s="20"/>
      <c r="G36" s="20">
        <v>8632696</v>
      </c>
      <c r="H36" s="20">
        <v>103076</v>
      </c>
      <c r="I36" s="20">
        <v>108375</v>
      </c>
      <c r="J36" s="20">
        <v>8844147</v>
      </c>
      <c r="K36" s="20">
        <v>155155</v>
      </c>
      <c r="L36" s="20">
        <v>109254</v>
      </c>
      <c r="M36" s="20">
        <v>95545</v>
      </c>
      <c r="N36" s="20">
        <v>359954</v>
      </c>
      <c r="O36" s="20">
        <v>184523</v>
      </c>
      <c r="P36" s="20">
        <v>80637</v>
      </c>
      <c r="Q36" s="20">
        <v>149363</v>
      </c>
      <c r="R36" s="20">
        <v>414523</v>
      </c>
      <c r="S36" s="20"/>
      <c r="T36" s="20"/>
      <c r="U36" s="20"/>
      <c r="V36" s="20"/>
      <c r="W36" s="20">
        <v>9618624</v>
      </c>
      <c r="X36" s="20"/>
      <c r="Y36" s="20">
        <v>9618624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-2490</v>
      </c>
      <c r="F37" s="20">
        <v>-2490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-1872</v>
      </c>
      <c r="Y37" s="20">
        <v>1872</v>
      </c>
      <c r="Z37" s="21">
        <v>-100</v>
      </c>
      <c r="AA37" s="22">
        <v>-2490</v>
      </c>
    </row>
    <row r="38" spans="1:27" x14ac:dyDescent="0.25">
      <c r="A38" s="27" t="s">
        <v>66</v>
      </c>
      <c r="B38" s="28" t="s">
        <v>33</v>
      </c>
      <c r="C38" s="29">
        <f>SUM(C30:C37)</f>
        <v>16541463</v>
      </c>
      <c r="D38" s="29">
        <f t="shared" ref="D38:Y38" si="3">SUM(D30:D37)</f>
        <v>0</v>
      </c>
      <c r="E38" s="30">
        <f t="shared" si="3"/>
        <v>-436998</v>
      </c>
      <c r="F38" s="31">
        <f t="shared" si="3"/>
        <v>36999430</v>
      </c>
      <c r="G38" s="31">
        <f t="shared" si="3"/>
        <v>23569546</v>
      </c>
      <c r="H38" s="31">
        <f t="shared" si="3"/>
        <v>113467</v>
      </c>
      <c r="I38" s="31">
        <f t="shared" si="3"/>
        <v>93612</v>
      </c>
      <c r="J38" s="31">
        <f t="shared" si="3"/>
        <v>23776625</v>
      </c>
      <c r="K38" s="31">
        <f t="shared" si="3"/>
        <v>4270670</v>
      </c>
      <c r="L38" s="31">
        <f t="shared" si="3"/>
        <v>-3407445</v>
      </c>
      <c r="M38" s="31">
        <f t="shared" si="3"/>
        <v>-463774</v>
      </c>
      <c r="N38" s="31">
        <f t="shared" si="3"/>
        <v>399451</v>
      </c>
      <c r="O38" s="31">
        <f t="shared" si="3"/>
        <v>418710</v>
      </c>
      <c r="P38" s="31">
        <f t="shared" si="3"/>
        <v>965650</v>
      </c>
      <c r="Q38" s="31">
        <f t="shared" si="3"/>
        <v>302135</v>
      </c>
      <c r="R38" s="31">
        <f t="shared" si="3"/>
        <v>1686495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25862571</v>
      </c>
      <c r="X38" s="31">
        <f t="shared" si="3"/>
        <v>32823588</v>
      </c>
      <c r="Y38" s="31">
        <f t="shared" si="3"/>
        <v>-6961017</v>
      </c>
      <c r="Z38" s="32">
        <f>+IF(X38&lt;&gt;0,+(Y38/X38)*100,0)</f>
        <v>-21.207361608365304</v>
      </c>
      <c r="AA38" s="33">
        <f>SUM(AA30:AA37)</f>
        <v>36999430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52653</v>
      </c>
      <c r="D43" s="18"/>
      <c r="E43" s="19">
        <v>168130</v>
      </c>
      <c r="F43" s="20">
        <v>168130</v>
      </c>
      <c r="G43" s="20"/>
      <c r="H43" s="20">
        <v>52653</v>
      </c>
      <c r="I43" s="20"/>
      <c r="J43" s="20">
        <v>52653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52653</v>
      </c>
      <c r="X43" s="20">
        <v>126099</v>
      </c>
      <c r="Y43" s="20">
        <v>-73446</v>
      </c>
      <c r="Z43" s="21">
        <v>-58.244712487807206</v>
      </c>
      <c r="AA43" s="22">
        <v>168130</v>
      </c>
    </row>
    <row r="44" spans="1:27" x14ac:dyDescent="0.25">
      <c r="A44" s="27" t="s">
        <v>70</v>
      </c>
      <c r="B44" s="34" t="s">
        <v>33</v>
      </c>
      <c r="C44" s="29">
        <f>SUM(C40:C43)</f>
        <v>52653</v>
      </c>
      <c r="D44" s="29">
        <f t="shared" ref="D44:Y44" si="4">SUM(D40:D43)</f>
        <v>0</v>
      </c>
      <c r="E44" s="35">
        <f t="shared" si="4"/>
        <v>168130</v>
      </c>
      <c r="F44" s="36">
        <f t="shared" si="4"/>
        <v>168130</v>
      </c>
      <c r="G44" s="36">
        <f t="shared" si="4"/>
        <v>0</v>
      </c>
      <c r="H44" s="36">
        <f t="shared" si="4"/>
        <v>52653</v>
      </c>
      <c r="I44" s="36">
        <f t="shared" si="4"/>
        <v>0</v>
      </c>
      <c r="J44" s="36">
        <f t="shared" si="4"/>
        <v>52653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52653</v>
      </c>
      <c r="X44" s="36">
        <f t="shared" si="4"/>
        <v>126099</v>
      </c>
      <c r="Y44" s="36">
        <f t="shared" si="4"/>
        <v>-73446</v>
      </c>
      <c r="Z44" s="37">
        <f>+IF(X44&lt;&gt;0,+(Y44/X44)*100,0)</f>
        <v>-58.244712487807206</v>
      </c>
      <c r="AA44" s="38">
        <f>SUM(AA40:AA43)</f>
        <v>168130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16594116</v>
      </c>
      <c r="D45" s="29">
        <f>+D38+D44</f>
        <v>0</v>
      </c>
      <c r="E45" s="30">
        <f t="shared" si="5"/>
        <v>-268868</v>
      </c>
      <c r="F45" s="31">
        <f t="shared" si="5"/>
        <v>37167560</v>
      </c>
      <c r="G45" s="31">
        <f t="shared" si="5"/>
        <v>23569546</v>
      </c>
      <c r="H45" s="31">
        <f t="shared" si="5"/>
        <v>166120</v>
      </c>
      <c r="I45" s="31">
        <f t="shared" si="5"/>
        <v>93612</v>
      </c>
      <c r="J45" s="31">
        <f t="shared" si="5"/>
        <v>23829278</v>
      </c>
      <c r="K45" s="31">
        <f t="shared" si="5"/>
        <v>4270670</v>
      </c>
      <c r="L45" s="31">
        <f t="shared" si="5"/>
        <v>-3407445</v>
      </c>
      <c r="M45" s="31">
        <f t="shared" si="5"/>
        <v>-463774</v>
      </c>
      <c r="N45" s="31">
        <f t="shared" si="5"/>
        <v>399451</v>
      </c>
      <c r="O45" s="31">
        <f t="shared" si="5"/>
        <v>418710</v>
      </c>
      <c r="P45" s="31">
        <f t="shared" si="5"/>
        <v>965650</v>
      </c>
      <c r="Q45" s="31">
        <f t="shared" si="5"/>
        <v>302135</v>
      </c>
      <c r="R45" s="31">
        <f t="shared" si="5"/>
        <v>1686495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25915224</v>
      </c>
      <c r="X45" s="31">
        <f t="shared" si="5"/>
        <v>32949687</v>
      </c>
      <c r="Y45" s="31">
        <f t="shared" si="5"/>
        <v>-7034463</v>
      </c>
      <c r="Z45" s="32">
        <f>+IF(X45&lt;&gt;0,+(Y45/X45)*100,0)</f>
        <v>-21.349104165997083</v>
      </c>
      <c r="AA45" s="33">
        <f>+AA38+AA44</f>
        <v>37167560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20688538</v>
      </c>
      <c r="D46" s="42">
        <f t="shared" si="6"/>
        <v>0</v>
      </c>
      <c r="E46" s="43">
        <f t="shared" si="6"/>
        <v>419190079</v>
      </c>
      <c r="F46" s="44">
        <f t="shared" si="6"/>
        <v>291318200</v>
      </c>
      <c r="G46" s="44">
        <f t="shared" si="6"/>
        <v>89242305</v>
      </c>
      <c r="H46" s="44">
        <f t="shared" si="6"/>
        <v>-60504599</v>
      </c>
      <c r="I46" s="44">
        <f t="shared" si="6"/>
        <v>1035958</v>
      </c>
      <c r="J46" s="44">
        <f t="shared" si="6"/>
        <v>29773664</v>
      </c>
      <c r="K46" s="44">
        <f t="shared" si="6"/>
        <v>608764</v>
      </c>
      <c r="L46" s="44">
        <f t="shared" si="6"/>
        <v>1274438</v>
      </c>
      <c r="M46" s="44">
        <f t="shared" si="6"/>
        <v>-24821141</v>
      </c>
      <c r="N46" s="44">
        <f t="shared" si="6"/>
        <v>-22937939</v>
      </c>
      <c r="O46" s="44">
        <f t="shared" si="6"/>
        <v>-2732090</v>
      </c>
      <c r="P46" s="44">
        <f t="shared" si="6"/>
        <v>976125</v>
      </c>
      <c r="Q46" s="44">
        <f t="shared" si="6"/>
        <v>-2622867</v>
      </c>
      <c r="R46" s="44">
        <f t="shared" si="6"/>
        <v>-4378832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2456893</v>
      </c>
      <c r="X46" s="44">
        <f t="shared" si="6"/>
        <v>288936839</v>
      </c>
      <c r="Y46" s="44">
        <f t="shared" si="6"/>
        <v>-286479946</v>
      </c>
      <c r="Z46" s="45">
        <f>+IF(X46&lt;&gt;0,+(Y46/X46)*100,0)</f>
        <v>-99.149678175859052</v>
      </c>
      <c r="AA46" s="46">
        <f>+AA27-AA45</f>
        <v>291318200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-97162051</v>
      </c>
      <c r="D48" s="18"/>
      <c r="E48" s="19">
        <v>10782005</v>
      </c>
      <c r="F48" s="20">
        <v>10258425</v>
      </c>
      <c r="G48" s="20">
        <v>-33857560</v>
      </c>
      <c r="H48" s="20">
        <v>-55069501</v>
      </c>
      <c r="I48" s="20">
        <v>887679</v>
      </c>
      <c r="J48" s="20">
        <v>-88039382</v>
      </c>
      <c r="K48" s="20">
        <v>536949</v>
      </c>
      <c r="L48" s="20">
        <v>-61402172</v>
      </c>
      <c r="M48" s="20">
        <v>-24889605</v>
      </c>
      <c r="N48" s="20">
        <v>-85754828</v>
      </c>
      <c r="O48" s="20">
        <v>-2808132</v>
      </c>
      <c r="P48" s="20">
        <v>919237</v>
      </c>
      <c r="Q48" s="20">
        <v>-2648063</v>
      </c>
      <c r="R48" s="20">
        <v>-4536958</v>
      </c>
      <c r="S48" s="20"/>
      <c r="T48" s="20"/>
      <c r="U48" s="20"/>
      <c r="V48" s="20"/>
      <c r="W48" s="20">
        <v>-178331168</v>
      </c>
      <c r="X48" s="20">
        <v>7877064</v>
      </c>
      <c r="Y48" s="20">
        <v>-186208232</v>
      </c>
      <c r="Z48" s="47">
        <v>-2363.9294031380223</v>
      </c>
      <c r="AA48" s="22">
        <v>10258425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-97162051</v>
      </c>
      <c r="D51" s="50">
        <f t="shared" ref="D51:Y51" si="7">SUM(D48:D50)</f>
        <v>0</v>
      </c>
      <c r="E51" s="51">
        <f t="shared" si="7"/>
        <v>10782005</v>
      </c>
      <c r="F51" s="52">
        <f t="shared" si="7"/>
        <v>10258425</v>
      </c>
      <c r="G51" s="52">
        <f t="shared" si="7"/>
        <v>-33857560</v>
      </c>
      <c r="H51" s="52">
        <f t="shared" si="7"/>
        <v>-55069501</v>
      </c>
      <c r="I51" s="52">
        <f t="shared" si="7"/>
        <v>887679</v>
      </c>
      <c r="J51" s="52">
        <f t="shared" si="7"/>
        <v>-88039382</v>
      </c>
      <c r="K51" s="52">
        <f t="shared" si="7"/>
        <v>536949</v>
      </c>
      <c r="L51" s="52">
        <f t="shared" si="7"/>
        <v>-61402172</v>
      </c>
      <c r="M51" s="52">
        <f t="shared" si="7"/>
        <v>-24889605</v>
      </c>
      <c r="N51" s="52">
        <f t="shared" si="7"/>
        <v>-85754828</v>
      </c>
      <c r="O51" s="52">
        <f t="shared" si="7"/>
        <v>-2808132</v>
      </c>
      <c r="P51" s="52">
        <f t="shared" si="7"/>
        <v>919237</v>
      </c>
      <c r="Q51" s="52">
        <f t="shared" si="7"/>
        <v>-2648063</v>
      </c>
      <c r="R51" s="52">
        <f t="shared" si="7"/>
        <v>-4536958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-178331168</v>
      </c>
      <c r="X51" s="52">
        <f t="shared" si="7"/>
        <v>7877064</v>
      </c>
      <c r="Y51" s="52">
        <f t="shared" si="7"/>
        <v>-186208232</v>
      </c>
      <c r="Z51" s="53">
        <f>+IF(X51&lt;&gt;0,+(Y51/X51)*100,0)</f>
        <v>-2363.9294031380223</v>
      </c>
      <c r="AA51" s="54">
        <f>SUM(AA48:AA50)</f>
        <v>10258425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-5675640</v>
      </c>
      <c r="D6" s="18"/>
      <c r="E6" s="19">
        <v>-5541179</v>
      </c>
      <c r="F6" s="20">
        <v>-31261244</v>
      </c>
      <c r="G6" s="20">
        <v>-4687920</v>
      </c>
      <c r="H6" s="20">
        <v>321512</v>
      </c>
      <c r="I6" s="20">
        <v>401160</v>
      </c>
      <c r="J6" s="20">
        <v>-3965248</v>
      </c>
      <c r="K6" s="20">
        <v>-573073</v>
      </c>
      <c r="L6" s="20">
        <v>23233</v>
      </c>
      <c r="M6" s="20">
        <v>-918438</v>
      </c>
      <c r="N6" s="20">
        <v>-1468278</v>
      </c>
      <c r="O6" s="20">
        <v>31532</v>
      </c>
      <c r="P6" s="20">
        <v>-504510</v>
      </c>
      <c r="Q6" s="20">
        <v>-1898657</v>
      </c>
      <c r="R6" s="20">
        <v>-2371635</v>
      </c>
      <c r="S6" s="20"/>
      <c r="T6" s="20"/>
      <c r="U6" s="20"/>
      <c r="V6" s="20"/>
      <c r="W6" s="20">
        <v>-7805161</v>
      </c>
      <c r="X6" s="20">
        <v>-18201546</v>
      </c>
      <c r="Y6" s="20">
        <v>10396385</v>
      </c>
      <c r="Z6" s="21">
        <v>-57.118142601732849</v>
      </c>
      <c r="AA6" s="22">
        <v>-31261244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-20968425</v>
      </c>
      <c r="D8" s="18"/>
      <c r="E8" s="19">
        <v>7633786</v>
      </c>
      <c r="F8" s="20">
        <v>7633786</v>
      </c>
      <c r="G8" s="20">
        <v>25560506</v>
      </c>
      <c r="H8" s="20">
        <v>-33302439</v>
      </c>
      <c r="I8" s="20">
        <v>2364827</v>
      </c>
      <c r="J8" s="20">
        <v>-5377106</v>
      </c>
      <c r="K8" s="20">
        <v>2347828</v>
      </c>
      <c r="L8" s="20">
        <v>2675708</v>
      </c>
      <c r="M8" s="20">
        <v>11123696</v>
      </c>
      <c r="N8" s="20">
        <v>16147232</v>
      </c>
      <c r="O8" s="20">
        <v>1907001</v>
      </c>
      <c r="P8" s="20">
        <v>2225130</v>
      </c>
      <c r="Q8" s="20">
        <v>2208116</v>
      </c>
      <c r="R8" s="20">
        <v>6340247</v>
      </c>
      <c r="S8" s="20"/>
      <c r="T8" s="20"/>
      <c r="U8" s="20"/>
      <c r="V8" s="20"/>
      <c r="W8" s="20">
        <v>17110373</v>
      </c>
      <c r="X8" s="20">
        <v>3049637</v>
      </c>
      <c r="Y8" s="20">
        <v>14060736</v>
      </c>
      <c r="Z8" s="21">
        <v>461.06261171411546</v>
      </c>
      <c r="AA8" s="22">
        <v>7633786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3690710</v>
      </c>
      <c r="D12" s="18"/>
      <c r="E12" s="19">
        <v>4059782</v>
      </c>
      <c r="F12" s="20">
        <v>4059782</v>
      </c>
      <c r="G12" s="24">
        <v>3690710</v>
      </c>
      <c r="H12" s="24">
        <v>53807</v>
      </c>
      <c r="I12" s="24">
        <v>-19120</v>
      </c>
      <c r="J12" s="20">
        <v>3725397</v>
      </c>
      <c r="K12" s="24">
        <v>130034</v>
      </c>
      <c r="L12" s="24">
        <v>-70340</v>
      </c>
      <c r="M12" s="20">
        <v>123598</v>
      </c>
      <c r="N12" s="24">
        <v>183292</v>
      </c>
      <c r="O12" s="24">
        <v>-107002</v>
      </c>
      <c r="P12" s="24">
        <v>35703</v>
      </c>
      <c r="Q12" s="20">
        <v>190952</v>
      </c>
      <c r="R12" s="24">
        <v>119653</v>
      </c>
      <c r="S12" s="24"/>
      <c r="T12" s="20"/>
      <c r="U12" s="24"/>
      <c r="V12" s="24"/>
      <c r="W12" s="24">
        <v>4028342</v>
      </c>
      <c r="X12" s="20">
        <v>4059782</v>
      </c>
      <c r="Y12" s="24">
        <v>-31440</v>
      </c>
      <c r="Z12" s="25">
        <v>-0.77442581892328211</v>
      </c>
      <c r="AA12" s="26">
        <v>4059782</v>
      </c>
    </row>
    <row r="13" spans="1:27" x14ac:dyDescent="0.25">
      <c r="A13" s="23" t="s">
        <v>42</v>
      </c>
      <c r="B13" s="17" t="s">
        <v>33</v>
      </c>
      <c r="C13" s="18">
        <v>-21230</v>
      </c>
      <c r="D13" s="18"/>
      <c r="E13" s="19"/>
      <c r="F13" s="20"/>
      <c r="G13" s="20">
        <v>-21230</v>
      </c>
      <c r="H13" s="20"/>
      <c r="I13" s="20"/>
      <c r="J13" s="20">
        <v>-21230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-21230</v>
      </c>
      <c r="X13" s="20"/>
      <c r="Y13" s="20">
        <v>-21230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-22974585</v>
      </c>
      <c r="D14" s="29">
        <f>SUM(D6:D13)</f>
        <v>0</v>
      </c>
      <c r="E14" s="30">
        <f t="shared" si="0"/>
        <v>6152389</v>
      </c>
      <c r="F14" s="31">
        <f t="shared" si="0"/>
        <v>-19567676</v>
      </c>
      <c r="G14" s="31">
        <f t="shared" si="0"/>
        <v>24542066</v>
      </c>
      <c r="H14" s="31">
        <f t="shared" si="0"/>
        <v>-32927120</v>
      </c>
      <c r="I14" s="31">
        <f t="shared" si="0"/>
        <v>2746867</v>
      </c>
      <c r="J14" s="31">
        <f t="shared" si="0"/>
        <v>-5638187</v>
      </c>
      <c r="K14" s="31">
        <f t="shared" si="0"/>
        <v>1904789</v>
      </c>
      <c r="L14" s="31">
        <f t="shared" si="0"/>
        <v>2628601</v>
      </c>
      <c r="M14" s="31">
        <f t="shared" si="0"/>
        <v>10328856</v>
      </c>
      <c r="N14" s="31">
        <f t="shared" si="0"/>
        <v>14862246</v>
      </c>
      <c r="O14" s="31">
        <f t="shared" si="0"/>
        <v>1831531</v>
      </c>
      <c r="P14" s="31">
        <f t="shared" si="0"/>
        <v>1756323</v>
      </c>
      <c r="Q14" s="31">
        <f t="shared" si="0"/>
        <v>500411</v>
      </c>
      <c r="R14" s="31">
        <f t="shared" si="0"/>
        <v>4088265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13312324</v>
      </c>
      <c r="X14" s="31">
        <f t="shared" si="0"/>
        <v>-11092127</v>
      </c>
      <c r="Y14" s="31">
        <f t="shared" si="0"/>
        <v>24404451</v>
      </c>
      <c r="Z14" s="32">
        <f>+IF(X14&lt;&gt;0,+(Y14/X14)*100,0)</f>
        <v>-220.01597168874824</v>
      </c>
      <c r="AA14" s="33">
        <f>SUM(AA6:AA13)</f>
        <v>-19567676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-1372726</v>
      </c>
      <c r="D17" s="18"/>
      <c r="E17" s="19">
        <v>-1509998</v>
      </c>
      <c r="F17" s="20">
        <v>-1509998</v>
      </c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>
        <v>-1509998</v>
      </c>
      <c r="Y17" s="20">
        <v>137272</v>
      </c>
      <c r="Z17" s="21">
        <v>-9.0908729680436657</v>
      </c>
      <c r="AA17" s="22">
        <v>-1509998</v>
      </c>
    </row>
    <row r="18" spans="1:27" x14ac:dyDescent="0.25">
      <c r="A18" s="23" t="s">
        <v>47</v>
      </c>
      <c r="B18" s="17" t="s">
        <v>33</v>
      </c>
      <c r="C18" s="18">
        <v>275198134</v>
      </c>
      <c r="D18" s="18"/>
      <c r="E18" s="19">
        <v>223347818</v>
      </c>
      <c r="F18" s="20">
        <v>225347818</v>
      </c>
      <c r="G18" s="24">
        <v>202036772</v>
      </c>
      <c r="H18" s="24">
        <v>-5909731</v>
      </c>
      <c r="I18" s="24">
        <v>231247</v>
      </c>
      <c r="J18" s="20">
        <v>196358288</v>
      </c>
      <c r="K18" s="24">
        <v>1190063</v>
      </c>
      <c r="L18" s="24">
        <v>570449</v>
      </c>
      <c r="M18" s="20">
        <v>1598155</v>
      </c>
      <c r="N18" s="24">
        <v>3358667</v>
      </c>
      <c r="O18" s="24">
        <v>831755</v>
      </c>
      <c r="P18" s="24">
        <v>1057298</v>
      </c>
      <c r="Q18" s="20">
        <v>-2812380</v>
      </c>
      <c r="R18" s="24">
        <v>-923327</v>
      </c>
      <c r="S18" s="24"/>
      <c r="T18" s="20"/>
      <c r="U18" s="24"/>
      <c r="V18" s="24"/>
      <c r="W18" s="24">
        <v>198793628</v>
      </c>
      <c r="X18" s="20">
        <v>220169147</v>
      </c>
      <c r="Y18" s="24">
        <v>-21375519</v>
      </c>
      <c r="Z18" s="25">
        <v>-9.7086804810121734</v>
      </c>
      <c r="AA18" s="26">
        <v>225347818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273825408</v>
      </c>
      <c r="D26" s="29">
        <f t="shared" ref="D26:Y26" si="1">SUM(D16:D25)</f>
        <v>0</v>
      </c>
      <c r="E26" s="35">
        <f t="shared" si="1"/>
        <v>221837820</v>
      </c>
      <c r="F26" s="36">
        <f t="shared" si="1"/>
        <v>223837820</v>
      </c>
      <c r="G26" s="36">
        <f t="shared" si="1"/>
        <v>200664046</v>
      </c>
      <c r="H26" s="36">
        <f t="shared" si="1"/>
        <v>-5909731</v>
      </c>
      <c r="I26" s="36">
        <f t="shared" si="1"/>
        <v>231247</v>
      </c>
      <c r="J26" s="36">
        <f t="shared" si="1"/>
        <v>194985562</v>
      </c>
      <c r="K26" s="36">
        <f t="shared" si="1"/>
        <v>1190063</v>
      </c>
      <c r="L26" s="36">
        <f t="shared" si="1"/>
        <v>570449</v>
      </c>
      <c r="M26" s="36">
        <f t="shared" si="1"/>
        <v>1598155</v>
      </c>
      <c r="N26" s="36">
        <f t="shared" si="1"/>
        <v>3358667</v>
      </c>
      <c r="O26" s="36">
        <f t="shared" si="1"/>
        <v>831755</v>
      </c>
      <c r="P26" s="36">
        <f t="shared" si="1"/>
        <v>1057298</v>
      </c>
      <c r="Q26" s="36">
        <f t="shared" si="1"/>
        <v>-2812380</v>
      </c>
      <c r="R26" s="36">
        <f t="shared" si="1"/>
        <v>-923327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197420902</v>
      </c>
      <c r="X26" s="36">
        <f t="shared" si="1"/>
        <v>218659149</v>
      </c>
      <c r="Y26" s="36">
        <f t="shared" si="1"/>
        <v>-21238247</v>
      </c>
      <c r="Z26" s="37">
        <f>+IF(X26&lt;&gt;0,+(Y26/X26)*100,0)</f>
        <v>-9.712946884285186</v>
      </c>
      <c r="AA26" s="38">
        <f>SUM(AA16:AA25)</f>
        <v>223837820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250850823</v>
      </c>
      <c r="D27" s="29">
        <f>+D14+D26</f>
        <v>0</v>
      </c>
      <c r="E27" s="30">
        <f t="shared" si="2"/>
        <v>227990209</v>
      </c>
      <c r="F27" s="31">
        <f t="shared" si="2"/>
        <v>204270144</v>
      </c>
      <c r="G27" s="31">
        <f t="shared" si="2"/>
        <v>225206112</v>
      </c>
      <c r="H27" s="31">
        <f t="shared" si="2"/>
        <v>-38836851</v>
      </c>
      <c r="I27" s="31">
        <f t="shared" si="2"/>
        <v>2978114</v>
      </c>
      <c r="J27" s="31">
        <f t="shared" si="2"/>
        <v>189347375</v>
      </c>
      <c r="K27" s="31">
        <f t="shared" si="2"/>
        <v>3094852</v>
      </c>
      <c r="L27" s="31">
        <f t="shared" si="2"/>
        <v>3199050</v>
      </c>
      <c r="M27" s="31">
        <f t="shared" si="2"/>
        <v>11927011</v>
      </c>
      <c r="N27" s="31">
        <f t="shared" si="2"/>
        <v>18220913</v>
      </c>
      <c r="O27" s="31">
        <f t="shared" si="2"/>
        <v>2663286</v>
      </c>
      <c r="P27" s="31">
        <f t="shared" si="2"/>
        <v>2813621</v>
      </c>
      <c r="Q27" s="31">
        <f t="shared" si="2"/>
        <v>-2311969</v>
      </c>
      <c r="R27" s="31">
        <f t="shared" si="2"/>
        <v>3164938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210733226</v>
      </c>
      <c r="X27" s="31">
        <f t="shared" si="2"/>
        <v>207567022</v>
      </c>
      <c r="Y27" s="31">
        <f t="shared" si="2"/>
        <v>3166204</v>
      </c>
      <c r="Z27" s="32">
        <f>+IF(X27&lt;&gt;0,+(Y27/X27)*100,0)</f>
        <v>1.5253887488928757</v>
      </c>
      <c r="AA27" s="33">
        <f>+AA14+AA26</f>
        <v>204270144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-4971</v>
      </c>
      <c r="D32" s="18"/>
      <c r="E32" s="19">
        <v>-3900</v>
      </c>
      <c r="F32" s="20">
        <v>-3900</v>
      </c>
      <c r="G32" s="20">
        <v>-4972</v>
      </c>
      <c r="H32" s="20">
        <v>-189</v>
      </c>
      <c r="I32" s="20"/>
      <c r="J32" s="20">
        <v>-5161</v>
      </c>
      <c r="K32" s="20"/>
      <c r="L32" s="20">
        <v>-196</v>
      </c>
      <c r="M32" s="20">
        <v>-49</v>
      </c>
      <c r="N32" s="20">
        <v>-245</v>
      </c>
      <c r="O32" s="20">
        <v>-1</v>
      </c>
      <c r="P32" s="20">
        <v>-196</v>
      </c>
      <c r="Q32" s="20">
        <v>-203</v>
      </c>
      <c r="R32" s="20">
        <v>-400</v>
      </c>
      <c r="S32" s="20"/>
      <c r="T32" s="20"/>
      <c r="U32" s="20"/>
      <c r="V32" s="20"/>
      <c r="W32" s="20">
        <v>-5806</v>
      </c>
      <c r="X32" s="20">
        <v>-3900</v>
      </c>
      <c r="Y32" s="20">
        <v>-1906</v>
      </c>
      <c r="Z32" s="21">
        <v>48.871794871794869</v>
      </c>
      <c r="AA32" s="22">
        <v>-3900</v>
      </c>
    </row>
    <row r="33" spans="1:27" x14ac:dyDescent="0.25">
      <c r="A33" s="23" t="s">
        <v>61</v>
      </c>
      <c r="B33" s="17" t="s">
        <v>33</v>
      </c>
      <c r="C33" s="18">
        <v>6364522</v>
      </c>
      <c r="D33" s="18"/>
      <c r="E33" s="19">
        <v>-3378647</v>
      </c>
      <c r="F33" s="20">
        <v>-3378647</v>
      </c>
      <c r="G33" s="20">
        <v>6516256</v>
      </c>
      <c r="H33" s="20">
        <v>30814</v>
      </c>
      <c r="I33" s="20">
        <v>178691</v>
      </c>
      <c r="J33" s="20">
        <v>6725761</v>
      </c>
      <c r="K33" s="20">
        <v>277398</v>
      </c>
      <c r="L33" s="20">
        <v>146532</v>
      </c>
      <c r="M33" s="20">
        <v>305420</v>
      </c>
      <c r="N33" s="20">
        <v>729350</v>
      </c>
      <c r="O33" s="20">
        <v>210228</v>
      </c>
      <c r="P33" s="20">
        <v>224414</v>
      </c>
      <c r="Q33" s="20">
        <v>305828</v>
      </c>
      <c r="R33" s="20">
        <v>740470</v>
      </c>
      <c r="S33" s="20"/>
      <c r="T33" s="20"/>
      <c r="U33" s="20"/>
      <c r="V33" s="20"/>
      <c r="W33" s="20">
        <v>8195581</v>
      </c>
      <c r="X33" s="20">
        <v>-4368605</v>
      </c>
      <c r="Y33" s="20">
        <v>12564186</v>
      </c>
      <c r="Z33" s="21">
        <v>-287.60178592479753</v>
      </c>
      <c r="AA33" s="22">
        <v>-3378647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2327068</v>
      </c>
      <c r="D36" s="18"/>
      <c r="E36" s="19">
        <v>6047780</v>
      </c>
      <c r="F36" s="20">
        <v>6047780</v>
      </c>
      <c r="G36" s="20">
        <v>2463469</v>
      </c>
      <c r="H36" s="20">
        <v>-34210</v>
      </c>
      <c r="I36" s="20">
        <v>1115</v>
      </c>
      <c r="J36" s="20">
        <v>2430374</v>
      </c>
      <c r="K36" s="20">
        <v>-6521</v>
      </c>
      <c r="L36" s="20">
        <v>5877</v>
      </c>
      <c r="M36" s="20">
        <v>1820</v>
      </c>
      <c r="N36" s="20">
        <v>1176</v>
      </c>
      <c r="O36" s="20">
        <v>31038</v>
      </c>
      <c r="P36" s="20">
        <v>-31116</v>
      </c>
      <c r="Q36" s="20">
        <v>2304</v>
      </c>
      <c r="R36" s="20">
        <v>2226</v>
      </c>
      <c r="S36" s="20"/>
      <c r="T36" s="20"/>
      <c r="U36" s="20"/>
      <c r="V36" s="20"/>
      <c r="W36" s="20">
        <v>2433776</v>
      </c>
      <c r="X36" s="20">
        <v>5175778</v>
      </c>
      <c r="Y36" s="20">
        <v>-2742002</v>
      </c>
      <c r="Z36" s="21">
        <v>-52.977581341394476</v>
      </c>
      <c r="AA36" s="22">
        <v>6047780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8686619</v>
      </c>
      <c r="D38" s="29">
        <f t="shared" ref="D38:Y38" si="3">SUM(D30:D37)</f>
        <v>0</v>
      </c>
      <c r="E38" s="30">
        <f t="shared" si="3"/>
        <v>2665233</v>
      </c>
      <c r="F38" s="31">
        <f t="shared" si="3"/>
        <v>2665233</v>
      </c>
      <c r="G38" s="31">
        <f t="shared" si="3"/>
        <v>8974753</v>
      </c>
      <c r="H38" s="31">
        <f t="shared" si="3"/>
        <v>-3585</v>
      </c>
      <c r="I38" s="31">
        <f t="shared" si="3"/>
        <v>179806</v>
      </c>
      <c r="J38" s="31">
        <f t="shared" si="3"/>
        <v>9150974</v>
      </c>
      <c r="K38" s="31">
        <f t="shared" si="3"/>
        <v>270877</v>
      </c>
      <c r="L38" s="31">
        <f t="shared" si="3"/>
        <v>152213</v>
      </c>
      <c r="M38" s="31">
        <f t="shared" si="3"/>
        <v>307191</v>
      </c>
      <c r="N38" s="31">
        <f t="shared" si="3"/>
        <v>730281</v>
      </c>
      <c r="O38" s="31">
        <f t="shared" si="3"/>
        <v>241265</v>
      </c>
      <c r="P38" s="31">
        <f t="shared" si="3"/>
        <v>193102</v>
      </c>
      <c r="Q38" s="31">
        <f t="shared" si="3"/>
        <v>307929</v>
      </c>
      <c r="R38" s="31">
        <f t="shared" si="3"/>
        <v>742296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10623551</v>
      </c>
      <c r="X38" s="31">
        <f t="shared" si="3"/>
        <v>803273</v>
      </c>
      <c r="Y38" s="31">
        <f t="shared" si="3"/>
        <v>9820278</v>
      </c>
      <c r="Z38" s="32">
        <f>+IF(X38&lt;&gt;0,+(Y38/X38)*100,0)</f>
        <v>1222.5330616116812</v>
      </c>
      <c r="AA38" s="33">
        <f>SUM(AA30:AA37)</f>
        <v>2665233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8686619</v>
      </c>
      <c r="D45" s="29">
        <f>+D38+D44</f>
        <v>0</v>
      </c>
      <c r="E45" s="30">
        <f t="shared" si="5"/>
        <v>2665233</v>
      </c>
      <c r="F45" s="31">
        <f t="shared" si="5"/>
        <v>2665233</v>
      </c>
      <c r="G45" s="31">
        <f t="shared" si="5"/>
        <v>8974753</v>
      </c>
      <c r="H45" s="31">
        <f t="shared" si="5"/>
        <v>-3585</v>
      </c>
      <c r="I45" s="31">
        <f t="shared" si="5"/>
        <v>179806</v>
      </c>
      <c r="J45" s="31">
        <f t="shared" si="5"/>
        <v>9150974</v>
      </c>
      <c r="K45" s="31">
        <f t="shared" si="5"/>
        <v>270877</v>
      </c>
      <c r="L45" s="31">
        <f t="shared" si="5"/>
        <v>152213</v>
      </c>
      <c r="M45" s="31">
        <f t="shared" si="5"/>
        <v>307191</v>
      </c>
      <c r="N45" s="31">
        <f t="shared" si="5"/>
        <v>730281</v>
      </c>
      <c r="O45" s="31">
        <f t="shared" si="5"/>
        <v>241265</v>
      </c>
      <c r="P45" s="31">
        <f t="shared" si="5"/>
        <v>193102</v>
      </c>
      <c r="Q45" s="31">
        <f t="shared" si="5"/>
        <v>307929</v>
      </c>
      <c r="R45" s="31">
        <f t="shared" si="5"/>
        <v>742296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10623551</v>
      </c>
      <c r="X45" s="31">
        <f t="shared" si="5"/>
        <v>803273</v>
      </c>
      <c r="Y45" s="31">
        <f t="shared" si="5"/>
        <v>9820278</v>
      </c>
      <c r="Z45" s="32">
        <f>+IF(X45&lt;&gt;0,+(Y45/X45)*100,0)</f>
        <v>1222.5330616116812</v>
      </c>
      <c r="AA45" s="33">
        <f>+AA38+AA44</f>
        <v>2665233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242164204</v>
      </c>
      <c r="D46" s="42">
        <f t="shared" si="6"/>
        <v>0</v>
      </c>
      <c r="E46" s="43">
        <f t="shared" si="6"/>
        <v>225324976</v>
      </c>
      <c r="F46" s="44">
        <f t="shared" si="6"/>
        <v>201604911</v>
      </c>
      <c r="G46" s="44">
        <f t="shared" si="6"/>
        <v>216231359</v>
      </c>
      <c r="H46" s="44">
        <f t="shared" si="6"/>
        <v>-38833266</v>
      </c>
      <c r="I46" s="44">
        <f t="shared" si="6"/>
        <v>2798308</v>
      </c>
      <c r="J46" s="44">
        <f t="shared" si="6"/>
        <v>180196401</v>
      </c>
      <c r="K46" s="44">
        <f t="shared" si="6"/>
        <v>2823975</v>
      </c>
      <c r="L46" s="44">
        <f t="shared" si="6"/>
        <v>3046837</v>
      </c>
      <c r="M46" s="44">
        <f t="shared" si="6"/>
        <v>11619820</v>
      </c>
      <c r="N46" s="44">
        <f t="shared" si="6"/>
        <v>17490632</v>
      </c>
      <c r="O46" s="44">
        <f t="shared" si="6"/>
        <v>2422021</v>
      </c>
      <c r="P46" s="44">
        <f t="shared" si="6"/>
        <v>2620519</v>
      </c>
      <c r="Q46" s="44">
        <f t="shared" si="6"/>
        <v>-2619898</v>
      </c>
      <c r="R46" s="44">
        <f t="shared" si="6"/>
        <v>2422642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200109675</v>
      </c>
      <c r="X46" s="44">
        <f t="shared" si="6"/>
        <v>206763749</v>
      </c>
      <c r="Y46" s="44">
        <f t="shared" si="6"/>
        <v>-6654074</v>
      </c>
      <c r="Z46" s="45">
        <f>+IF(X46&lt;&gt;0,+(Y46/X46)*100,0)</f>
        <v>-3.218201465286838</v>
      </c>
      <c r="AA46" s="46">
        <f>+AA27-AA45</f>
        <v>201604911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4954869</v>
      </c>
      <c r="D48" s="18"/>
      <c r="E48" s="19">
        <v>42113637</v>
      </c>
      <c r="F48" s="20">
        <v>18393572</v>
      </c>
      <c r="G48" s="20">
        <v>48611694</v>
      </c>
      <c r="H48" s="20">
        <v>-40237400</v>
      </c>
      <c r="I48" s="20">
        <v>2768024</v>
      </c>
      <c r="J48" s="20">
        <v>11142318</v>
      </c>
      <c r="K48" s="20">
        <v>2776903</v>
      </c>
      <c r="L48" s="20">
        <v>2645884</v>
      </c>
      <c r="M48" s="20">
        <v>2982480</v>
      </c>
      <c r="N48" s="20">
        <v>8405267</v>
      </c>
      <c r="O48" s="20">
        <v>2538180</v>
      </c>
      <c r="P48" s="20">
        <v>2569664</v>
      </c>
      <c r="Q48" s="20">
        <v>-2582717</v>
      </c>
      <c r="R48" s="20">
        <v>2525127</v>
      </c>
      <c r="S48" s="20"/>
      <c r="T48" s="20"/>
      <c r="U48" s="20"/>
      <c r="V48" s="20"/>
      <c r="W48" s="20">
        <v>22072712</v>
      </c>
      <c r="X48" s="20">
        <v>23552411</v>
      </c>
      <c r="Y48" s="20">
        <v>-1479699</v>
      </c>
      <c r="Z48" s="47">
        <v>-6.2825797324953276</v>
      </c>
      <c r="AA48" s="22">
        <v>18393572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4954869</v>
      </c>
      <c r="D51" s="50">
        <f t="shared" ref="D51:Y51" si="7">SUM(D48:D50)</f>
        <v>0</v>
      </c>
      <c r="E51" s="51">
        <f t="shared" si="7"/>
        <v>42113637</v>
      </c>
      <c r="F51" s="52">
        <f t="shared" si="7"/>
        <v>18393572</v>
      </c>
      <c r="G51" s="52">
        <f t="shared" si="7"/>
        <v>48611694</v>
      </c>
      <c r="H51" s="52">
        <f t="shared" si="7"/>
        <v>-40237400</v>
      </c>
      <c r="I51" s="52">
        <f t="shared" si="7"/>
        <v>2768024</v>
      </c>
      <c r="J51" s="52">
        <f t="shared" si="7"/>
        <v>11142318</v>
      </c>
      <c r="K51" s="52">
        <f t="shared" si="7"/>
        <v>2776903</v>
      </c>
      <c r="L51" s="52">
        <f t="shared" si="7"/>
        <v>2645884</v>
      </c>
      <c r="M51" s="52">
        <f t="shared" si="7"/>
        <v>2982480</v>
      </c>
      <c r="N51" s="52">
        <f t="shared" si="7"/>
        <v>8405267</v>
      </c>
      <c r="O51" s="52">
        <f t="shared" si="7"/>
        <v>2538180</v>
      </c>
      <c r="P51" s="52">
        <f t="shared" si="7"/>
        <v>2569664</v>
      </c>
      <c r="Q51" s="52">
        <f t="shared" si="7"/>
        <v>-2582717</v>
      </c>
      <c r="R51" s="52">
        <f t="shared" si="7"/>
        <v>2525127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22072712</v>
      </c>
      <c r="X51" s="52">
        <f t="shared" si="7"/>
        <v>23552411</v>
      </c>
      <c r="Y51" s="52">
        <f t="shared" si="7"/>
        <v>-1479699</v>
      </c>
      <c r="Z51" s="53">
        <f>+IF(X51&lt;&gt;0,+(Y51/X51)*100,0)</f>
        <v>-6.2825797324953276</v>
      </c>
      <c r="AA51" s="54">
        <f>SUM(AA48:AA50)</f>
        <v>18393572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58700285</v>
      </c>
      <c r="D6" s="18"/>
      <c r="E6" s="19">
        <v>100159075</v>
      </c>
      <c r="F6" s="20">
        <v>74593900</v>
      </c>
      <c r="G6" s="20">
        <v>60412014</v>
      </c>
      <c r="H6" s="20">
        <v>1950740</v>
      </c>
      <c r="I6" s="20">
        <v>745899</v>
      </c>
      <c r="J6" s="20">
        <v>63108653</v>
      </c>
      <c r="K6" s="20">
        <v>1818342</v>
      </c>
      <c r="L6" s="20">
        <v>2271597</v>
      </c>
      <c r="M6" s="20">
        <v>-88621</v>
      </c>
      <c r="N6" s="20">
        <v>4001318</v>
      </c>
      <c r="O6" s="20">
        <v>2756887</v>
      </c>
      <c r="P6" s="20">
        <v>-1234667</v>
      </c>
      <c r="Q6" s="20">
        <v>-485202</v>
      </c>
      <c r="R6" s="20">
        <v>1037018</v>
      </c>
      <c r="S6" s="20"/>
      <c r="T6" s="20"/>
      <c r="U6" s="20"/>
      <c r="V6" s="20"/>
      <c r="W6" s="20">
        <v>68146989</v>
      </c>
      <c r="X6" s="20">
        <v>48736903</v>
      </c>
      <c r="Y6" s="20">
        <v>19410086</v>
      </c>
      <c r="Z6" s="21">
        <v>39.826260605849328</v>
      </c>
      <c r="AA6" s="22">
        <v>74593900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-86032692</v>
      </c>
      <c r="D8" s="18"/>
      <c r="E8" s="19">
        <v>-127991178</v>
      </c>
      <c r="F8" s="20">
        <v>48903235</v>
      </c>
      <c r="G8" s="20">
        <v>-106964945</v>
      </c>
      <c r="H8" s="20">
        <v>-44870506</v>
      </c>
      <c r="I8" s="20">
        <v>8711176</v>
      </c>
      <c r="J8" s="20">
        <v>-143124275</v>
      </c>
      <c r="K8" s="20">
        <v>9592047</v>
      </c>
      <c r="L8" s="20">
        <v>8238108</v>
      </c>
      <c r="M8" s="20">
        <v>8754698</v>
      </c>
      <c r="N8" s="20">
        <v>26584853</v>
      </c>
      <c r="O8" s="20">
        <v>7808529</v>
      </c>
      <c r="P8" s="20">
        <v>54219403</v>
      </c>
      <c r="Q8" s="20">
        <v>9048997</v>
      </c>
      <c r="R8" s="20">
        <v>71076929</v>
      </c>
      <c r="S8" s="20"/>
      <c r="T8" s="20"/>
      <c r="U8" s="20"/>
      <c r="V8" s="20"/>
      <c r="W8" s="20">
        <v>-45462493</v>
      </c>
      <c r="X8" s="20">
        <v>38049869</v>
      </c>
      <c r="Y8" s="20">
        <v>-83512362</v>
      </c>
      <c r="Z8" s="21">
        <v>-219.48133908161421</v>
      </c>
      <c r="AA8" s="22">
        <v>48903235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-77775000</v>
      </c>
      <c r="F9" s="20">
        <v>-77775000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-58331250</v>
      </c>
      <c r="Y9" s="20">
        <v>58331250</v>
      </c>
      <c r="Z9" s="21">
        <v>-100</v>
      </c>
      <c r="AA9" s="22">
        <v>-77775000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-475346</v>
      </c>
      <c r="D11" s="18"/>
      <c r="E11" s="19">
        <v>-390498</v>
      </c>
      <c r="F11" s="20">
        <v>2071130</v>
      </c>
      <c r="G11" s="20">
        <v>-488882</v>
      </c>
      <c r="H11" s="20">
        <v>-3110</v>
      </c>
      <c r="I11" s="20">
        <v>-14484</v>
      </c>
      <c r="J11" s="20">
        <v>-506476</v>
      </c>
      <c r="K11" s="20">
        <v>-12657</v>
      </c>
      <c r="L11" s="20">
        <v>-3534</v>
      </c>
      <c r="M11" s="20">
        <v>-5618</v>
      </c>
      <c r="N11" s="20">
        <v>-21809</v>
      </c>
      <c r="O11" s="20">
        <v>-2149</v>
      </c>
      <c r="P11" s="20">
        <v>-18368</v>
      </c>
      <c r="Q11" s="20">
        <v>-10037</v>
      </c>
      <c r="R11" s="20">
        <v>-30554</v>
      </c>
      <c r="S11" s="20"/>
      <c r="T11" s="20"/>
      <c r="U11" s="20"/>
      <c r="V11" s="20"/>
      <c r="W11" s="20">
        <v>-558839</v>
      </c>
      <c r="X11" s="20">
        <v>517783</v>
      </c>
      <c r="Y11" s="20">
        <v>-1076622</v>
      </c>
      <c r="Z11" s="21">
        <v>-207.92919041374475</v>
      </c>
      <c r="AA11" s="22">
        <v>2071130</v>
      </c>
    </row>
    <row r="12" spans="1:27" x14ac:dyDescent="0.25">
      <c r="A12" s="23" t="s">
        <v>41</v>
      </c>
      <c r="B12" s="17" t="s">
        <v>33</v>
      </c>
      <c r="C12" s="18">
        <v>14807177</v>
      </c>
      <c r="D12" s="18"/>
      <c r="E12" s="19">
        <v>13953120</v>
      </c>
      <c r="F12" s="20"/>
      <c r="G12" s="24">
        <v>14868941</v>
      </c>
      <c r="H12" s="24">
        <v>-24280</v>
      </c>
      <c r="I12" s="24">
        <v>30475</v>
      </c>
      <c r="J12" s="20">
        <v>14875136</v>
      </c>
      <c r="K12" s="24">
        <v>-67961</v>
      </c>
      <c r="L12" s="24">
        <v>17630</v>
      </c>
      <c r="M12" s="20">
        <v>192576</v>
      </c>
      <c r="N12" s="24">
        <v>142245</v>
      </c>
      <c r="O12" s="24">
        <v>-210206</v>
      </c>
      <c r="P12" s="24">
        <v>438149</v>
      </c>
      <c r="Q12" s="20">
        <v>-107050</v>
      </c>
      <c r="R12" s="24">
        <v>120893</v>
      </c>
      <c r="S12" s="24"/>
      <c r="T12" s="20"/>
      <c r="U12" s="24"/>
      <c r="V12" s="24"/>
      <c r="W12" s="24">
        <v>15138274</v>
      </c>
      <c r="X12" s="20"/>
      <c r="Y12" s="24">
        <v>15138274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-451956</v>
      </c>
      <c r="D13" s="18"/>
      <c r="E13" s="19">
        <v>-451956</v>
      </c>
      <c r="F13" s="20"/>
      <c r="G13" s="20">
        <v>-451956</v>
      </c>
      <c r="H13" s="20"/>
      <c r="I13" s="20"/>
      <c r="J13" s="20">
        <v>-451956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-451956</v>
      </c>
      <c r="X13" s="20"/>
      <c r="Y13" s="20">
        <v>-451956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-13452532</v>
      </c>
      <c r="D14" s="29">
        <f>SUM(D6:D13)</f>
        <v>0</v>
      </c>
      <c r="E14" s="30">
        <f t="shared" si="0"/>
        <v>-92496437</v>
      </c>
      <c r="F14" s="31">
        <f t="shared" si="0"/>
        <v>47793265</v>
      </c>
      <c r="G14" s="31">
        <f t="shared" si="0"/>
        <v>-32624828</v>
      </c>
      <c r="H14" s="31">
        <f t="shared" si="0"/>
        <v>-42947156</v>
      </c>
      <c r="I14" s="31">
        <f t="shared" si="0"/>
        <v>9473066</v>
      </c>
      <c r="J14" s="31">
        <f t="shared" si="0"/>
        <v>-66098918</v>
      </c>
      <c r="K14" s="31">
        <f t="shared" si="0"/>
        <v>11329771</v>
      </c>
      <c r="L14" s="31">
        <f t="shared" si="0"/>
        <v>10523801</v>
      </c>
      <c r="M14" s="31">
        <f t="shared" si="0"/>
        <v>8853035</v>
      </c>
      <c r="N14" s="31">
        <f t="shared" si="0"/>
        <v>30706607</v>
      </c>
      <c r="O14" s="31">
        <f t="shared" si="0"/>
        <v>10353061</v>
      </c>
      <c r="P14" s="31">
        <f t="shared" si="0"/>
        <v>53404517</v>
      </c>
      <c r="Q14" s="31">
        <f t="shared" si="0"/>
        <v>8446708</v>
      </c>
      <c r="R14" s="31">
        <f t="shared" si="0"/>
        <v>72204286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36811975</v>
      </c>
      <c r="X14" s="31">
        <f t="shared" si="0"/>
        <v>28973305</v>
      </c>
      <c r="Y14" s="31">
        <f t="shared" si="0"/>
        <v>7838670</v>
      </c>
      <c r="Z14" s="32">
        <f>+IF(X14&lt;&gt;0,+(Y14/X14)*100,0)</f>
        <v>27.054800962472182</v>
      </c>
      <c r="AA14" s="33">
        <f>SUM(AA6:AA13)</f>
        <v>47793265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708989287</v>
      </c>
      <c r="D18" s="18"/>
      <c r="E18" s="19">
        <v>523601927</v>
      </c>
      <c r="F18" s="20">
        <v>-9692089</v>
      </c>
      <c r="G18" s="24">
        <v>737461901</v>
      </c>
      <c r="H18" s="24">
        <v>-23203863</v>
      </c>
      <c r="I18" s="24"/>
      <c r="J18" s="20">
        <v>714258038</v>
      </c>
      <c r="K18" s="24"/>
      <c r="L18" s="24">
        <v>213877</v>
      </c>
      <c r="M18" s="20"/>
      <c r="N18" s="24">
        <v>213877</v>
      </c>
      <c r="O18" s="24">
        <v>-12397835</v>
      </c>
      <c r="P18" s="24">
        <v>8055527</v>
      </c>
      <c r="Q18" s="20">
        <v>-953064</v>
      </c>
      <c r="R18" s="24">
        <v>-5295372</v>
      </c>
      <c r="S18" s="24"/>
      <c r="T18" s="20"/>
      <c r="U18" s="24"/>
      <c r="V18" s="24"/>
      <c r="W18" s="24">
        <v>709176543</v>
      </c>
      <c r="X18" s="20">
        <v>-7269066</v>
      </c>
      <c r="Y18" s="24">
        <v>716445609</v>
      </c>
      <c r="Z18" s="25">
        <v>-9856.0889253172281</v>
      </c>
      <c r="AA18" s="26">
        <v>-9692089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708989287</v>
      </c>
      <c r="D26" s="29">
        <f t="shared" ref="D26:Y26" si="1">SUM(D16:D25)</f>
        <v>0</v>
      </c>
      <c r="E26" s="35">
        <f t="shared" si="1"/>
        <v>523601927</v>
      </c>
      <c r="F26" s="36">
        <f t="shared" si="1"/>
        <v>-9692089</v>
      </c>
      <c r="G26" s="36">
        <f t="shared" si="1"/>
        <v>737461901</v>
      </c>
      <c r="H26" s="36">
        <f t="shared" si="1"/>
        <v>-23203863</v>
      </c>
      <c r="I26" s="36">
        <f t="shared" si="1"/>
        <v>0</v>
      </c>
      <c r="J26" s="36">
        <f t="shared" si="1"/>
        <v>714258038</v>
      </c>
      <c r="K26" s="36">
        <f t="shared" si="1"/>
        <v>0</v>
      </c>
      <c r="L26" s="36">
        <f t="shared" si="1"/>
        <v>213877</v>
      </c>
      <c r="M26" s="36">
        <f t="shared" si="1"/>
        <v>0</v>
      </c>
      <c r="N26" s="36">
        <f t="shared" si="1"/>
        <v>213877</v>
      </c>
      <c r="O26" s="36">
        <f t="shared" si="1"/>
        <v>-12397835</v>
      </c>
      <c r="P26" s="36">
        <f t="shared" si="1"/>
        <v>8055527</v>
      </c>
      <c r="Q26" s="36">
        <f t="shared" si="1"/>
        <v>-953064</v>
      </c>
      <c r="R26" s="36">
        <f t="shared" si="1"/>
        <v>-5295372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709176543</v>
      </c>
      <c r="X26" s="36">
        <f t="shared" si="1"/>
        <v>-7269066</v>
      </c>
      <c r="Y26" s="36">
        <f t="shared" si="1"/>
        <v>716445609</v>
      </c>
      <c r="Z26" s="37">
        <f>+IF(X26&lt;&gt;0,+(Y26/X26)*100,0)</f>
        <v>-9856.0889253172281</v>
      </c>
      <c r="AA26" s="38">
        <f>SUM(AA16:AA25)</f>
        <v>-9692089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695536755</v>
      </c>
      <c r="D27" s="29">
        <f>+D14+D26</f>
        <v>0</v>
      </c>
      <c r="E27" s="30">
        <f t="shared" si="2"/>
        <v>431105490</v>
      </c>
      <c r="F27" s="31">
        <f t="shared" si="2"/>
        <v>38101176</v>
      </c>
      <c r="G27" s="31">
        <f t="shared" si="2"/>
        <v>704837073</v>
      </c>
      <c r="H27" s="31">
        <f t="shared" si="2"/>
        <v>-66151019</v>
      </c>
      <c r="I27" s="31">
        <f t="shared" si="2"/>
        <v>9473066</v>
      </c>
      <c r="J27" s="31">
        <f t="shared" si="2"/>
        <v>648159120</v>
      </c>
      <c r="K27" s="31">
        <f t="shared" si="2"/>
        <v>11329771</v>
      </c>
      <c r="L27" s="31">
        <f t="shared" si="2"/>
        <v>10737678</v>
      </c>
      <c r="M27" s="31">
        <f t="shared" si="2"/>
        <v>8853035</v>
      </c>
      <c r="N27" s="31">
        <f t="shared" si="2"/>
        <v>30920484</v>
      </c>
      <c r="O27" s="31">
        <f t="shared" si="2"/>
        <v>-2044774</v>
      </c>
      <c r="P27" s="31">
        <f t="shared" si="2"/>
        <v>61460044</v>
      </c>
      <c r="Q27" s="31">
        <f t="shared" si="2"/>
        <v>7493644</v>
      </c>
      <c r="R27" s="31">
        <f t="shared" si="2"/>
        <v>66908914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745988518</v>
      </c>
      <c r="X27" s="31">
        <f t="shared" si="2"/>
        <v>21704239</v>
      </c>
      <c r="Y27" s="31">
        <f t="shared" si="2"/>
        <v>724284279</v>
      </c>
      <c r="Z27" s="32">
        <f>+IF(X27&lt;&gt;0,+(Y27/X27)*100,0)</f>
        <v>3337.0636906458685</v>
      </c>
      <c r="AA27" s="33">
        <f>+AA14+AA26</f>
        <v>38101176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-4930</v>
      </c>
      <c r="D32" s="18"/>
      <c r="E32" s="19">
        <v>-4087</v>
      </c>
      <c r="F32" s="20"/>
      <c r="G32" s="20">
        <v>-4931</v>
      </c>
      <c r="H32" s="20">
        <v>-115</v>
      </c>
      <c r="I32" s="20">
        <v>-463</v>
      </c>
      <c r="J32" s="20">
        <v>-5509</v>
      </c>
      <c r="K32" s="20"/>
      <c r="L32" s="20"/>
      <c r="M32" s="20">
        <v>-359</v>
      </c>
      <c r="N32" s="20">
        <v>-359</v>
      </c>
      <c r="O32" s="20"/>
      <c r="P32" s="20"/>
      <c r="Q32" s="20"/>
      <c r="R32" s="20"/>
      <c r="S32" s="20"/>
      <c r="T32" s="20"/>
      <c r="U32" s="20"/>
      <c r="V32" s="20"/>
      <c r="W32" s="20">
        <v>-5868</v>
      </c>
      <c r="X32" s="20"/>
      <c r="Y32" s="20">
        <v>-5868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-2073452</v>
      </c>
      <c r="D33" s="18"/>
      <c r="E33" s="19">
        <v>14217053</v>
      </c>
      <c r="F33" s="20">
        <v>2071130</v>
      </c>
      <c r="G33" s="20">
        <v>20032287</v>
      </c>
      <c r="H33" s="20">
        <v>8494643</v>
      </c>
      <c r="I33" s="20">
        <v>216940</v>
      </c>
      <c r="J33" s="20">
        <v>28743870</v>
      </c>
      <c r="K33" s="20">
        <v>1160655</v>
      </c>
      <c r="L33" s="20">
        <v>1626669</v>
      </c>
      <c r="M33" s="20">
        <v>661071</v>
      </c>
      <c r="N33" s="20">
        <v>3448395</v>
      </c>
      <c r="O33" s="20">
        <v>705139</v>
      </c>
      <c r="P33" s="20">
        <v>5824325</v>
      </c>
      <c r="Q33" s="20">
        <v>2089203</v>
      </c>
      <c r="R33" s="20">
        <v>8618667</v>
      </c>
      <c r="S33" s="20"/>
      <c r="T33" s="20"/>
      <c r="U33" s="20"/>
      <c r="V33" s="20"/>
      <c r="W33" s="20">
        <v>40810932</v>
      </c>
      <c r="X33" s="20">
        <v>517783</v>
      </c>
      <c r="Y33" s="20">
        <v>40293149</v>
      </c>
      <c r="Z33" s="21">
        <v>7781.8601614962245</v>
      </c>
      <c r="AA33" s="22">
        <v>2071130</v>
      </c>
    </row>
    <row r="34" spans="1:27" x14ac:dyDescent="0.25">
      <c r="A34" s="23" t="s">
        <v>62</v>
      </c>
      <c r="B34" s="17" t="s">
        <v>33</v>
      </c>
      <c r="C34" s="18">
        <v>-230000</v>
      </c>
      <c r="D34" s="18"/>
      <c r="E34" s="19">
        <v>-230000</v>
      </c>
      <c r="F34" s="20"/>
      <c r="G34" s="20">
        <v>-230000</v>
      </c>
      <c r="H34" s="20"/>
      <c r="I34" s="20"/>
      <c r="J34" s="20">
        <v>-230000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-230000</v>
      </c>
      <c r="X34" s="20"/>
      <c r="Y34" s="20">
        <v>-230000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18823478</v>
      </c>
      <c r="D36" s="18"/>
      <c r="E36" s="19">
        <v>18166850</v>
      </c>
      <c r="F36" s="20"/>
      <c r="G36" s="20">
        <v>19766846</v>
      </c>
      <c r="H36" s="20">
        <v>-613934</v>
      </c>
      <c r="I36" s="20">
        <v>-109000</v>
      </c>
      <c r="J36" s="20">
        <v>19043912</v>
      </c>
      <c r="K36" s="20">
        <v>35512</v>
      </c>
      <c r="L36" s="20">
        <v>66732</v>
      </c>
      <c r="M36" s="20">
        <v>-86870</v>
      </c>
      <c r="N36" s="20">
        <v>15374</v>
      </c>
      <c r="O36" s="20">
        <v>131281</v>
      </c>
      <c r="P36" s="20">
        <v>-75082</v>
      </c>
      <c r="Q36" s="20">
        <v>-11541</v>
      </c>
      <c r="R36" s="20">
        <v>44658</v>
      </c>
      <c r="S36" s="20"/>
      <c r="T36" s="20"/>
      <c r="U36" s="20"/>
      <c r="V36" s="20"/>
      <c r="W36" s="20">
        <v>19103944</v>
      </c>
      <c r="X36" s="20"/>
      <c r="Y36" s="20">
        <v>19103944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16515096</v>
      </c>
      <c r="D38" s="29">
        <f t="shared" ref="D38:Y38" si="3">SUM(D30:D37)</f>
        <v>0</v>
      </c>
      <c r="E38" s="30">
        <f t="shared" si="3"/>
        <v>32149816</v>
      </c>
      <c r="F38" s="31">
        <f t="shared" si="3"/>
        <v>2071130</v>
      </c>
      <c r="G38" s="31">
        <f t="shared" si="3"/>
        <v>39564202</v>
      </c>
      <c r="H38" s="31">
        <f t="shared" si="3"/>
        <v>7880594</v>
      </c>
      <c r="I38" s="31">
        <f t="shared" si="3"/>
        <v>107477</v>
      </c>
      <c r="J38" s="31">
        <f t="shared" si="3"/>
        <v>47552273</v>
      </c>
      <c r="K38" s="31">
        <f t="shared" si="3"/>
        <v>1196167</v>
      </c>
      <c r="L38" s="31">
        <f t="shared" si="3"/>
        <v>1693401</v>
      </c>
      <c r="M38" s="31">
        <f t="shared" si="3"/>
        <v>573842</v>
      </c>
      <c r="N38" s="31">
        <f t="shared" si="3"/>
        <v>3463410</v>
      </c>
      <c r="O38" s="31">
        <f t="shared" si="3"/>
        <v>836420</v>
      </c>
      <c r="P38" s="31">
        <f t="shared" si="3"/>
        <v>5749243</v>
      </c>
      <c r="Q38" s="31">
        <f t="shared" si="3"/>
        <v>2077662</v>
      </c>
      <c r="R38" s="31">
        <f t="shared" si="3"/>
        <v>8663325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59679008</v>
      </c>
      <c r="X38" s="31">
        <f t="shared" si="3"/>
        <v>517783</v>
      </c>
      <c r="Y38" s="31">
        <f t="shared" si="3"/>
        <v>59161225</v>
      </c>
      <c r="Z38" s="32">
        <f>+IF(X38&lt;&gt;0,+(Y38/X38)*100,0)</f>
        <v>11425.872421458411</v>
      </c>
      <c r="AA38" s="33">
        <f>SUM(AA30:AA37)</f>
        <v>2071130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16515096</v>
      </c>
      <c r="D45" s="29">
        <f>+D38+D44</f>
        <v>0</v>
      </c>
      <c r="E45" s="30">
        <f t="shared" si="5"/>
        <v>32149816</v>
      </c>
      <c r="F45" s="31">
        <f t="shared" si="5"/>
        <v>2071130</v>
      </c>
      <c r="G45" s="31">
        <f t="shared" si="5"/>
        <v>39564202</v>
      </c>
      <c r="H45" s="31">
        <f t="shared" si="5"/>
        <v>7880594</v>
      </c>
      <c r="I45" s="31">
        <f t="shared" si="5"/>
        <v>107477</v>
      </c>
      <c r="J45" s="31">
        <f t="shared" si="5"/>
        <v>47552273</v>
      </c>
      <c r="K45" s="31">
        <f t="shared" si="5"/>
        <v>1196167</v>
      </c>
      <c r="L45" s="31">
        <f t="shared" si="5"/>
        <v>1693401</v>
      </c>
      <c r="M45" s="31">
        <f t="shared" si="5"/>
        <v>573842</v>
      </c>
      <c r="N45" s="31">
        <f t="shared" si="5"/>
        <v>3463410</v>
      </c>
      <c r="O45" s="31">
        <f t="shared" si="5"/>
        <v>836420</v>
      </c>
      <c r="P45" s="31">
        <f t="shared" si="5"/>
        <v>5749243</v>
      </c>
      <c r="Q45" s="31">
        <f t="shared" si="5"/>
        <v>2077662</v>
      </c>
      <c r="R45" s="31">
        <f t="shared" si="5"/>
        <v>8663325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59679008</v>
      </c>
      <c r="X45" s="31">
        <f t="shared" si="5"/>
        <v>517783</v>
      </c>
      <c r="Y45" s="31">
        <f t="shared" si="5"/>
        <v>59161225</v>
      </c>
      <c r="Z45" s="32">
        <f>+IF(X45&lt;&gt;0,+(Y45/X45)*100,0)</f>
        <v>11425.872421458411</v>
      </c>
      <c r="AA45" s="33">
        <f>+AA38+AA44</f>
        <v>2071130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679021659</v>
      </c>
      <c r="D46" s="42">
        <f t="shared" si="6"/>
        <v>0</v>
      </c>
      <c r="E46" s="43">
        <f t="shared" si="6"/>
        <v>398955674</v>
      </c>
      <c r="F46" s="44">
        <f t="shared" si="6"/>
        <v>36030046</v>
      </c>
      <c r="G46" s="44">
        <f t="shared" si="6"/>
        <v>665272871</v>
      </c>
      <c r="H46" s="44">
        <f t="shared" si="6"/>
        <v>-74031613</v>
      </c>
      <c r="I46" s="44">
        <f t="shared" si="6"/>
        <v>9365589</v>
      </c>
      <c r="J46" s="44">
        <f t="shared" si="6"/>
        <v>600606847</v>
      </c>
      <c r="K46" s="44">
        <f t="shared" si="6"/>
        <v>10133604</v>
      </c>
      <c r="L46" s="44">
        <f t="shared" si="6"/>
        <v>9044277</v>
      </c>
      <c r="M46" s="44">
        <f t="shared" si="6"/>
        <v>8279193</v>
      </c>
      <c r="N46" s="44">
        <f t="shared" si="6"/>
        <v>27457074</v>
      </c>
      <c r="O46" s="44">
        <f t="shared" si="6"/>
        <v>-2881194</v>
      </c>
      <c r="P46" s="44">
        <f t="shared" si="6"/>
        <v>55710801</v>
      </c>
      <c r="Q46" s="44">
        <f t="shared" si="6"/>
        <v>5415982</v>
      </c>
      <c r="R46" s="44">
        <f t="shared" si="6"/>
        <v>58245589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686309510</v>
      </c>
      <c r="X46" s="44">
        <f t="shared" si="6"/>
        <v>21186456</v>
      </c>
      <c r="Y46" s="44">
        <f t="shared" si="6"/>
        <v>665123054</v>
      </c>
      <c r="Z46" s="45">
        <f>+IF(X46&lt;&gt;0,+(Y46/X46)*100,0)</f>
        <v>3139.3785444814366</v>
      </c>
      <c r="AA46" s="46">
        <f>+AA27-AA45</f>
        <v>36030046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171537952</v>
      </c>
      <c r="D48" s="18"/>
      <c r="E48" s="19">
        <v>236633553</v>
      </c>
      <c r="F48" s="20">
        <v>36030046</v>
      </c>
      <c r="G48" s="20">
        <v>232209328</v>
      </c>
      <c r="H48" s="20">
        <v>8877729</v>
      </c>
      <c r="I48" s="20">
        <v>-55223299</v>
      </c>
      <c r="J48" s="20">
        <v>185863758</v>
      </c>
      <c r="K48" s="20">
        <v>9614922</v>
      </c>
      <c r="L48" s="20">
        <v>74024112</v>
      </c>
      <c r="M48" s="20">
        <v>-59253608</v>
      </c>
      <c r="N48" s="20">
        <v>24385426</v>
      </c>
      <c r="O48" s="20">
        <v>-12950642</v>
      </c>
      <c r="P48" s="20">
        <v>-55711103</v>
      </c>
      <c r="Q48" s="20">
        <v>3547307</v>
      </c>
      <c r="R48" s="20">
        <v>-65114438</v>
      </c>
      <c r="S48" s="20"/>
      <c r="T48" s="20"/>
      <c r="U48" s="20"/>
      <c r="V48" s="20"/>
      <c r="W48" s="20">
        <v>145134746</v>
      </c>
      <c r="X48" s="20">
        <v>21186465</v>
      </c>
      <c r="Y48" s="20">
        <v>123948281</v>
      </c>
      <c r="Z48" s="47">
        <v>585.03521469957354</v>
      </c>
      <c r="AA48" s="22">
        <v>36030046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171537952</v>
      </c>
      <c r="D51" s="50">
        <f t="shared" ref="D51:Y51" si="7">SUM(D48:D50)</f>
        <v>0</v>
      </c>
      <c r="E51" s="51">
        <f t="shared" si="7"/>
        <v>236633553</v>
      </c>
      <c r="F51" s="52">
        <f t="shared" si="7"/>
        <v>36030046</v>
      </c>
      <c r="G51" s="52">
        <f t="shared" si="7"/>
        <v>232209328</v>
      </c>
      <c r="H51" s="52">
        <f t="shared" si="7"/>
        <v>8877729</v>
      </c>
      <c r="I51" s="52">
        <f t="shared" si="7"/>
        <v>-55223299</v>
      </c>
      <c r="J51" s="52">
        <f t="shared" si="7"/>
        <v>185863758</v>
      </c>
      <c r="K51" s="52">
        <f t="shared" si="7"/>
        <v>9614922</v>
      </c>
      <c r="L51" s="52">
        <f t="shared" si="7"/>
        <v>74024112</v>
      </c>
      <c r="M51" s="52">
        <f t="shared" si="7"/>
        <v>-59253608</v>
      </c>
      <c r="N51" s="52">
        <f t="shared" si="7"/>
        <v>24385426</v>
      </c>
      <c r="O51" s="52">
        <f t="shared" si="7"/>
        <v>-12950642</v>
      </c>
      <c r="P51" s="52">
        <f t="shared" si="7"/>
        <v>-55711103</v>
      </c>
      <c r="Q51" s="52">
        <f t="shared" si="7"/>
        <v>3547307</v>
      </c>
      <c r="R51" s="52">
        <f t="shared" si="7"/>
        <v>-65114438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145134746</v>
      </c>
      <c r="X51" s="52">
        <f t="shared" si="7"/>
        <v>21186465</v>
      </c>
      <c r="Y51" s="52">
        <f t="shared" si="7"/>
        <v>123948281</v>
      </c>
      <c r="Z51" s="53">
        <f>+IF(X51&lt;&gt;0,+(Y51/X51)*100,0)</f>
        <v>585.03521469957354</v>
      </c>
      <c r="AA51" s="54">
        <f>SUM(AA48:AA50)</f>
        <v>36030046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61885459</v>
      </c>
      <c r="D6" s="18"/>
      <c r="E6" s="19">
        <v>3699735</v>
      </c>
      <c r="F6" s="20">
        <v>5785735</v>
      </c>
      <c r="G6" s="20">
        <v>63287763</v>
      </c>
      <c r="H6" s="20">
        <v>552368</v>
      </c>
      <c r="I6" s="20">
        <v>1060048</v>
      </c>
      <c r="J6" s="20">
        <v>64900179</v>
      </c>
      <c r="K6" s="20">
        <v>1194593</v>
      </c>
      <c r="L6" s="20">
        <v>229751</v>
      </c>
      <c r="M6" s="20">
        <v>-1910984</v>
      </c>
      <c r="N6" s="20">
        <v>-486640</v>
      </c>
      <c r="O6" s="20">
        <v>1014840</v>
      </c>
      <c r="P6" s="20">
        <v>577001</v>
      </c>
      <c r="Q6" s="20">
        <v>-3297620</v>
      </c>
      <c r="R6" s="20">
        <v>-1705779</v>
      </c>
      <c r="S6" s="20"/>
      <c r="T6" s="20"/>
      <c r="U6" s="20"/>
      <c r="V6" s="20"/>
      <c r="W6" s="20">
        <v>62707760</v>
      </c>
      <c r="X6" s="20">
        <v>17958303</v>
      </c>
      <c r="Y6" s="20">
        <v>44749457</v>
      </c>
      <c r="Z6" s="21">
        <v>249.1853322666401</v>
      </c>
      <c r="AA6" s="22">
        <v>5785735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-16210094</v>
      </c>
      <c r="D8" s="18"/>
      <c r="E8" s="19">
        <v>16751388</v>
      </c>
      <c r="F8" s="20">
        <v>16751388</v>
      </c>
      <c r="G8" s="20">
        <v>1815774</v>
      </c>
      <c r="H8" s="20">
        <v>-15443062</v>
      </c>
      <c r="I8" s="20">
        <v>1892116</v>
      </c>
      <c r="J8" s="20">
        <v>-11735172</v>
      </c>
      <c r="K8" s="20">
        <v>1500201</v>
      </c>
      <c r="L8" s="20">
        <v>1836326</v>
      </c>
      <c r="M8" s="20">
        <v>1903582</v>
      </c>
      <c r="N8" s="20">
        <v>5240109</v>
      </c>
      <c r="O8" s="20">
        <v>1730366</v>
      </c>
      <c r="P8" s="20">
        <v>1258236</v>
      </c>
      <c r="Q8" s="20">
        <v>1788731</v>
      </c>
      <c r="R8" s="20">
        <v>4777333</v>
      </c>
      <c r="S8" s="20"/>
      <c r="T8" s="20"/>
      <c r="U8" s="20"/>
      <c r="V8" s="20"/>
      <c r="W8" s="20">
        <v>-1717730</v>
      </c>
      <c r="X8" s="20">
        <v>-793676</v>
      </c>
      <c r="Y8" s="20">
        <v>-924054</v>
      </c>
      <c r="Z8" s="21">
        <v>116.42710627510471</v>
      </c>
      <c r="AA8" s="22">
        <v>16751388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181282</v>
      </c>
      <c r="F11" s="20">
        <v>181282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135963</v>
      </c>
      <c r="Y11" s="20">
        <v>-135963</v>
      </c>
      <c r="Z11" s="21">
        <v>-100</v>
      </c>
      <c r="AA11" s="22">
        <v>181282</v>
      </c>
    </row>
    <row r="12" spans="1:27" x14ac:dyDescent="0.25">
      <c r="A12" s="23" t="s">
        <v>41</v>
      </c>
      <c r="B12" s="17" t="s">
        <v>33</v>
      </c>
      <c r="C12" s="18">
        <v>9105179</v>
      </c>
      <c r="D12" s="18"/>
      <c r="E12" s="19"/>
      <c r="F12" s="20"/>
      <c r="G12" s="24">
        <v>9068756</v>
      </c>
      <c r="H12" s="24">
        <v>36423</v>
      </c>
      <c r="I12" s="24"/>
      <c r="J12" s="20">
        <v>9105179</v>
      </c>
      <c r="K12" s="24"/>
      <c r="L12" s="24">
        <v>78075</v>
      </c>
      <c r="M12" s="20">
        <v>410694</v>
      </c>
      <c r="N12" s="24">
        <v>488769</v>
      </c>
      <c r="O12" s="24">
        <v>65217</v>
      </c>
      <c r="P12" s="24">
        <v>52174</v>
      </c>
      <c r="Q12" s="20">
        <v>549210</v>
      </c>
      <c r="R12" s="24">
        <v>666601</v>
      </c>
      <c r="S12" s="24"/>
      <c r="T12" s="20"/>
      <c r="U12" s="24"/>
      <c r="V12" s="24"/>
      <c r="W12" s="24">
        <v>10260549</v>
      </c>
      <c r="X12" s="20"/>
      <c r="Y12" s="24">
        <v>10260549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-17967</v>
      </c>
      <c r="D13" s="18"/>
      <c r="E13" s="19"/>
      <c r="F13" s="20"/>
      <c r="G13" s="20">
        <v>-17967</v>
      </c>
      <c r="H13" s="20"/>
      <c r="I13" s="20"/>
      <c r="J13" s="20">
        <v>-17967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-17967</v>
      </c>
      <c r="X13" s="20"/>
      <c r="Y13" s="20">
        <v>-17967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54762577</v>
      </c>
      <c r="D14" s="29">
        <f>SUM(D6:D13)</f>
        <v>0</v>
      </c>
      <c r="E14" s="30">
        <f t="shared" si="0"/>
        <v>20632405</v>
      </c>
      <c r="F14" s="31">
        <f t="shared" si="0"/>
        <v>22718405</v>
      </c>
      <c r="G14" s="31">
        <f t="shared" si="0"/>
        <v>74154326</v>
      </c>
      <c r="H14" s="31">
        <f t="shared" si="0"/>
        <v>-14854271</v>
      </c>
      <c r="I14" s="31">
        <f t="shared" si="0"/>
        <v>2952164</v>
      </c>
      <c r="J14" s="31">
        <f t="shared" si="0"/>
        <v>62252219</v>
      </c>
      <c r="K14" s="31">
        <f t="shared" si="0"/>
        <v>2694794</v>
      </c>
      <c r="L14" s="31">
        <f t="shared" si="0"/>
        <v>2144152</v>
      </c>
      <c r="M14" s="31">
        <f t="shared" si="0"/>
        <v>403292</v>
      </c>
      <c r="N14" s="31">
        <f t="shared" si="0"/>
        <v>5242238</v>
      </c>
      <c r="O14" s="31">
        <f t="shared" si="0"/>
        <v>2810423</v>
      </c>
      <c r="P14" s="31">
        <f t="shared" si="0"/>
        <v>1887411</v>
      </c>
      <c r="Q14" s="31">
        <f t="shared" si="0"/>
        <v>-959679</v>
      </c>
      <c r="R14" s="31">
        <f t="shared" si="0"/>
        <v>3738155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71232612</v>
      </c>
      <c r="X14" s="31">
        <f t="shared" si="0"/>
        <v>17300590</v>
      </c>
      <c r="Y14" s="31">
        <f t="shared" si="0"/>
        <v>53932022</v>
      </c>
      <c r="Z14" s="32">
        <f>+IF(X14&lt;&gt;0,+(Y14/X14)*100,0)</f>
        <v>311.73516047718601</v>
      </c>
      <c r="AA14" s="33">
        <f>SUM(AA6:AA13)</f>
        <v>22718405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320550452</v>
      </c>
      <c r="D18" s="18"/>
      <c r="E18" s="19">
        <v>2347793</v>
      </c>
      <c r="F18" s="20">
        <v>7846793</v>
      </c>
      <c r="G18" s="24">
        <v>281952981</v>
      </c>
      <c r="H18" s="24">
        <v>38597471</v>
      </c>
      <c r="I18" s="24"/>
      <c r="J18" s="20">
        <v>320550452</v>
      </c>
      <c r="K18" s="24">
        <v>520500</v>
      </c>
      <c r="L18" s="24"/>
      <c r="M18" s="20">
        <v>3675410</v>
      </c>
      <c r="N18" s="24">
        <v>4195910</v>
      </c>
      <c r="O18" s="24"/>
      <c r="P18" s="24"/>
      <c r="Q18" s="20">
        <v>4890657</v>
      </c>
      <c r="R18" s="24">
        <v>4890657</v>
      </c>
      <c r="S18" s="24"/>
      <c r="T18" s="20"/>
      <c r="U18" s="24"/>
      <c r="V18" s="24"/>
      <c r="W18" s="24">
        <v>329637019</v>
      </c>
      <c r="X18" s="20">
        <v>6980033</v>
      </c>
      <c r="Y18" s="24">
        <v>322656986</v>
      </c>
      <c r="Z18" s="25">
        <v>4622.5710680737475</v>
      </c>
      <c r="AA18" s="26">
        <v>7846793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320550452</v>
      </c>
      <c r="D26" s="29">
        <f t="shared" ref="D26:Y26" si="1">SUM(D16:D25)</f>
        <v>0</v>
      </c>
      <c r="E26" s="35">
        <f t="shared" si="1"/>
        <v>2347793</v>
      </c>
      <c r="F26" s="36">
        <f t="shared" si="1"/>
        <v>7846793</v>
      </c>
      <c r="G26" s="36">
        <f t="shared" si="1"/>
        <v>281952981</v>
      </c>
      <c r="H26" s="36">
        <f t="shared" si="1"/>
        <v>38597471</v>
      </c>
      <c r="I26" s="36">
        <f t="shared" si="1"/>
        <v>0</v>
      </c>
      <c r="J26" s="36">
        <f t="shared" si="1"/>
        <v>320550452</v>
      </c>
      <c r="K26" s="36">
        <f t="shared" si="1"/>
        <v>520500</v>
      </c>
      <c r="L26" s="36">
        <f t="shared" si="1"/>
        <v>0</v>
      </c>
      <c r="M26" s="36">
        <f t="shared" si="1"/>
        <v>3675410</v>
      </c>
      <c r="N26" s="36">
        <f t="shared" si="1"/>
        <v>4195910</v>
      </c>
      <c r="O26" s="36">
        <f t="shared" si="1"/>
        <v>0</v>
      </c>
      <c r="P26" s="36">
        <f t="shared" si="1"/>
        <v>0</v>
      </c>
      <c r="Q26" s="36">
        <f t="shared" si="1"/>
        <v>4890657</v>
      </c>
      <c r="R26" s="36">
        <f t="shared" si="1"/>
        <v>4890657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329637019</v>
      </c>
      <c r="X26" s="36">
        <f t="shared" si="1"/>
        <v>6980033</v>
      </c>
      <c r="Y26" s="36">
        <f t="shared" si="1"/>
        <v>322656986</v>
      </c>
      <c r="Z26" s="37">
        <f>+IF(X26&lt;&gt;0,+(Y26/X26)*100,0)</f>
        <v>4622.5710680737475</v>
      </c>
      <c r="AA26" s="38">
        <f>SUM(AA16:AA25)</f>
        <v>7846793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375313029</v>
      </c>
      <c r="D27" s="29">
        <f>+D14+D26</f>
        <v>0</v>
      </c>
      <c r="E27" s="30">
        <f t="shared" si="2"/>
        <v>22980198</v>
      </c>
      <c r="F27" s="31">
        <f t="shared" si="2"/>
        <v>30565198</v>
      </c>
      <c r="G27" s="31">
        <f t="shared" si="2"/>
        <v>356107307</v>
      </c>
      <c r="H27" s="31">
        <f t="shared" si="2"/>
        <v>23743200</v>
      </c>
      <c r="I27" s="31">
        <f t="shared" si="2"/>
        <v>2952164</v>
      </c>
      <c r="J27" s="31">
        <f t="shared" si="2"/>
        <v>382802671</v>
      </c>
      <c r="K27" s="31">
        <f t="shared" si="2"/>
        <v>3215294</v>
      </c>
      <c r="L27" s="31">
        <f t="shared" si="2"/>
        <v>2144152</v>
      </c>
      <c r="M27" s="31">
        <f t="shared" si="2"/>
        <v>4078702</v>
      </c>
      <c r="N27" s="31">
        <f t="shared" si="2"/>
        <v>9438148</v>
      </c>
      <c r="O27" s="31">
        <f t="shared" si="2"/>
        <v>2810423</v>
      </c>
      <c r="P27" s="31">
        <f t="shared" si="2"/>
        <v>1887411</v>
      </c>
      <c r="Q27" s="31">
        <f t="shared" si="2"/>
        <v>3930978</v>
      </c>
      <c r="R27" s="31">
        <f t="shared" si="2"/>
        <v>8628812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400869631</v>
      </c>
      <c r="X27" s="31">
        <f t="shared" si="2"/>
        <v>24280623</v>
      </c>
      <c r="Y27" s="31">
        <f t="shared" si="2"/>
        <v>376589008</v>
      </c>
      <c r="Z27" s="32">
        <f>+IF(X27&lt;&gt;0,+(Y27/X27)*100,0)</f>
        <v>1550.9857716583301</v>
      </c>
      <c r="AA27" s="33">
        <f>+AA14+AA26</f>
        <v>30565198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-15161</v>
      </c>
      <c r="D32" s="18"/>
      <c r="E32" s="19"/>
      <c r="F32" s="20"/>
      <c r="G32" s="20">
        <v>-15161</v>
      </c>
      <c r="H32" s="20"/>
      <c r="I32" s="20"/>
      <c r="J32" s="20">
        <v>-15161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-15161</v>
      </c>
      <c r="X32" s="20"/>
      <c r="Y32" s="20">
        <v>-15161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12770397</v>
      </c>
      <c r="D33" s="18"/>
      <c r="E33" s="19">
        <v>-1904718</v>
      </c>
      <c r="F33" s="20">
        <v>181282</v>
      </c>
      <c r="G33" s="20">
        <v>12284027</v>
      </c>
      <c r="H33" s="20">
        <v>347591</v>
      </c>
      <c r="I33" s="20">
        <v>379191</v>
      </c>
      <c r="J33" s="20">
        <v>13010809</v>
      </c>
      <c r="K33" s="20">
        <v>688914</v>
      </c>
      <c r="L33" s="20">
        <v>-562206</v>
      </c>
      <c r="M33" s="20">
        <v>1304871</v>
      </c>
      <c r="N33" s="20">
        <v>1431579</v>
      </c>
      <c r="O33" s="20">
        <v>-136371</v>
      </c>
      <c r="P33" s="20">
        <v>512311</v>
      </c>
      <c r="Q33" s="20">
        <v>2431736</v>
      </c>
      <c r="R33" s="20">
        <v>2807676</v>
      </c>
      <c r="S33" s="20"/>
      <c r="T33" s="20"/>
      <c r="U33" s="20"/>
      <c r="V33" s="20"/>
      <c r="W33" s="20">
        <v>17250064</v>
      </c>
      <c r="X33" s="20">
        <v>2447521</v>
      </c>
      <c r="Y33" s="20">
        <v>14802543</v>
      </c>
      <c r="Z33" s="21">
        <v>604.79738478239813</v>
      </c>
      <c r="AA33" s="22">
        <v>181282</v>
      </c>
    </row>
    <row r="34" spans="1:27" x14ac:dyDescent="0.25">
      <c r="A34" s="23" t="s">
        <v>62</v>
      </c>
      <c r="B34" s="17" t="s">
        <v>33</v>
      </c>
      <c r="C34" s="18">
        <v>-61000000</v>
      </c>
      <c r="D34" s="18"/>
      <c r="E34" s="19"/>
      <c r="F34" s="20"/>
      <c r="G34" s="20">
        <v>-61000000</v>
      </c>
      <c r="H34" s="20"/>
      <c r="I34" s="20"/>
      <c r="J34" s="20">
        <v>-61000000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-61000000</v>
      </c>
      <c r="X34" s="20">
        <v>-3299400</v>
      </c>
      <c r="Y34" s="20">
        <v>-57700600</v>
      </c>
      <c r="Z34" s="21">
        <v>1748.8209977571678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14874099</v>
      </c>
      <c r="D36" s="18"/>
      <c r="E36" s="19">
        <v>724066</v>
      </c>
      <c r="F36" s="20">
        <v>724066</v>
      </c>
      <c r="G36" s="20">
        <v>15058995</v>
      </c>
      <c r="H36" s="20">
        <v>76564</v>
      </c>
      <c r="I36" s="20">
        <v>139797</v>
      </c>
      <c r="J36" s="20">
        <v>15275356</v>
      </c>
      <c r="K36" s="20">
        <v>173639</v>
      </c>
      <c r="L36" s="20">
        <v>107007</v>
      </c>
      <c r="M36" s="20">
        <v>166338</v>
      </c>
      <c r="N36" s="20">
        <v>446984</v>
      </c>
      <c r="O36" s="20">
        <v>205094</v>
      </c>
      <c r="P36" s="20">
        <v>128424</v>
      </c>
      <c r="Q36" s="20">
        <v>121285</v>
      </c>
      <c r="R36" s="20">
        <v>454803</v>
      </c>
      <c r="S36" s="20"/>
      <c r="T36" s="20"/>
      <c r="U36" s="20"/>
      <c r="V36" s="20"/>
      <c r="W36" s="20">
        <v>16177143</v>
      </c>
      <c r="X36" s="20">
        <v>283329</v>
      </c>
      <c r="Y36" s="20">
        <v>15893814</v>
      </c>
      <c r="Z36" s="21">
        <v>5609.6672066749261</v>
      </c>
      <c r="AA36" s="22">
        <v>724066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-33370665</v>
      </c>
      <c r="D38" s="29">
        <f t="shared" ref="D38:Y38" si="3">SUM(D30:D37)</f>
        <v>0</v>
      </c>
      <c r="E38" s="30">
        <f t="shared" si="3"/>
        <v>-1180652</v>
      </c>
      <c r="F38" s="31">
        <f t="shared" si="3"/>
        <v>905348</v>
      </c>
      <c r="G38" s="31">
        <f t="shared" si="3"/>
        <v>-33672139</v>
      </c>
      <c r="H38" s="31">
        <f t="shared" si="3"/>
        <v>424155</v>
      </c>
      <c r="I38" s="31">
        <f t="shared" si="3"/>
        <v>518988</v>
      </c>
      <c r="J38" s="31">
        <f t="shared" si="3"/>
        <v>-32728996</v>
      </c>
      <c r="K38" s="31">
        <f t="shared" si="3"/>
        <v>862553</v>
      </c>
      <c r="L38" s="31">
        <f t="shared" si="3"/>
        <v>-455199</v>
      </c>
      <c r="M38" s="31">
        <f t="shared" si="3"/>
        <v>1471209</v>
      </c>
      <c r="N38" s="31">
        <f t="shared" si="3"/>
        <v>1878563</v>
      </c>
      <c r="O38" s="31">
        <f t="shared" si="3"/>
        <v>68723</v>
      </c>
      <c r="P38" s="31">
        <f t="shared" si="3"/>
        <v>640735</v>
      </c>
      <c r="Q38" s="31">
        <f t="shared" si="3"/>
        <v>2553021</v>
      </c>
      <c r="R38" s="31">
        <f t="shared" si="3"/>
        <v>3262479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-27587954</v>
      </c>
      <c r="X38" s="31">
        <f t="shared" si="3"/>
        <v>-568550</v>
      </c>
      <c r="Y38" s="31">
        <f t="shared" si="3"/>
        <v>-27019404</v>
      </c>
      <c r="Z38" s="32">
        <f>+IF(X38&lt;&gt;0,+(Y38/X38)*100,0)</f>
        <v>4752.3355905373319</v>
      </c>
      <c r="AA38" s="33">
        <f>SUM(AA30:AA37)</f>
        <v>905348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-33370665</v>
      </c>
      <c r="D45" s="29">
        <f>+D38+D44</f>
        <v>0</v>
      </c>
      <c r="E45" s="30">
        <f t="shared" si="5"/>
        <v>-1180652</v>
      </c>
      <c r="F45" s="31">
        <f t="shared" si="5"/>
        <v>905348</v>
      </c>
      <c r="G45" s="31">
        <f t="shared" si="5"/>
        <v>-33672139</v>
      </c>
      <c r="H45" s="31">
        <f t="shared" si="5"/>
        <v>424155</v>
      </c>
      <c r="I45" s="31">
        <f t="shared" si="5"/>
        <v>518988</v>
      </c>
      <c r="J45" s="31">
        <f t="shared" si="5"/>
        <v>-32728996</v>
      </c>
      <c r="K45" s="31">
        <f t="shared" si="5"/>
        <v>862553</v>
      </c>
      <c r="L45" s="31">
        <f t="shared" si="5"/>
        <v>-455199</v>
      </c>
      <c r="M45" s="31">
        <f t="shared" si="5"/>
        <v>1471209</v>
      </c>
      <c r="N45" s="31">
        <f t="shared" si="5"/>
        <v>1878563</v>
      </c>
      <c r="O45" s="31">
        <f t="shared" si="5"/>
        <v>68723</v>
      </c>
      <c r="P45" s="31">
        <f t="shared" si="5"/>
        <v>640735</v>
      </c>
      <c r="Q45" s="31">
        <f t="shared" si="5"/>
        <v>2553021</v>
      </c>
      <c r="R45" s="31">
        <f t="shared" si="5"/>
        <v>3262479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-27587954</v>
      </c>
      <c r="X45" s="31">
        <f t="shared" si="5"/>
        <v>-568550</v>
      </c>
      <c r="Y45" s="31">
        <f t="shared" si="5"/>
        <v>-27019404</v>
      </c>
      <c r="Z45" s="32">
        <f>+IF(X45&lt;&gt;0,+(Y45/X45)*100,0)</f>
        <v>4752.3355905373319</v>
      </c>
      <c r="AA45" s="33">
        <f>+AA38+AA44</f>
        <v>905348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408683694</v>
      </c>
      <c r="D46" s="42">
        <f t="shared" si="6"/>
        <v>0</v>
      </c>
      <c r="E46" s="43">
        <f t="shared" si="6"/>
        <v>24160850</v>
      </c>
      <c r="F46" s="44">
        <f t="shared" si="6"/>
        <v>29659850</v>
      </c>
      <c r="G46" s="44">
        <f t="shared" si="6"/>
        <v>389779446</v>
      </c>
      <c r="H46" s="44">
        <f t="shared" si="6"/>
        <v>23319045</v>
      </c>
      <c r="I46" s="44">
        <f t="shared" si="6"/>
        <v>2433176</v>
      </c>
      <c r="J46" s="44">
        <f t="shared" si="6"/>
        <v>415531667</v>
      </c>
      <c r="K46" s="44">
        <f t="shared" si="6"/>
        <v>2352741</v>
      </c>
      <c r="L46" s="44">
        <f t="shared" si="6"/>
        <v>2599351</v>
      </c>
      <c r="M46" s="44">
        <f t="shared" si="6"/>
        <v>2607493</v>
      </c>
      <c r="N46" s="44">
        <f t="shared" si="6"/>
        <v>7559585</v>
      </c>
      <c r="O46" s="44">
        <f t="shared" si="6"/>
        <v>2741700</v>
      </c>
      <c r="P46" s="44">
        <f t="shared" si="6"/>
        <v>1246676</v>
      </c>
      <c r="Q46" s="44">
        <f t="shared" si="6"/>
        <v>1377957</v>
      </c>
      <c r="R46" s="44">
        <f t="shared" si="6"/>
        <v>5366333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428457585</v>
      </c>
      <c r="X46" s="44">
        <f t="shared" si="6"/>
        <v>24849173</v>
      </c>
      <c r="Y46" s="44">
        <f t="shared" si="6"/>
        <v>403608412</v>
      </c>
      <c r="Z46" s="45">
        <f>+IF(X46&lt;&gt;0,+(Y46/X46)*100,0)</f>
        <v>1624.2327742657671</v>
      </c>
      <c r="AA46" s="46">
        <f>+AA27-AA45</f>
        <v>29659850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4900857</v>
      </c>
      <c r="D48" s="18"/>
      <c r="E48" s="19">
        <v>24160850</v>
      </c>
      <c r="F48" s="20">
        <v>29659850</v>
      </c>
      <c r="G48" s="20"/>
      <c r="H48" s="20"/>
      <c r="I48" s="20"/>
      <c r="J48" s="20"/>
      <c r="K48" s="20"/>
      <c r="L48" s="20">
        <v>4739586</v>
      </c>
      <c r="M48" s="20">
        <v>2623118</v>
      </c>
      <c r="N48" s="20">
        <v>7362704</v>
      </c>
      <c r="O48" s="20">
        <v>2793652</v>
      </c>
      <c r="P48" s="20">
        <v>1299798</v>
      </c>
      <c r="Q48" s="20">
        <v>1695357</v>
      </c>
      <c r="R48" s="20">
        <v>5788807</v>
      </c>
      <c r="S48" s="20"/>
      <c r="T48" s="20"/>
      <c r="U48" s="20"/>
      <c r="V48" s="20"/>
      <c r="W48" s="20">
        <v>13151511</v>
      </c>
      <c r="X48" s="20">
        <v>24849173</v>
      </c>
      <c r="Y48" s="20">
        <v>-11697662</v>
      </c>
      <c r="Z48" s="47">
        <v>-47.074653148416651</v>
      </c>
      <c r="AA48" s="22">
        <v>29659850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4900857</v>
      </c>
      <c r="D51" s="50">
        <f t="shared" ref="D51:Y51" si="7">SUM(D48:D50)</f>
        <v>0</v>
      </c>
      <c r="E51" s="51">
        <f t="shared" si="7"/>
        <v>24160850</v>
      </c>
      <c r="F51" s="52">
        <f t="shared" si="7"/>
        <v>29659850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4739586</v>
      </c>
      <c r="M51" s="52">
        <f t="shared" si="7"/>
        <v>2623118</v>
      </c>
      <c r="N51" s="52">
        <f t="shared" si="7"/>
        <v>7362704</v>
      </c>
      <c r="O51" s="52">
        <f t="shared" si="7"/>
        <v>2793652</v>
      </c>
      <c r="P51" s="52">
        <f t="shared" si="7"/>
        <v>1299798</v>
      </c>
      <c r="Q51" s="52">
        <f t="shared" si="7"/>
        <v>1695357</v>
      </c>
      <c r="R51" s="52">
        <f t="shared" si="7"/>
        <v>5788807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13151511</v>
      </c>
      <c r="X51" s="52">
        <f t="shared" si="7"/>
        <v>24849173</v>
      </c>
      <c r="Y51" s="52">
        <f t="shared" si="7"/>
        <v>-11697662</v>
      </c>
      <c r="Z51" s="53">
        <f>+IF(X51&lt;&gt;0,+(Y51/X51)*100,0)</f>
        <v>-47.074653148416651</v>
      </c>
      <c r="AA51" s="54">
        <f>SUM(AA48:AA50)</f>
        <v>29659850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65501217</v>
      </c>
      <c r="D6" s="18"/>
      <c r="E6" s="19">
        <v>-403390674</v>
      </c>
      <c r="F6" s="20">
        <v>-302935626</v>
      </c>
      <c r="G6" s="20">
        <v>65252965</v>
      </c>
      <c r="H6" s="20">
        <v>-1899879</v>
      </c>
      <c r="I6" s="20">
        <v>-331484</v>
      </c>
      <c r="J6" s="20">
        <v>63021602</v>
      </c>
      <c r="K6" s="20">
        <v>2605231</v>
      </c>
      <c r="L6" s="20">
        <v>375065</v>
      </c>
      <c r="M6" s="20">
        <v>-8087802</v>
      </c>
      <c r="N6" s="20">
        <v>-5107506</v>
      </c>
      <c r="O6" s="20">
        <v>-2684880</v>
      </c>
      <c r="P6" s="20">
        <v>3359659</v>
      </c>
      <c r="Q6" s="20">
        <v>5140598</v>
      </c>
      <c r="R6" s="20">
        <v>5815377</v>
      </c>
      <c r="S6" s="20"/>
      <c r="T6" s="20"/>
      <c r="U6" s="20"/>
      <c r="V6" s="20"/>
      <c r="W6" s="20">
        <v>63729473</v>
      </c>
      <c r="X6" s="20">
        <v>-276479266</v>
      </c>
      <c r="Y6" s="20">
        <v>340208739</v>
      </c>
      <c r="Z6" s="21">
        <v>-123.05036248179275</v>
      </c>
      <c r="AA6" s="22">
        <v>-302935626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42164631</v>
      </c>
      <c r="D8" s="18"/>
      <c r="E8" s="19">
        <v>488276872</v>
      </c>
      <c r="F8" s="20">
        <v>427624117</v>
      </c>
      <c r="G8" s="20">
        <v>89521537</v>
      </c>
      <c r="H8" s="20">
        <v>6804382</v>
      </c>
      <c r="I8" s="20">
        <v>4317697</v>
      </c>
      <c r="J8" s="20">
        <v>100643616</v>
      </c>
      <c r="K8" s="20">
        <v>7168606</v>
      </c>
      <c r="L8" s="20">
        <v>-19460073</v>
      </c>
      <c r="M8" s="20">
        <v>2954450</v>
      </c>
      <c r="N8" s="20">
        <v>-9337017</v>
      </c>
      <c r="O8" s="20">
        <v>-66283558</v>
      </c>
      <c r="P8" s="20">
        <v>-1420309</v>
      </c>
      <c r="Q8" s="20">
        <v>11897402</v>
      </c>
      <c r="R8" s="20">
        <v>-55806465</v>
      </c>
      <c r="S8" s="20"/>
      <c r="T8" s="20"/>
      <c r="U8" s="20"/>
      <c r="V8" s="20"/>
      <c r="W8" s="20">
        <v>35500134</v>
      </c>
      <c r="X8" s="20">
        <v>425146746</v>
      </c>
      <c r="Y8" s="20">
        <v>-389646612</v>
      </c>
      <c r="Z8" s="21">
        <v>-91.649910452331213</v>
      </c>
      <c r="AA8" s="22">
        <v>427624117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-11695498</v>
      </c>
      <c r="D11" s="18"/>
      <c r="E11" s="19">
        <v>-4967078</v>
      </c>
      <c r="F11" s="20">
        <v>-5959078</v>
      </c>
      <c r="G11" s="20">
        <v>-11784265</v>
      </c>
      <c r="H11" s="20">
        <v>-37701</v>
      </c>
      <c r="I11" s="20">
        <v>-152818</v>
      </c>
      <c r="J11" s="20">
        <v>-11974784</v>
      </c>
      <c r="K11" s="20">
        <v>-394880</v>
      </c>
      <c r="L11" s="20">
        <v>-364908</v>
      </c>
      <c r="M11" s="20">
        <v>-1080378</v>
      </c>
      <c r="N11" s="20">
        <v>-1840166</v>
      </c>
      <c r="O11" s="20">
        <v>-499150</v>
      </c>
      <c r="P11" s="20">
        <v>97029</v>
      </c>
      <c r="Q11" s="20">
        <v>-81125</v>
      </c>
      <c r="R11" s="20">
        <v>-483246</v>
      </c>
      <c r="S11" s="20"/>
      <c r="T11" s="20"/>
      <c r="U11" s="20"/>
      <c r="V11" s="20"/>
      <c r="W11" s="20">
        <v>-14298196</v>
      </c>
      <c r="X11" s="20">
        <v>-3973298</v>
      </c>
      <c r="Y11" s="20">
        <v>-10324898</v>
      </c>
      <c r="Z11" s="21">
        <v>259.85712624625688</v>
      </c>
      <c r="AA11" s="22">
        <v>-5959078</v>
      </c>
    </row>
    <row r="12" spans="1:27" x14ac:dyDescent="0.25">
      <c r="A12" s="23" t="s">
        <v>41</v>
      </c>
      <c r="B12" s="17" t="s">
        <v>33</v>
      </c>
      <c r="C12" s="18">
        <v>58680027</v>
      </c>
      <c r="D12" s="18"/>
      <c r="E12" s="19"/>
      <c r="F12" s="20"/>
      <c r="G12" s="24">
        <v>59278258</v>
      </c>
      <c r="H12" s="24">
        <v>1107605</v>
      </c>
      <c r="I12" s="24">
        <v>1065231</v>
      </c>
      <c r="J12" s="20">
        <v>61451094</v>
      </c>
      <c r="K12" s="24">
        <v>721830</v>
      </c>
      <c r="L12" s="24">
        <v>879756</v>
      </c>
      <c r="M12" s="20">
        <v>1772985</v>
      </c>
      <c r="N12" s="24">
        <v>3374571</v>
      </c>
      <c r="O12" s="24">
        <v>1279928</v>
      </c>
      <c r="P12" s="24">
        <v>434188</v>
      </c>
      <c r="Q12" s="20">
        <v>955750</v>
      </c>
      <c r="R12" s="24">
        <v>2669866</v>
      </c>
      <c r="S12" s="24"/>
      <c r="T12" s="20"/>
      <c r="U12" s="24"/>
      <c r="V12" s="24"/>
      <c r="W12" s="24">
        <v>67495531</v>
      </c>
      <c r="X12" s="20"/>
      <c r="Y12" s="24">
        <v>67495531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-880187</v>
      </c>
      <c r="D13" s="18"/>
      <c r="E13" s="19"/>
      <c r="F13" s="20"/>
      <c r="G13" s="20">
        <v>-880187</v>
      </c>
      <c r="H13" s="20"/>
      <c r="I13" s="20"/>
      <c r="J13" s="20">
        <v>-880187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-880187</v>
      </c>
      <c r="X13" s="20"/>
      <c r="Y13" s="20">
        <v>-880187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153770190</v>
      </c>
      <c r="D14" s="29">
        <f>SUM(D6:D13)</f>
        <v>0</v>
      </c>
      <c r="E14" s="30">
        <f t="shared" si="0"/>
        <v>79919120</v>
      </c>
      <c r="F14" s="31">
        <f t="shared" si="0"/>
        <v>118729413</v>
      </c>
      <c r="G14" s="31">
        <f t="shared" si="0"/>
        <v>201388308</v>
      </c>
      <c r="H14" s="31">
        <f t="shared" si="0"/>
        <v>5974407</v>
      </c>
      <c r="I14" s="31">
        <f t="shared" si="0"/>
        <v>4898626</v>
      </c>
      <c r="J14" s="31">
        <f t="shared" si="0"/>
        <v>212261341</v>
      </c>
      <c r="K14" s="31">
        <f t="shared" si="0"/>
        <v>10100787</v>
      </c>
      <c r="L14" s="31">
        <f t="shared" si="0"/>
        <v>-18570160</v>
      </c>
      <c r="M14" s="31">
        <f t="shared" si="0"/>
        <v>-4440745</v>
      </c>
      <c r="N14" s="31">
        <f t="shared" si="0"/>
        <v>-12910118</v>
      </c>
      <c r="O14" s="31">
        <f t="shared" si="0"/>
        <v>-68187660</v>
      </c>
      <c r="P14" s="31">
        <f t="shared" si="0"/>
        <v>2470567</v>
      </c>
      <c r="Q14" s="31">
        <f t="shared" si="0"/>
        <v>17912625</v>
      </c>
      <c r="R14" s="31">
        <f t="shared" si="0"/>
        <v>-47804468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151546755</v>
      </c>
      <c r="X14" s="31">
        <f t="shared" si="0"/>
        <v>144694182</v>
      </c>
      <c r="Y14" s="31">
        <f t="shared" si="0"/>
        <v>6852573</v>
      </c>
      <c r="Z14" s="32">
        <f>+IF(X14&lt;&gt;0,+(Y14/X14)*100,0)</f>
        <v>4.7359008532907012</v>
      </c>
      <c r="AA14" s="33">
        <f>SUM(AA6:AA13)</f>
        <v>118729413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85391285</v>
      </c>
      <c r="D18" s="18"/>
      <c r="E18" s="19">
        <v>-2921100</v>
      </c>
      <c r="F18" s="20">
        <v>12047470</v>
      </c>
      <c r="G18" s="24">
        <v>25416682</v>
      </c>
      <c r="H18" s="24">
        <v>61066412</v>
      </c>
      <c r="I18" s="24">
        <v>-420156</v>
      </c>
      <c r="J18" s="20">
        <v>86062938</v>
      </c>
      <c r="K18" s="24">
        <v>-434162</v>
      </c>
      <c r="L18" s="24">
        <v>3506996</v>
      </c>
      <c r="M18" s="20">
        <v>3819837</v>
      </c>
      <c r="N18" s="24">
        <v>6892671</v>
      </c>
      <c r="O18" s="24">
        <v>-434162</v>
      </c>
      <c r="P18" s="24">
        <v>-392145</v>
      </c>
      <c r="Q18" s="20">
        <v>-434162</v>
      </c>
      <c r="R18" s="24">
        <v>-1260469</v>
      </c>
      <c r="S18" s="24"/>
      <c r="T18" s="20"/>
      <c r="U18" s="24"/>
      <c r="V18" s="24"/>
      <c r="W18" s="24">
        <v>91695140</v>
      </c>
      <c r="X18" s="20">
        <v>7742844</v>
      </c>
      <c r="Y18" s="24">
        <v>83952296</v>
      </c>
      <c r="Z18" s="25">
        <v>1084.2565858229871</v>
      </c>
      <c r="AA18" s="26">
        <v>12047470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85391285</v>
      </c>
      <c r="D26" s="29">
        <f t="shared" ref="D26:Y26" si="1">SUM(D16:D25)</f>
        <v>0</v>
      </c>
      <c r="E26" s="35">
        <f t="shared" si="1"/>
        <v>-2921100</v>
      </c>
      <c r="F26" s="36">
        <f t="shared" si="1"/>
        <v>12047470</v>
      </c>
      <c r="G26" s="36">
        <f t="shared" si="1"/>
        <v>25416682</v>
      </c>
      <c r="H26" s="36">
        <f t="shared" si="1"/>
        <v>61066412</v>
      </c>
      <c r="I26" s="36">
        <f t="shared" si="1"/>
        <v>-420156</v>
      </c>
      <c r="J26" s="36">
        <f t="shared" si="1"/>
        <v>86062938</v>
      </c>
      <c r="K26" s="36">
        <f t="shared" si="1"/>
        <v>-434162</v>
      </c>
      <c r="L26" s="36">
        <f t="shared" si="1"/>
        <v>3506996</v>
      </c>
      <c r="M26" s="36">
        <f t="shared" si="1"/>
        <v>3819837</v>
      </c>
      <c r="N26" s="36">
        <f t="shared" si="1"/>
        <v>6892671</v>
      </c>
      <c r="O26" s="36">
        <f t="shared" si="1"/>
        <v>-434162</v>
      </c>
      <c r="P26" s="36">
        <f t="shared" si="1"/>
        <v>-392145</v>
      </c>
      <c r="Q26" s="36">
        <f t="shared" si="1"/>
        <v>-434162</v>
      </c>
      <c r="R26" s="36">
        <f t="shared" si="1"/>
        <v>-1260469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91695140</v>
      </c>
      <c r="X26" s="36">
        <f t="shared" si="1"/>
        <v>7742844</v>
      </c>
      <c r="Y26" s="36">
        <f t="shared" si="1"/>
        <v>83952296</v>
      </c>
      <c r="Z26" s="37">
        <f>+IF(X26&lt;&gt;0,+(Y26/X26)*100,0)</f>
        <v>1084.2565858229871</v>
      </c>
      <c r="AA26" s="38">
        <f>SUM(AA16:AA25)</f>
        <v>12047470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239161475</v>
      </c>
      <c r="D27" s="29">
        <f>+D14+D26</f>
        <v>0</v>
      </c>
      <c r="E27" s="30">
        <f t="shared" si="2"/>
        <v>76998020</v>
      </c>
      <c r="F27" s="31">
        <f t="shared" si="2"/>
        <v>130776883</v>
      </c>
      <c r="G27" s="31">
        <f t="shared" si="2"/>
        <v>226804990</v>
      </c>
      <c r="H27" s="31">
        <f t="shared" si="2"/>
        <v>67040819</v>
      </c>
      <c r="I27" s="31">
        <f t="shared" si="2"/>
        <v>4478470</v>
      </c>
      <c r="J27" s="31">
        <f t="shared" si="2"/>
        <v>298324279</v>
      </c>
      <c r="K27" s="31">
        <f t="shared" si="2"/>
        <v>9666625</v>
      </c>
      <c r="L27" s="31">
        <f t="shared" si="2"/>
        <v>-15063164</v>
      </c>
      <c r="M27" s="31">
        <f t="shared" si="2"/>
        <v>-620908</v>
      </c>
      <c r="N27" s="31">
        <f t="shared" si="2"/>
        <v>-6017447</v>
      </c>
      <c r="O27" s="31">
        <f t="shared" si="2"/>
        <v>-68621822</v>
      </c>
      <c r="P27" s="31">
        <f t="shared" si="2"/>
        <v>2078422</v>
      </c>
      <c r="Q27" s="31">
        <f t="shared" si="2"/>
        <v>17478463</v>
      </c>
      <c r="R27" s="31">
        <f t="shared" si="2"/>
        <v>-49064937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243241895</v>
      </c>
      <c r="X27" s="31">
        <f t="shared" si="2"/>
        <v>152437026</v>
      </c>
      <c r="Y27" s="31">
        <f t="shared" si="2"/>
        <v>90804869</v>
      </c>
      <c r="Z27" s="32">
        <f>+IF(X27&lt;&gt;0,+(Y27/X27)*100,0)</f>
        <v>59.568774977281436</v>
      </c>
      <c r="AA27" s="33">
        <f>+AA14+AA26</f>
        <v>130776883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-229002</v>
      </c>
      <c r="D32" s="18"/>
      <c r="E32" s="19"/>
      <c r="F32" s="20"/>
      <c r="G32" s="20">
        <v>-229183</v>
      </c>
      <c r="H32" s="20">
        <v>-292</v>
      </c>
      <c r="I32" s="20">
        <v>-206</v>
      </c>
      <c r="J32" s="20">
        <v>-229681</v>
      </c>
      <c r="K32" s="20">
        <v>-129</v>
      </c>
      <c r="L32" s="20">
        <v>-310</v>
      </c>
      <c r="M32" s="20">
        <v>-255</v>
      </c>
      <c r="N32" s="20">
        <v>-694</v>
      </c>
      <c r="O32" s="20">
        <v>-1496</v>
      </c>
      <c r="P32" s="20">
        <v>-603</v>
      </c>
      <c r="Q32" s="20">
        <v>-1413</v>
      </c>
      <c r="R32" s="20">
        <v>-3512</v>
      </c>
      <c r="S32" s="20"/>
      <c r="T32" s="20"/>
      <c r="U32" s="20"/>
      <c r="V32" s="20"/>
      <c r="W32" s="20">
        <v>-233887</v>
      </c>
      <c r="X32" s="20"/>
      <c r="Y32" s="20">
        <v>-233887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91409536</v>
      </c>
      <c r="D33" s="18"/>
      <c r="E33" s="19">
        <v>-7421449</v>
      </c>
      <c r="F33" s="20">
        <v>-10575617</v>
      </c>
      <c r="G33" s="20">
        <v>88245239</v>
      </c>
      <c r="H33" s="20">
        <v>4285198</v>
      </c>
      <c r="I33" s="20">
        <v>-3428046</v>
      </c>
      <c r="J33" s="20">
        <v>89102391</v>
      </c>
      <c r="K33" s="20">
        <v>10462005</v>
      </c>
      <c r="L33" s="20">
        <v>4967338</v>
      </c>
      <c r="M33" s="20">
        <v>2849714</v>
      </c>
      <c r="N33" s="20">
        <v>18279057</v>
      </c>
      <c r="O33" s="20">
        <v>-2402909</v>
      </c>
      <c r="P33" s="20">
        <v>2637936</v>
      </c>
      <c r="Q33" s="20">
        <v>8145825</v>
      </c>
      <c r="R33" s="20">
        <v>8380852</v>
      </c>
      <c r="S33" s="20"/>
      <c r="T33" s="20"/>
      <c r="U33" s="20"/>
      <c r="V33" s="20"/>
      <c r="W33" s="20">
        <v>115762300</v>
      </c>
      <c r="X33" s="20">
        <v>-4553240</v>
      </c>
      <c r="Y33" s="20">
        <v>120315540</v>
      </c>
      <c r="Z33" s="21">
        <v>-2642.4159499609068</v>
      </c>
      <c r="AA33" s="22">
        <v>-10575617</v>
      </c>
    </row>
    <row r="34" spans="1:27" x14ac:dyDescent="0.25">
      <c r="A34" s="23" t="s">
        <v>62</v>
      </c>
      <c r="B34" s="17" t="s">
        <v>33</v>
      </c>
      <c r="C34" s="18">
        <v>25352672</v>
      </c>
      <c r="D34" s="18"/>
      <c r="E34" s="19"/>
      <c r="F34" s="20">
        <v>2254153</v>
      </c>
      <c r="G34" s="20">
        <v>25352672</v>
      </c>
      <c r="H34" s="20"/>
      <c r="I34" s="20">
        <v>-2254153</v>
      </c>
      <c r="J34" s="20">
        <v>23098519</v>
      </c>
      <c r="K34" s="20"/>
      <c r="L34" s="20"/>
      <c r="M34" s="20">
        <v>-505332</v>
      </c>
      <c r="N34" s="20">
        <v>-505332</v>
      </c>
      <c r="O34" s="20"/>
      <c r="P34" s="20">
        <v>505332</v>
      </c>
      <c r="Q34" s="20">
        <v>5000000</v>
      </c>
      <c r="R34" s="20">
        <v>5505332</v>
      </c>
      <c r="S34" s="20"/>
      <c r="T34" s="20"/>
      <c r="U34" s="20"/>
      <c r="V34" s="20"/>
      <c r="W34" s="20">
        <v>28098519</v>
      </c>
      <c r="X34" s="20">
        <v>3220218</v>
      </c>
      <c r="Y34" s="20">
        <v>24878301</v>
      </c>
      <c r="Z34" s="21">
        <v>772.56573933814423</v>
      </c>
      <c r="AA34" s="22">
        <v>2254153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73118431</v>
      </c>
      <c r="D36" s="18"/>
      <c r="E36" s="19">
        <v>44102823</v>
      </c>
      <c r="F36" s="20">
        <v>84690357</v>
      </c>
      <c r="G36" s="20">
        <v>74134972</v>
      </c>
      <c r="H36" s="20">
        <v>1009339</v>
      </c>
      <c r="I36" s="20">
        <v>1218645</v>
      </c>
      <c r="J36" s="20">
        <v>76362956</v>
      </c>
      <c r="K36" s="20">
        <v>1244947</v>
      </c>
      <c r="L36" s="20">
        <v>1107304</v>
      </c>
      <c r="M36" s="20">
        <v>981977</v>
      </c>
      <c r="N36" s="20">
        <v>3334228</v>
      </c>
      <c r="O36" s="20">
        <v>1094582</v>
      </c>
      <c r="P36" s="20">
        <v>1023677</v>
      </c>
      <c r="Q36" s="20">
        <v>1286174</v>
      </c>
      <c r="R36" s="20">
        <v>3404433</v>
      </c>
      <c r="S36" s="20"/>
      <c r="T36" s="20"/>
      <c r="U36" s="20"/>
      <c r="V36" s="20"/>
      <c r="W36" s="20">
        <v>83101617</v>
      </c>
      <c r="X36" s="20">
        <v>73664649</v>
      </c>
      <c r="Y36" s="20">
        <v>9436968</v>
      </c>
      <c r="Z36" s="21">
        <v>12.810714675366199</v>
      </c>
      <c r="AA36" s="22">
        <v>84690357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189651637</v>
      </c>
      <c r="D38" s="29">
        <f t="shared" ref="D38:Y38" si="3">SUM(D30:D37)</f>
        <v>0</v>
      </c>
      <c r="E38" s="30">
        <f t="shared" si="3"/>
        <v>36681374</v>
      </c>
      <c r="F38" s="31">
        <f t="shared" si="3"/>
        <v>76368893</v>
      </c>
      <c r="G38" s="31">
        <f t="shared" si="3"/>
        <v>187503700</v>
      </c>
      <c r="H38" s="31">
        <f t="shared" si="3"/>
        <v>5294245</v>
      </c>
      <c r="I38" s="31">
        <f t="shared" si="3"/>
        <v>-4463760</v>
      </c>
      <c r="J38" s="31">
        <f t="shared" si="3"/>
        <v>188334185</v>
      </c>
      <c r="K38" s="31">
        <f t="shared" si="3"/>
        <v>11706823</v>
      </c>
      <c r="L38" s="31">
        <f t="shared" si="3"/>
        <v>6074332</v>
      </c>
      <c r="M38" s="31">
        <f t="shared" si="3"/>
        <v>3326104</v>
      </c>
      <c r="N38" s="31">
        <f t="shared" si="3"/>
        <v>21107259</v>
      </c>
      <c r="O38" s="31">
        <f t="shared" si="3"/>
        <v>-1309823</v>
      </c>
      <c r="P38" s="31">
        <f t="shared" si="3"/>
        <v>4166342</v>
      </c>
      <c r="Q38" s="31">
        <f t="shared" si="3"/>
        <v>14430586</v>
      </c>
      <c r="R38" s="31">
        <f t="shared" si="3"/>
        <v>17287105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226728549</v>
      </c>
      <c r="X38" s="31">
        <f t="shared" si="3"/>
        <v>72331627</v>
      </c>
      <c r="Y38" s="31">
        <f t="shared" si="3"/>
        <v>154396922</v>
      </c>
      <c r="Z38" s="32">
        <f>+IF(X38&lt;&gt;0,+(Y38/X38)*100,0)</f>
        <v>213.45700131976849</v>
      </c>
      <c r="AA38" s="33">
        <f>SUM(AA30:AA37)</f>
        <v>76368893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189651637</v>
      </c>
      <c r="D45" s="29">
        <f>+D38+D44</f>
        <v>0</v>
      </c>
      <c r="E45" s="30">
        <f t="shared" si="5"/>
        <v>36681374</v>
      </c>
      <c r="F45" s="31">
        <f t="shared" si="5"/>
        <v>76368893</v>
      </c>
      <c r="G45" s="31">
        <f t="shared" si="5"/>
        <v>187503700</v>
      </c>
      <c r="H45" s="31">
        <f t="shared" si="5"/>
        <v>5294245</v>
      </c>
      <c r="I45" s="31">
        <f t="shared" si="5"/>
        <v>-4463760</v>
      </c>
      <c r="J45" s="31">
        <f t="shared" si="5"/>
        <v>188334185</v>
      </c>
      <c r="K45" s="31">
        <f t="shared" si="5"/>
        <v>11706823</v>
      </c>
      <c r="L45" s="31">
        <f t="shared" si="5"/>
        <v>6074332</v>
      </c>
      <c r="M45" s="31">
        <f t="shared" si="5"/>
        <v>3326104</v>
      </c>
      <c r="N45" s="31">
        <f t="shared" si="5"/>
        <v>21107259</v>
      </c>
      <c r="O45" s="31">
        <f t="shared" si="5"/>
        <v>-1309823</v>
      </c>
      <c r="P45" s="31">
        <f t="shared" si="5"/>
        <v>4166342</v>
      </c>
      <c r="Q45" s="31">
        <f t="shared" si="5"/>
        <v>14430586</v>
      </c>
      <c r="R45" s="31">
        <f t="shared" si="5"/>
        <v>17287105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226728549</v>
      </c>
      <c r="X45" s="31">
        <f t="shared" si="5"/>
        <v>72331627</v>
      </c>
      <c r="Y45" s="31">
        <f t="shared" si="5"/>
        <v>154396922</v>
      </c>
      <c r="Z45" s="32">
        <f>+IF(X45&lt;&gt;0,+(Y45/X45)*100,0)</f>
        <v>213.45700131976849</v>
      </c>
      <c r="AA45" s="33">
        <f>+AA38+AA44</f>
        <v>76368893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49509838</v>
      </c>
      <c r="D46" s="42">
        <f t="shared" si="6"/>
        <v>0</v>
      </c>
      <c r="E46" s="43">
        <f t="shared" si="6"/>
        <v>40316646</v>
      </c>
      <c r="F46" s="44">
        <f t="shared" si="6"/>
        <v>54407990</v>
      </c>
      <c r="G46" s="44">
        <f t="shared" si="6"/>
        <v>39301290</v>
      </c>
      <c r="H46" s="44">
        <f t="shared" si="6"/>
        <v>61746574</v>
      </c>
      <c r="I46" s="44">
        <f t="shared" si="6"/>
        <v>8942230</v>
      </c>
      <c r="J46" s="44">
        <f t="shared" si="6"/>
        <v>109990094</v>
      </c>
      <c r="K46" s="44">
        <f t="shared" si="6"/>
        <v>-2040198</v>
      </c>
      <c r="L46" s="44">
        <f t="shared" si="6"/>
        <v>-21137496</v>
      </c>
      <c r="M46" s="44">
        <f t="shared" si="6"/>
        <v>-3947012</v>
      </c>
      <c r="N46" s="44">
        <f t="shared" si="6"/>
        <v>-27124706</v>
      </c>
      <c r="O46" s="44">
        <f t="shared" si="6"/>
        <v>-67311999</v>
      </c>
      <c r="P46" s="44">
        <f t="shared" si="6"/>
        <v>-2087920</v>
      </c>
      <c r="Q46" s="44">
        <f t="shared" si="6"/>
        <v>3047877</v>
      </c>
      <c r="R46" s="44">
        <f t="shared" si="6"/>
        <v>-66352042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16513346</v>
      </c>
      <c r="X46" s="44">
        <f t="shared" si="6"/>
        <v>80105399</v>
      </c>
      <c r="Y46" s="44">
        <f t="shared" si="6"/>
        <v>-63592053</v>
      </c>
      <c r="Z46" s="45">
        <f>+IF(X46&lt;&gt;0,+(Y46/X46)*100,0)</f>
        <v>-79.385476876533616</v>
      </c>
      <c r="AA46" s="46">
        <f>+AA27-AA45</f>
        <v>54407990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-24821714</v>
      </c>
      <c r="D48" s="18"/>
      <c r="E48" s="19">
        <v>40316646</v>
      </c>
      <c r="F48" s="20">
        <v>-4752697</v>
      </c>
      <c r="G48" s="20">
        <v>-49852877</v>
      </c>
      <c r="H48" s="20">
        <v>30449049</v>
      </c>
      <c r="I48" s="20">
        <v>6307265</v>
      </c>
      <c r="J48" s="20">
        <v>-13096563</v>
      </c>
      <c r="K48" s="20">
        <v>-4647375</v>
      </c>
      <c r="L48" s="20">
        <v>18669333</v>
      </c>
      <c r="M48" s="20">
        <v>-690120</v>
      </c>
      <c r="N48" s="20">
        <v>13331838</v>
      </c>
      <c r="O48" s="20">
        <v>-71039007</v>
      </c>
      <c r="P48" s="20">
        <v>8187688</v>
      </c>
      <c r="Q48" s="20">
        <v>6629091</v>
      </c>
      <c r="R48" s="20">
        <v>-56222228</v>
      </c>
      <c r="S48" s="20"/>
      <c r="T48" s="20"/>
      <c r="U48" s="20"/>
      <c r="V48" s="20"/>
      <c r="W48" s="20">
        <v>-55986953</v>
      </c>
      <c r="X48" s="20">
        <v>20944694</v>
      </c>
      <c r="Y48" s="20">
        <v>-76931647</v>
      </c>
      <c r="Z48" s="47">
        <v>-367.3085269233344</v>
      </c>
      <c r="AA48" s="22">
        <v>-4752697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-24821714</v>
      </c>
      <c r="D51" s="50">
        <f t="shared" ref="D51:Y51" si="7">SUM(D48:D50)</f>
        <v>0</v>
      </c>
      <c r="E51" s="51">
        <f t="shared" si="7"/>
        <v>40316646</v>
      </c>
      <c r="F51" s="52">
        <f t="shared" si="7"/>
        <v>-4752697</v>
      </c>
      <c r="G51" s="52">
        <f t="shared" si="7"/>
        <v>-49852877</v>
      </c>
      <c r="H51" s="52">
        <f t="shared" si="7"/>
        <v>30449049</v>
      </c>
      <c r="I51" s="52">
        <f t="shared" si="7"/>
        <v>6307265</v>
      </c>
      <c r="J51" s="52">
        <f t="shared" si="7"/>
        <v>-13096563</v>
      </c>
      <c r="K51" s="52">
        <f t="shared" si="7"/>
        <v>-4647375</v>
      </c>
      <c r="L51" s="52">
        <f t="shared" si="7"/>
        <v>18669333</v>
      </c>
      <c r="M51" s="52">
        <f t="shared" si="7"/>
        <v>-690120</v>
      </c>
      <c r="N51" s="52">
        <f t="shared" si="7"/>
        <v>13331838</v>
      </c>
      <c r="O51" s="52">
        <f t="shared" si="7"/>
        <v>-71039007</v>
      </c>
      <c r="P51" s="52">
        <f t="shared" si="7"/>
        <v>8187688</v>
      </c>
      <c r="Q51" s="52">
        <f t="shared" si="7"/>
        <v>6629091</v>
      </c>
      <c r="R51" s="52">
        <f t="shared" si="7"/>
        <v>-56222228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-55986953</v>
      </c>
      <c r="X51" s="52">
        <f t="shared" si="7"/>
        <v>20944694</v>
      </c>
      <c r="Y51" s="52">
        <f t="shared" si="7"/>
        <v>-76931647</v>
      </c>
      <c r="Z51" s="53">
        <f>+IF(X51&lt;&gt;0,+(Y51/X51)*100,0)</f>
        <v>-367.3085269233344</v>
      </c>
      <c r="AA51" s="54">
        <f>SUM(AA48:AA50)</f>
        <v>-4752697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580511842</v>
      </c>
      <c r="D6" s="18"/>
      <c r="E6" s="19">
        <v>69742957</v>
      </c>
      <c r="F6" s="20">
        <v>602713377</v>
      </c>
      <c r="G6" s="20">
        <v>581510014</v>
      </c>
      <c r="H6" s="20">
        <v>-1887386</v>
      </c>
      <c r="I6" s="20">
        <v>-1299648</v>
      </c>
      <c r="J6" s="20">
        <v>578322980</v>
      </c>
      <c r="K6" s="20">
        <v>-477129</v>
      </c>
      <c r="L6" s="20"/>
      <c r="M6" s="20">
        <v>134369</v>
      </c>
      <c r="N6" s="20">
        <v>-342760</v>
      </c>
      <c r="O6" s="20">
        <v>-1481527</v>
      </c>
      <c r="P6" s="20">
        <v>92641</v>
      </c>
      <c r="Q6" s="20">
        <v>-887101</v>
      </c>
      <c r="R6" s="20">
        <v>-2275987</v>
      </c>
      <c r="S6" s="20"/>
      <c r="T6" s="20"/>
      <c r="U6" s="20"/>
      <c r="V6" s="20"/>
      <c r="W6" s="20">
        <v>575704233</v>
      </c>
      <c r="X6" s="20">
        <v>600062872</v>
      </c>
      <c r="Y6" s="20">
        <v>-24358639</v>
      </c>
      <c r="Z6" s="21">
        <v>-4.0593478011417448</v>
      </c>
      <c r="AA6" s="22">
        <v>602713377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8653433</v>
      </c>
      <c r="D8" s="18"/>
      <c r="E8" s="19">
        <v>29348245</v>
      </c>
      <c r="F8" s="20">
        <v>9756269</v>
      </c>
      <c r="G8" s="20">
        <v>8986420</v>
      </c>
      <c r="H8" s="20">
        <v>-49587</v>
      </c>
      <c r="I8" s="20">
        <v>714398</v>
      </c>
      <c r="J8" s="20">
        <v>9651231</v>
      </c>
      <c r="K8" s="20">
        <v>136281</v>
      </c>
      <c r="L8" s="20"/>
      <c r="M8" s="20">
        <v>239360</v>
      </c>
      <c r="N8" s="20">
        <v>375641</v>
      </c>
      <c r="O8" s="20">
        <v>472986</v>
      </c>
      <c r="P8" s="20">
        <v>301128</v>
      </c>
      <c r="Q8" s="20">
        <v>19111</v>
      </c>
      <c r="R8" s="20">
        <v>793225</v>
      </c>
      <c r="S8" s="20"/>
      <c r="T8" s="20"/>
      <c r="U8" s="20"/>
      <c r="V8" s="20"/>
      <c r="W8" s="20">
        <v>10820097</v>
      </c>
      <c r="X8" s="20">
        <v>8699795</v>
      </c>
      <c r="Y8" s="20">
        <v>2120302</v>
      </c>
      <c r="Z8" s="21">
        <v>24.371861635820157</v>
      </c>
      <c r="AA8" s="22">
        <v>9756269</v>
      </c>
    </row>
    <row r="9" spans="1:27" x14ac:dyDescent="0.25">
      <c r="A9" s="23" t="s">
        <v>38</v>
      </c>
      <c r="B9" s="17" t="s">
        <v>33</v>
      </c>
      <c r="C9" s="18">
        <v>-131989</v>
      </c>
      <c r="D9" s="18"/>
      <c r="E9" s="19">
        <v>-28517579</v>
      </c>
      <c r="F9" s="20">
        <v>-131989</v>
      </c>
      <c r="G9" s="20">
        <v>-131989</v>
      </c>
      <c r="H9" s="20"/>
      <c r="I9" s="20"/>
      <c r="J9" s="20">
        <v>-131989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-131989</v>
      </c>
      <c r="X9" s="20">
        <v>-131989</v>
      </c>
      <c r="Y9" s="20"/>
      <c r="Z9" s="21"/>
      <c r="AA9" s="22">
        <v>-131989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-13569832</v>
      </c>
      <c r="D11" s="18"/>
      <c r="E11" s="19">
        <v>240000</v>
      </c>
      <c r="F11" s="20">
        <v>-10569833</v>
      </c>
      <c r="G11" s="20">
        <v>-13612024</v>
      </c>
      <c r="H11" s="20">
        <v>-49108</v>
      </c>
      <c r="I11" s="20">
        <v>-22010</v>
      </c>
      <c r="J11" s="20">
        <v>-13683142</v>
      </c>
      <c r="K11" s="20">
        <v>-68845</v>
      </c>
      <c r="L11" s="20"/>
      <c r="M11" s="20">
        <v>-70379</v>
      </c>
      <c r="N11" s="20">
        <v>-139224</v>
      </c>
      <c r="O11" s="20">
        <v>-44457</v>
      </c>
      <c r="P11" s="20">
        <v>-11130</v>
      </c>
      <c r="Q11" s="20">
        <v>-100672</v>
      </c>
      <c r="R11" s="20">
        <v>-156259</v>
      </c>
      <c r="S11" s="20"/>
      <c r="T11" s="20"/>
      <c r="U11" s="20"/>
      <c r="V11" s="20"/>
      <c r="W11" s="20">
        <v>-13978625</v>
      </c>
      <c r="X11" s="20">
        <v>-12369833</v>
      </c>
      <c r="Y11" s="20">
        <v>-1608792</v>
      </c>
      <c r="Z11" s="21">
        <v>13.005769762615227</v>
      </c>
      <c r="AA11" s="22">
        <v>-10569833</v>
      </c>
    </row>
    <row r="12" spans="1:27" x14ac:dyDescent="0.25">
      <c r="A12" s="23" t="s">
        <v>41</v>
      </c>
      <c r="B12" s="17" t="s">
        <v>33</v>
      </c>
      <c r="C12" s="18">
        <v>9340086</v>
      </c>
      <c r="D12" s="18"/>
      <c r="E12" s="19"/>
      <c r="F12" s="20">
        <v>9340088</v>
      </c>
      <c r="G12" s="24">
        <v>9346473</v>
      </c>
      <c r="H12" s="24">
        <v>390437</v>
      </c>
      <c r="I12" s="24">
        <v>291795</v>
      </c>
      <c r="J12" s="20">
        <v>10028705</v>
      </c>
      <c r="K12" s="24">
        <v>174463</v>
      </c>
      <c r="L12" s="24"/>
      <c r="M12" s="20">
        <v>209448</v>
      </c>
      <c r="N12" s="24">
        <v>383911</v>
      </c>
      <c r="O12" s="24">
        <v>253539</v>
      </c>
      <c r="P12" s="24">
        <v>93594</v>
      </c>
      <c r="Q12" s="20">
        <v>215978</v>
      </c>
      <c r="R12" s="24">
        <v>563111</v>
      </c>
      <c r="S12" s="24"/>
      <c r="T12" s="20"/>
      <c r="U12" s="24"/>
      <c r="V12" s="24"/>
      <c r="W12" s="24">
        <v>10975727</v>
      </c>
      <c r="X12" s="20">
        <v>9340088</v>
      </c>
      <c r="Y12" s="24">
        <v>1635639</v>
      </c>
      <c r="Z12" s="25">
        <v>17.512029865243239</v>
      </c>
      <c r="AA12" s="26">
        <v>9340088</v>
      </c>
    </row>
    <row r="13" spans="1:27" x14ac:dyDescent="0.25">
      <c r="A13" s="23" t="s">
        <v>42</v>
      </c>
      <c r="B13" s="17" t="s">
        <v>33</v>
      </c>
      <c r="C13" s="18">
        <v>-49713</v>
      </c>
      <c r="D13" s="18"/>
      <c r="E13" s="19"/>
      <c r="F13" s="20">
        <v>-49713</v>
      </c>
      <c r="G13" s="20">
        <v>-49713</v>
      </c>
      <c r="H13" s="20"/>
      <c r="I13" s="20"/>
      <c r="J13" s="20">
        <v>-49713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-49713</v>
      </c>
      <c r="X13" s="20">
        <v>-49713</v>
      </c>
      <c r="Y13" s="20"/>
      <c r="Z13" s="21"/>
      <c r="AA13" s="22">
        <v>-49713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584753827</v>
      </c>
      <c r="D14" s="29">
        <f>SUM(D6:D13)</f>
        <v>0</v>
      </c>
      <c r="E14" s="30">
        <f t="shared" si="0"/>
        <v>70813623</v>
      </c>
      <c r="F14" s="31">
        <f t="shared" si="0"/>
        <v>611058199</v>
      </c>
      <c r="G14" s="31">
        <f t="shared" si="0"/>
        <v>586049181</v>
      </c>
      <c r="H14" s="31">
        <f t="shared" si="0"/>
        <v>-1595644</v>
      </c>
      <c r="I14" s="31">
        <f t="shared" si="0"/>
        <v>-315465</v>
      </c>
      <c r="J14" s="31">
        <f t="shared" si="0"/>
        <v>584138072</v>
      </c>
      <c r="K14" s="31">
        <f t="shared" si="0"/>
        <v>-235230</v>
      </c>
      <c r="L14" s="31">
        <f t="shared" si="0"/>
        <v>0</v>
      </c>
      <c r="M14" s="31">
        <f t="shared" si="0"/>
        <v>512798</v>
      </c>
      <c r="N14" s="31">
        <f t="shared" si="0"/>
        <v>277568</v>
      </c>
      <c r="O14" s="31">
        <f t="shared" si="0"/>
        <v>-799459</v>
      </c>
      <c r="P14" s="31">
        <f t="shared" si="0"/>
        <v>476233</v>
      </c>
      <c r="Q14" s="31">
        <f t="shared" si="0"/>
        <v>-752684</v>
      </c>
      <c r="R14" s="31">
        <f t="shared" si="0"/>
        <v>-1075910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583339730</v>
      </c>
      <c r="X14" s="31">
        <f t="shared" si="0"/>
        <v>605551220</v>
      </c>
      <c r="Y14" s="31">
        <f t="shared" si="0"/>
        <v>-22211490</v>
      </c>
      <c r="Z14" s="32">
        <f>+IF(X14&lt;&gt;0,+(Y14/X14)*100,0)</f>
        <v>-3.6679787384459401</v>
      </c>
      <c r="AA14" s="33">
        <f>SUM(AA6:AA13)</f>
        <v>611058199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39438206</v>
      </c>
      <c r="D18" s="18"/>
      <c r="E18" s="19">
        <v>-10855981</v>
      </c>
      <c r="F18" s="20">
        <v>33115236</v>
      </c>
      <c r="G18" s="24">
        <v>47307872</v>
      </c>
      <c r="H18" s="24">
        <v>-8398001</v>
      </c>
      <c r="I18" s="24">
        <v>1458752</v>
      </c>
      <c r="J18" s="20">
        <v>40368623</v>
      </c>
      <c r="K18" s="24">
        <v>589899</v>
      </c>
      <c r="L18" s="24"/>
      <c r="M18" s="20">
        <v>-102116</v>
      </c>
      <c r="N18" s="24">
        <v>487783</v>
      </c>
      <c r="O18" s="24">
        <v>-24681</v>
      </c>
      <c r="P18" s="24">
        <v>681708</v>
      </c>
      <c r="Q18" s="20">
        <v>-1363229</v>
      </c>
      <c r="R18" s="24">
        <v>-706202</v>
      </c>
      <c r="S18" s="24"/>
      <c r="T18" s="20"/>
      <c r="U18" s="24"/>
      <c r="V18" s="24"/>
      <c r="W18" s="24">
        <v>40150204</v>
      </c>
      <c r="X18" s="20">
        <v>31233638</v>
      </c>
      <c r="Y18" s="24">
        <v>8916566</v>
      </c>
      <c r="Z18" s="25">
        <v>28.547958454279325</v>
      </c>
      <c r="AA18" s="26">
        <v>33115236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39438206</v>
      </c>
      <c r="D26" s="29">
        <f t="shared" ref="D26:Y26" si="1">SUM(D16:D25)</f>
        <v>0</v>
      </c>
      <c r="E26" s="35">
        <f t="shared" si="1"/>
        <v>-10855981</v>
      </c>
      <c r="F26" s="36">
        <f t="shared" si="1"/>
        <v>33115236</v>
      </c>
      <c r="G26" s="36">
        <f t="shared" si="1"/>
        <v>47307872</v>
      </c>
      <c r="H26" s="36">
        <f t="shared" si="1"/>
        <v>-8398001</v>
      </c>
      <c r="I26" s="36">
        <f t="shared" si="1"/>
        <v>1458752</v>
      </c>
      <c r="J26" s="36">
        <f t="shared" si="1"/>
        <v>40368623</v>
      </c>
      <c r="K26" s="36">
        <f t="shared" si="1"/>
        <v>589899</v>
      </c>
      <c r="L26" s="36">
        <f t="shared" si="1"/>
        <v>0</v>
      </c>
      <c r="M26" s="36">
        <f t="shared" si="1"/>
        <v>-102116</v>
      </c>
      <c r="N26" s="36">
        <f t="shared" si="1"/>
        <v>487783</v>
      </c>
      <c r="O26" s="36">
        <f t="shared" si="1"/>
        <v>-24681</v>
      </c>
      <c r="P26" s="36">
        <f t="shared" si="1"/>
        <v>681708</v>
      </c>
      <c r="Q26" s="36">
        <f t="shared" si="1"/>
        <v>-1363229</v>
      </c>
      <c r="R26" s="36">
        <f t="shared" si="1"/>
        <v>-706202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40150204</v>
      </c>
      <c r="X26" s="36">
        <f t="shared" si="1"/>
        <v>31233638</v>
      </c>
      <c r="Y26" s="36">
        <f t="shared" si="1"/>
        <v>8916566</v>
      </c>
      <c r="Z26" s="37">
        <f>+IF(X26&lt;&gt;0,+(Y26/X26)*100,0)</f>
        <v>28.547958454279325</v>
      </c>
      <c r="AA26" s="38">
        <f>SUM(AA16:AA25)</f>
        <v>33115236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624192033</v>
      </c>
      <c r="D27" s="29">
        <f>+D14+D26</f>
        <v>0</v>
      </c>
      <c r="E27" s="30">
        <f t="shared" si="2"/>
        <v>59957642</v>
      </c>
      <c r="F27" s="31">
        <f t="shared" si="2"/>
        <v>644173435</v>
      </c>
      <c r="G27" s="31">
        <f t="shared" si="2"/>
        <v>633357053</v>
      </c>
      <c r="H27" s="31">
        <f t="shared" si="2"/>
        <v>-9993645</v>
      </c>
      <c r="I27" s="31">
        <f t="shared" si="2"/>
        <v>1143287</v>
      </c>
      <c r="J27" s="31">
        <f t="shared" si="2"/>
        <v>624506695</v>
      </c>
      <c r="K27" s="31">
        <f t="shared" si="2"/>
        <v>354669</v>
      </c>
      <c r="L27" s="31">
        <f t="shared" si="2"/>
        <v>0</v>
      </c>
      <c r="M27" s="31">
        <f t="shared" si="2"/>
        <v>410682</v>
      </c>
      <c r="N27" s="31">
        <f t="shared" si="2"/>
        <v>765351</v>
      </c>
      <c r="O27" s="31">
        <f t="shared" si="2"/>
        <v>-824140</v>
      </c>
      <c r="P27" s="31">
        <f t="shared" si="2"/>
        <v>1157941</v>
      </c>
      <c r="Q27" s="31">
        <f t="shared" si="2"/>
        <v>-2115913</v>
      </c>
      <c r="R27" s="31">
        <f t="shared" si="2"/>
        <v>-1782112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623489934</v>
      </c>
      <c r="X27" s="31">
        <f t="shared" si="2"/>
        <v>636784858</v>
      </c>
      <c r="Y27" s="31">
        <f t="shared" si="2"/>
        <v>-13294924</v>
      </c>
      <c r="Z27" s="32">
        <f>+IF(X27&lt;&gt;0,+(Y27/X27)*100,0)</f>
        <v>-2.0878203733921072</v>
      </c>
      <c r="AA27" s="33">
        <f>+AA14+AA26</f>
        <v>644173435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1273199</v>
      </c>
      <c r="D31" s="18"/>
      <c r="E31" s="19"/>
      <c r="F31" s="20">
        <v>1273199</v>
      </c>
      <c r="G31" s="20">
        <v>1273199</v>
      </c>
      <c r="H31" s="20"/>
      <c r="I31" s="20"/>
      <c r="J31" s="20">
        <v>1273199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1273199</v>
      </c>
      <c r="X31" s="20">
        <v>1273199</v>
      </c>
      <c r="Y31" s="20"/>
      <c r="Z31" s="21"/>
      <c r="AA31" s="22">
        <v>1273199</v>
      </c>
    </row>
    <row r="32" spans="1:27" x14ac:dyDescent="0.25">
      <c r="A32" s="23" t="s">
        <v>60</v>
      </c>
      <c r="B32" s="17" t="s">
        <v>33</v>
      </c>
      <c r="C32" s="18">
        <v>806323</v>
      </c>
      <c r="D32" s="18"/>
      <c r="E32" s="19"/>
      <c r="F32" s="20">
        <v>806322</v>
      </c>
      <c r="G32" s="20">
        <v>806322</v>
      </c>
      <c r="H32" s="20"/>
      <c r="I32" s="20"/>
      <c r="J32" s="20">
        <v>806322</v>
      </c>
      <c r="K32" s="20">
        <v>-250</v>
      </c>
      <c r="L32" s="20"/>
      <c r="M32" s="20">
        <v>-29</v>
      </c>
      <c r="N32" s="20">
        <v>-279</v>
      </c>
      <c r="O32" s="20"/>
      <c r="P32" s="20"/>
      <c r="Q32" s="20"/>
      <c r="R32" s="20"/>
      <c r="S32" s="20"/>
      <c r="T32" s="20"/>
      <c r="U32" s="20"/>
      <c r="V32" s="20"/>
      <c r="W32" s="20">
        <v>806043</v>
      </c>
      <c r="X32" s="20">
        <v>806322</v>
      </c>
      <c r="Y32" s="20">
        <v>-279</v>
      </c>
      <c r="Z32" s="21">
        <v>-3.4601561162910105E-2</v>
      </c>
      <c r="AA32" s="22">
        <v>806322</v>
      </c>
    </row>
    <row r="33" spans="1:27" x14ac:dyDescent="0.25">
      <c r="A33" s="23" t="s">
        <v>61</v>
      </c>
      <c r="B33" s="17" t="s">
        <v>33</v>
      </c>
      <c r="C33" s="18">
        <v>-11651239</v>
      </c>
      <c r="D33" s="18"/>
      <c r="E33" s="19">
        <v>-8281113</v>
      </c>
      <c r="F33" s="20">
        <v>-25772352</v>
      </c>
      <c r="G33" s="20">
        <v>-11269364</v>
      </c>
      <c r="H33" s="20">
        <v>-1039254</v>
      </c>
      <c r="I33" s="20">
        <v>318819</v>
      </c>
      <c r="J33" s="20">
        <v>-11989799</v>
      </c>
      <c r="K33" s="20">
        <v>-266223</v>
      </c>
      <c r="L33" s="20"/>
      <c r="M33" s="20">
        <v>37816</v>
      </c>
      <c r="N33" s="20">
        <v>-228407</v>
      </c>
      <c r="O33" s="20">
        <v>118529</v>
      </c>
      <c r="P33" s="20">
        <v>391295</v>
      </c>
      <c r="Q33" s="20">
        <v>418371</v>
      </c>
      <c r="R33" s="20">
        <v>928195</v>
      </c>
      <c r="S33" s="20"/>
      <c r="T33" s="20"/>
      <c r="U33" s="20"/>
      <c r="V33" s="20"/>
      <c r="W33" s="20">
        <v>-11290011</v>
      </c>
      <c r="X33" s="20">
        <v>-19757076</v>
      </c>
      <c r="Y33" s="20">
        <v>8467065</v>
      </c>
      <c r="Z33" s="21">
        <v>-42.855860857143028</v>
      </c>
      <c r="AA33" s="22">
        <v>-25772352</v>
      </c>
    </row>
    <row r="34" spans="1:27" x14ac:dyDescent="0.25">
      <c r="A34" s="23" t="s">
        <v>62</v>
      </c>
      <c r="B34" s="17" t="s">
        <v>33</v>
      </c>
      <c r="C34" s="18">
        <v>5827534</v>
      </c>
      <c r="D34" s="18"/>
      <c r="E34" s="19">
        <v>-149917483</v>
      </c>
      <c r="F34" s="20">
        <v>-24672466</v>
      </c>
      <c r="G34" s="20">
        <v>5827534</v>
      </c>
      <c r="H34" s="20"/>
      <c r="I34" s="20"/>
      <c r="J34" s="20">
        <v>5827534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5827534</v>
      </c>
      <c r="X34" s="20">
        <v>-17047469</v>
      </c>
      <c r="Y34" s="20">
        <v>22875003</v>
      </c>
      <c r="Z34" s="21">
        <v>-134.18415953711369</v>
      </c>
      <c r="AA34" s="22">
        <v>-24672466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9158785</v>
      </c>
      <c r="D36" s="18"/>
      <c r="E36" s="19">
        <v>9362326</v>
      </c>
      <c r="F36" s="20">
        <v>20751856</v>
      </c>
      <c r="G36" s="20">
        <v>9278481</v>
      </c>
      <c r="H36" s="20">
        <v>170737</v>
      </c>
      <c r="I36" s="20">
        <v>137041</v>
      </c>
      <c r="J36" s="20">
        <v>9586259</v>
      </c>
      <c r="K36" s="20">
        <v>138247</v>
      </c>
      <c r="L36" s="20"/>
      <c r="M36" s="20">
        <v>283940</v>
      </c>
      <c r="N36" s="20">
        <v>422187</v>
      </c>
      <c r="O36" s="20">
        <v>109711</v>
      </c>
      <c r="P36" s="20">
        <v>131322</v>
      </c>
      <c r="Q36" s="20">
        <v>121736</v>
      </c>
      <c r="R36" s="20">
        <v>362769</v>
      </c>
      <c r="S36" s="20"/>
      <c r="T36" s="20"/>
      <c r="U36" s="20"/>
      <c r="V36" s="20"/>
      <c r="W36" s="20">
        <v>10371215</v>
      </c>
      <c r="X36" s="20">
        <v>17072828</v>
      </c>
      <c r="Y36" s="20">
        <v>-6701613</v>
      </c>
      <c r="Z36" s="21">
        <v>-39.253092692083584</v>
      </c>
      <c r="AA36" s="22">
        <v>20751856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5414602</v>
      </c>
      <c r="D38" s="29">
        <f t="shared" ref="D38:Y38" si="3">SUM(D30:D37)</f>
        <v>0</v>
      </c>
      <c r="E38" s="30">
        <f t="shared" si="3"/>
        <v>-148836270</v>
      </c>
      <c r="F38" s="31">
        <f t="shared" si="3"/>
        <v>-27613441</v>
      </c>
      <c r="G38" s="31">
        <f t="shared" si="3"/>
        <v>5916172</v>
      </c>
      <c r="H38" s="31">
        <f t="shared" si="3"/>
        <v>-868517</v>
      </c>
      <c r="I38" s="31">
        <f t="shared" si="3"/>
        <v>455860</v>
      </c>
      <c r="J38" s="31">
        <f t="shared" si="3"/>
        <v>5503515</v>
      </c>
      <c r="K38" s="31">
        <f t="shared" si="3"/>
        <v>-128226</v>
      </c>
      <c r="L38" s="31">
        <f t="shared" si="3"/>
        <v>0</v>
      </c>
      <c r="M38" s="31">
        <f t="shared" si="3"/>
        <v>321727</v>
      </c>
      <c r="N38" s="31">
        <f t="shared" si="3"/>
        <v>193501</v>
      </c>
      <c r="O38" s="31">
        <f t="shared" si="3"/>
        <v>228240</v>
      </c>
      <c r="P38" s="31">
        <f t="shared" si="3"/>
        <v>522617</v>
      </c>
      <c r="Q38" s="31">
        <f t="shared" si="3"/>
        <v>540107</v>
      </c>
      <c r="R38" s="31">
        <f t="shared" si="3"/>
        <v>1290964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6987980</v>
      </c>
      <c r="X38" s="31">
        <f t="shared" si="3"/>
        <v>-17652196</v>
      </c>
      <c r="Y38" s="31">
        <f t="shared" si="3"/>
        <v>24640176</v>
      </c>
      <c r="Z38" s="32">
        <f>+IF(X38&lt;&gt;0,+(Y38/X38)*100,0)</f>
        <v>-139.58702928519489</v>
      </c>
      <c r="AA38" s="33">
        <f>SUM(AA30:AA37)</f>
        <v>-27613441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5414602</v>
      </c>
      <c r="D45" s="29">
        <f>+D38+D44</f>
        <v>0</v>
      </c>
      <c r="E45" s="30">
        <f t="shared" si="5"/>
        <v>-148836270</v>
      </c>
      <c r="F45" s="31">
        <f t="shared" si="5"/>
        <v>-27613441</v>
      </c>
      <c r="G45" s="31">
        <f t="shared" si="5"/>
        <v>5916172</v>
      </c>
      <c r="H45" s="31">
        <f t="shared" si="5"/>
        <v>-868517</v>
      </c>
      <c r="I45" s="31">
        <f t="shared" si="5"/>
        <v>455860</v>
      </c>
      <c r="J45" s="31">
        <f t="shared" si="5"/>
        <v>5503515</v>
      </c>
      <c r="K45" s="31">
        <f t="shared" si="5"/>
        <v>-128226</v>
      </c>
      <c r="L45" s="31">
        <f t="shared" si="5"/>
        <v>0</v>
      </c>
      <c r="M45" s="31">
        <f t="shared" si="5"/>
        <v>321727</v>
      </c>
      <c r="N45" s="31">
        <f t="shared" si="5"/>
        <v>193501</v>
      </c>
      <c r="O45" s="31">
        <f t="shared" si="5"/>
        <v>228240</v>
      </c>
      <c r="P45" s="31">
        <f t="shared" si="5"/>
        <v>522617</v>
      </c>
      <c r="Q45" s="31">
        <f t="shared" si="5"/>
        <v>540107</v>
      </c>
      <c r="R45" s="31">
        <f t="shared" si="5"/>
        <v>1290964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6987980</v>
      </c>
      <c r="X45" s="31">
        <f t="shared" si="5"/>
        <v>-17652196</v>
      </c>
      <c r="Y45" s="31">
        <f t="shared" si="5"/>
        <v>24640176</v>
      </c>
      <c r="Z45" s="32">
        <f>+IF(X45&lt;&gt;0,+(Y45/X45)*100,0)</f>
        <v>-139.58702928519489</v>
      </c>
      <c r="AA45" s="33">
        <f>+AA38+AA44</f>
        <v>-27613441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618777431</v>
      </c>
      <c r="D46" s="42">
        <f t="shared" si="6"/>
        <v>0</v>
      </c>
      <c r="E46" s="43">
        <f t="shared" si="6"/>
        <v>208793912</v>
      </c>
      <c r="F46" s="44">
        <f t="shared" si="6"/>
        <v>671786876</v>
      </c>
      <c r="G46" s="44">
        <f t="shared" si="6"/>
        <v>627440881</v>
      </c>
      <c r="H46" s="44">
        <f t="shared" si="6"/>
        <v>-9125128</v>
      </c>
      <c r="I46" s="44">
        <f t="shared" si="6"/>
        <v>687427</v>
      </c>
      <c r="J46" s="44">
        <f t="shared" si="6"/>
        <v>619003180</v>
      </c>
      <c r="K46" s="44">
        <f t="shared" si="6"/>
        <v>482895</v>
      </c>
      <c r="L46" s="44">
        <f t="shared" si="6"/>
        <v>0</v>
      </c>
      <c r="M46" s="44">
        <f t="shared" si="6"/>
        <v>88955</v>
      </c>
      <c r="N46" s="44">
        <f t="shared" si="6"/>
        <v>571850</v>
      </c>
      <c r="O46" s="44">
        <f t="shared" si="6"/>
        <v>-1052380</v>
      </c>
      <c r="P46" s="44">
        <f t="shared" si="6"/>
        <v>635324</v>
      </c>
      <c r="Q46" s="44">
        <f t="shared" si="6"/>
        <v>-2656020</v>
      </c>
      <c r="R46" s="44">
        <f t="shared" si="6"/>
        <v>-3073076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616501954</v>
      </c>
      <c r="X46" s="44">
        <f t="shared" si="6"/>
        <v>654437054</v>
      </c>
      <c r="Y46" s="44">
        <f t="shared" si="6"/>
        <v>-37935100</v>
      </c>
      <c r="Z46" s="45">
        <f>+IF(X46&lt;&gt;0,+(Y46/X46)*100,0)</f>
        <v>-5.7966002640186689</v>
      </c>
      <c r="AA46" s="46">
        <f>+AA27-AA45</f>
        <v>671786876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-20376713</v>
      </c>
      <c r="D48" s="18"/>
      <c r="E48" s="19">
        <v>208793912</v>
      </c>
      <c r="F48" s="20">
        <v>40488722</v>
      </c>
      <c r="G48" s="20">
        <v>-29827116</v>
      </c>
      <c r="H48" s="20">
        <v>-2762720</v>
      </c>
      <c r="I48" s="20">
        <v>-2487089</v>
      </c>
      <c r="J48" s="20">
        <v>-35076925</v>
      </c>
      <c r="K48" s="20">
        <v>6266614</v>
      </c>
      <c r="L48" s="20"/>
      <c r="M48" s="20">
        <v>-4132339</v>
      </c>
      <c r="N48" s="20">
        <v>2134275</v>
      </c>
      <c r="O48" s="20">
        <v>-3356119</v>
      </c>
      <c r="P48" s="20">
        <v>-1774429</v>
      </c>
      <c r="Q48" s="20">
        <v>-4585563</v>
      </c>
      <c r="R48" s="20">
        <v>-9716111</v>
      </c>
      <c r="S48" s="20"/>
      <c r="T48" s="20"/>
      <c r="U48" s="20"/>
      <c r="V48" s="20"/>
      <c r="W48" s="20">
        <v>-42658761</v>
      </c>
      <c r="X48" s="20">
        <v>23138900</v>
      </c>
      <c r="Y48" s="20">
        <v>-65797661</v>
      </c>
      <c r="Z48" s="47">
        <v>-284.35950282857004</v>
      </c>
      <c r="AA48" s="22">
        <v>40488722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-20376713</v>
      </c>
      <c r="D51" s="50">
        <f t="shared" ref="D51:Y51" si="7">SUM(D48:D50)</f>
        <v>0</v>
      </c>
      <c r="E51" s="51">
        <f t="shared" si="7"/>
        <v>208793912</v>
      </c>
      <c r="F51" s="52">
        <f t="shared" si="7"/>
        <v>40488722</v>
      </c>
      <c r="G51" s="52">
        <f t="shared" si="7"/>
        <v>-29827116</v>
      </c>
      <c r="H51" s="52">
        <f t="shared" si="7"/>
        <v>-2762720</v>
      </c>
      <c r="I51" s="52">
        <f t="shared" si="7"/>
        <v>-2487089</v>
      </c>
      <c r="J51" s="52">
        <f t="shared" si="7"/>
        <v>-35076925</v>
      </c>
      <c r="K51" s="52">
        <f t="shared" si="7"/>
        <v>6266614</v>
      </c>
      <c r="L51" s="52">
        <f t="shared" si="7"/>
        <v>0</v>
      </c>
      <c r="M51" s="52">
        <f t="shared" si="7"/>
        <v>-4132339</v>
      </c>
      <c r="N51" s="52">
        <f t="shared" si="7"/>
        <v>2134275</v>
      </c>
      <c r="O51" s="52">
        <f t="shared" si="7"/>
        <v>-3356119</v>
      </c>
      <c r="P51" s="52">
        <f t="shared" si="7"/>
        <v>-1774429</v>
      </c>
      <c r="Q51" s="52">
        <f t="shared" si="7"/>
        <v>-4585563</v>
      </c>
      <c r="R51" s="52">
        <f t="shared" si="7"/>
        <v>-9716111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-42658761</v>
      </c>
      <c r="X51" s="52">
        <f t="shared" si="7"/>
        <v>23138900</v>
      </c>
      <c r="Y51" s="52">
        <f t="shared" si="7"/>
        <v>-65797661</v>
      </c>
      <c r="Z51" s="53">
        <f>+IF(X51&lt;&gt;0,+(Y51/X51)*100,0)</f>
        <v>-284.35950282857004</v>
      </c>
      <c r="AA51" s="54">
        <f>SUM(AA48:AA50)</f>
        <v>40488722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-45333245</v>
      </c>
      <c r="D6" s="18"/>
      <c r="E6" s="19">
        <v>39373878</v>
      </c>
      <c r="F6" s="20">
        <v>-1092102</v>
      </c>
      <c r="G6" s="20">
        <v>-82820731</v>
      </c>
      <c r="H6" s="20">
        <v>-6765282</v>
      </c>
      <c r="I6" s="20">
        <v>-1615305</v>
      </c>
      <c r="J6" s="20">
        <v>-91201318</v>
      </c>
      <c r="K6" s="20">
        <v>-1700896</v>
      </c>
      <c r="L6" s="20">
        <v>1944509</v>
      </c>
      <c r="M6" s="20">
        <v>-21475958</v>
      </c>
      <c r="N6" s="20">
        <v>-21232345</v>
      </c>
      <c r="O6" s="20">
        <v>-4306114</v>
      </c>
      <c r="P6" s="20">
        <v>5907893</v>
      </c>
      <c r="Q6" s="20">
        <v>-16713498</v>
      </c>
      <c r="R6" s="20">
        <v>-15111719</v>
      </c>
      <c r="S6" s="20"/>
      <c r="T6" s="20"/>
      <c r="U6" s="20"/>
      <c r="V6" s="20"/>
      <c r="W6" s="20">
        <v>-127545382</v>
      </c>
      <c r="X6" s="20">
        <v>19598829</v>
      </c>
      <c r="Y6" s="20">
        <v>-147144211</v>
      </c>
      <c r="Z6" s="21">
        <v>-750.7806257200366</v>
      </c>
      <c r="AA6" s="22">
        <v>-1092102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397423662</v>
      </c>
      <c r="D8" s="18"/>
      <c r="E8" s="19">
        <v>-40474368</v>
      </c>
      <c r="F8" s="20">
        <v>-42850650</v>
      </c>
      <c r="G8" s="20">
        <v>393283402</v>
      </c>
      <c r="H8" s="20">
        <v>15106526</v>
      </c>
      <c r="I8" s="20">
        <v>7882374</v>
      </c>
      <c r="J8" s="20">
        <v>416272302</v>
      </c>
      <c r="K8" s="20">
        <v>10409449</v>
      </c>
      <c r="L8" s="20">
        <v>11733341</v>
      </c>
      <c r="M8" s="20">
        <v>12129132</v>
      </c>
      <c r="N8" s="20">
        <v>34271922</v>
      </c>
      <c r="O8" s="20">
        <v>9914175</v>
      </c>
      <c r="P8" s="20">
        <v>13045862</v>
      </c>
      <c r="Q8" s="20">
        <v>10596223</v>
      </c>
      <c r="R8" s="20">
        <v>33556260</v>
      </c>
      <c r="S8" s="20"/>
      <c r="T8" s="20"/>
      <c r="U8" s="20"/>
      <c r="V8" s="20"/>
      <c r="W8" s="20">
        <v>484100484</v>
      </c>
      <c r="X8" s="20">
        <v>-31306290</v>
      </c>
      <c r="Y8" s="20">
        <v>515406774</v>
      </c>
      <c r="Z8" s="21">
        <v>-1646.3361643938008</v>
      </c>
      <c r="AA8" s="22">
        <v>-42850650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-5531394</v>
      </c>
      <c r="D11" s="18"/>
      <c r="E11" s="19">
        <v>71606363</v>
      </c>
      <c r="F11" s="20">
        <v>98183039</v>
      </c>
      <c r="G11" s="20">
        <v>-5615467</v>
      </c>
      <c r="H11" s="20">
        <v>-126122</v>
      </c>
      <c r="I11" s="20">
        <v>-73248</v>
      </c>
      <c r="J11" s="20">
        <v>-5814837</v>
      </c>
      <c r="K11" s="20">
        <v>-229389</v>
      </c>
      <c r="L11" s="20">
        <v>-154119</v>
      </c>
      <c r="M11" s="20">
        <v>-77736</v>
      </c>
      <c r="N11" s="20">
        <v>-461244</v>
      </c>
      <c r="O11" s="20">
        <v>-198673</v>
      </c>
      <c r="P11" s="20">
        <v>-266881</v>
      </c>
      <c r="Q11" s="20">
        <v>-268305</v>
      </c>
      <c r="R11" s="20">
        <v>-733859</v>
      </c>
      <c r="S11" s="20"/>
      <c r="T11" s="20"/>
      <c r="U11" s="20"/>
      <c r="V11" s="20"/>
      <c r="W11" s="20">
        <v>-7009940</v>
      </c>
      <c r="X11" s="20">
        <v>98183039</v>
      </c>
      <c r="Y11" s="20">
        <v>-105192979</v>
      </c>
      <c r="Z11" s="21">
        <v>-107.13966492725898</v>
      </c>
      <c r="AA11" s="22">
        <v>98183039</v>
      </c>
    </row>
    <row r="12" spans="1:27" x14ac:dyDescent="0.25">
      <c r="A12" s="23" t="s">
        <v>41</v>
      </c>
      <c r="B12" s="17" t="s">
        <v>33</v>
      </c>
      <c r="C12" s="18">
        <v>8724</v>
      </c>
      <c r="D12" s="18"/>
      <c r="E12" s="19"/>
      <c r="F12" s="20"/>
      <c r="G12" s="24">
        <v>5472689</v>
      </c>
      <c r="H12" s="24">
        <v>-3765262</v>
      </c>
      <c r="I12" s="24">
        <v>-416427</v>
      </c>
      <c r="J12" s="20">
        <v>1291000</v>
      </c>
      <c r="K12" s="24">
        <v>-3837</v>
      </c>
      <c r="L12" s="24">
        <v>-519415</v>
      </c>
      <c r="M12" s="20">
        <v>3161533</v>
      </c>
      <c r="N12" s="24">
        <v>2638281</v>
      </c>
      <c r="O12" s="24">
        <v>-2353681</v>
      </c>
      <c r="P12" s="24">
        <v>-1336646</v>
      </c>
      <c r="Q12" s="20">
        <v>3132161</v>
      </c>
      <c r="R12" s="24">
        <v>-558166</v>
      </c>
      <c r="S12" s="24"/>
      <c r="T12" s="20"/>
      <c r="U12" s="24"/>
      <c r="V12" s="24"/>
      <c r="W12" s="24">
        <v>3371115</v>
      </c>
      <c r="X12" s="20"/>
      <c r="Y12" s="24">
        <v>3371115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-4673455</v>
      </c>
      <c r="D13" s="18"/>
      <c r="E13" s="19"/>
      <c r="F13" s="20"/>
      <c r="G13" s="20">
        <v>-4673455</v>
      </c>
      <c r="H13" s="20"/>
      <c r="I13" s="20"/>
      <c r="J13" s="20">
        <v>-4673455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-4673455</v>
      </c>
      <c r="X13" s="20"/>
      <c r="Y13" s="20">
        <v>-4673455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341894292</v>
      </c>
      <c r="D14" s="29">
        <f>SUM(D6:D13)</f>
        <v>0</v>
      </c>
      <c r="E14" s="30">
        <f t="shared" si="0"/>
        <v>70505873</v>
      </c>
      <c r="F14" s="31">
        <f t="shared" si="0"/>
        <v>54240287</v>
      </c>
      <c r="G14" s="31">
        <f t="shared" si="0"/>
        <v>305646438</v>
      </c>
      <c r="H14" s="31">
        <f t="shared" si="0"/>
        <v>4449860</v>
      </c>
      <c r="I14" s="31">
        <f t="shared" si="0"/>
        <v>5777394</v>
      </c>
      <c r="J14" s="31">
        <f t="shared" si="0"/>
        <v>315873692</v>
      </c>
      <c r="K14" s="31">
        <f t="shared" si="0"/>
        <v>8475327</v>
      </c>
      <c r="L14" s="31">
        <f t="shared" si="0"/>
        <v>13004316</v>
      </c>
      <c r="M14" s="31">
        <f t="shared" si="0"/>
        <v>-6263029</v>
      </c>
      <c r="N14" s="31">
        <f t="shared" si="0"/>
        <v>15216614</v>
      </c>
      <c r="O14" s="31">
        <f t="shared" si="0"/>
        <v>3055707</v>
      </c>
      <c r="P14" s="31">
        <f t="shared" si="0"/>
        <v>17350228</v>
      </c>
      <c r="Q14" s="31">
        <f t="shared" si="0"/>
        <v>-3253419</v>
      </c>
      <c r="R14" s="31">
        <f t="shared" si="0"/>
        <v>17152516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348242822</v>
      </c>
      <c r="X14" s="31">
        <f t="shared" si="0"/>
        <v>86475578</v>
      </c>
      <c r="Y14" s="31">
        <f t="shared" si="0"/>
        <v>261767244</v>
      </c>
      <c r="Z14" s="32">
        <f>+IF(X14&lt;&gt;0,+(Y14/X14)*100,0)</f>
        <v>302.70655606372475</v>
      </c>
      <c r="AA14" s="33">
        <f>SUM(AA6:AA13)</f>
        <v>54240287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-31514259</v>
      </c>
      <c r="D17" s="18"/>
      <c r="E17" s="19"/>
      <c r="F17" s="20"/>
      <c r="G17" s="20">
        <v>-4945519</v>
      </c>
      <c r="H17" s="20">
        <v>-1463446</v>
      </c>
      <c r="I17" s="20"/>
      <c r="J17" s="20">
        <v>-6408965</v>
      </c>
      <c r="K17" s="20"/>
      <c r="L17" s="20">
        <v>-25105293</v>
      </c>
      <c r="M17" s="20">
        <v>-758854</v>
      </c>
      <c r="N17" s="20">
        <v>-25864147</v>
      </c>
      <c r="O17" s="20"/>
      <c r="P17" s="20"/>
      <c r="Q17" s="20"/>
      <c r="R17" s="20"/>
      <c r="S17" s="20"/>
      <c r="T17" s="20"/>
      <c r="U17" s="20"/>
      <c r="V17" s="20"/>
      <c r="W17" s="20">
        <v>-32273112</v>
      </c>
      <c r="X17" s="20"/>
      <c r="Y17" s="20">
        <v>-32273112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39415446</v>
      </c>
      <c r="D18" s="18"/>
      <c r="E18" s="19">
        <v>61250877</v>
      </c>
      <c r="F18" s="20">
        <v>41291354</v>
      </c>
      <c r="G18" s="24">
        <v>72831285</v>
      </c>
      <c r="H18" s="24">
        <v>-26697511</v>
      </c>
      <c r="I18" s="24">
        <v>6009548</v>
      </c>
      <c r="J18" s="20">
        <v>52143322</v>
      </c>
      <c r="K18" s="24">
        <v>3265852</v>
      </c>
      <c r="L18" s="24">
        <v>699991</v>
      </c>
      <c r="M18" s="20">
        <v>1791550</v>
      </c>
      <c r="N18" s="24">
        <v>5757393</v>
      </c>
      <c r="O18" s="24">
        <v>-3824071</v>
      </c>
      <c r="P18" s="24"/>
      <c r="Q18" s="20">
        <v>2291323</v>
      </c>
      <c r="R18" s="24">
        <v>-1532748</v>
      </c>
      <c r="S18" s="24"/>
      <c r="T18" s="20"/>
      <c r="U18" s="24"/>
      <c r="V18" s="24"/>
      <c r="W18" s="24">
        <v>56367967</v>
      </c>
      <c r="X18" s="20">
        <v>24873600</v>
      </c>
      <c r="Y18" s="24">
        <v>31494367</v>
      </c>
      <c r="Z18" s="25">
        <v>126.61764682233371</v>
      </c>
      <c r="AA18" s="26">
        <v>41291354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7901187</v>
      </c>
      <c r="D26" s="29">
        <f t="shared" ref="D26:Y26" si="1">SUM(D16:D25)</f>
        <v>0</v>
      </c>
      <c r="E26" s="35">
        <f t="shared" si="1"/>
        <v>61250877</v>
      </c>
      <c r="F26" s="36">
        <f t="shared" si="1"/>
        <v>41291354</v>
      </c>
      <c r="G26" s="36">
        <f t="shared" si="1"/>
        <v>67885766</v>
      </c>
      <c r="H26" s="36">
        <f t="shared" si="1"/>
        <v>-28160957</v>
      </c>
      <c r="I26" s="36">
        <f t="shared" si="1"/>
        <v>6009548</v>
      </c>
      <c r="J26" s="36">
        <f t="shared" si="1"/>
        <v>45734357</v>
      </c>
      <c r="K26" s="36">
        <f t="shared" si="1"/>
        <v>3265852</v>
      </c>
      <c r="L26" s="36">
        <f t="shared" si="1"/>
        <v>-24405302</v>
      </c>
      <c r="M26" s="36">
        <f t="shared" si="1"/>
        <v>1032696</v>
      </c>
      <c r="N26" s="36">
        <f t="shared" si="1"/>
        <v>-20106754</v>
      </c>
      <c r="O26" s="36">
        <f t="shared" si="1"/>
        <v>-3824071</v>
      </c>
      <c r="P26" s="36">
        <f t="shared" si="1"/>
        <v>0</v>
      </c>
      <c r="Q26" s="36">
        <f t="shared" si="1"/>
        <v>2291323</v>
      </c>
      <c r="R26" s="36">
        <f t="shared" si="1"/>
        <v>-1532748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24094855</v>
      </c>
      <c r="X26" s="36">
        <f t="shared" si="1"/>
        <v>24873600</v>
      </c>
      <c r="Y26" s="36">
        <f t="shared" si="1"/>
        <v>-778745</v>
      </c>
      <c r="Z26" s="37">
        <f>+IF(X26&lt;&gt;0,+(Y26/X26)*100,0)</f>
        <v>-3.1308093721857713</v>
      </c>
      <c r="AA26" s="38">
        <f>SUM(AA16:AA25)</f>
        <v>41291354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349795479</v>
      </c>
      <c r="D27" s="29">
        <f>+D14+D26</f>
        <v>0</v>
      </c>
      <c r="E27" s="30">
        <f t="shared" si="2"/>
        <v>131756750</v>
      </c>
      <c r="F27" s="31">
        <f t="shared" si="2"/>
        <v>95531641</v>
      </c>
      <c r="G27" s="31">
        <f t="shared" si="2"/>
        <v>373532204</v>
      </c>
      <c r="H27" s="31">
        <f t="shared" si="2"/>
        <v>-23711097</v>
      </c>
      <c r="I27" s="31">
        <f t="shared" si="2"/>
        <v>11786942</v>
      </c>
      <c r="J27" s="31">
        <f t="shared" si="2"/>
        <v>361608049</v>
      </c>
      <c r="K27" s="31">
        <f t="shared" si="2"/>
        <v>11741179</v>
      </c>
      <c r="L27" s="31">
        <f t="shared" si="2"/>
        <v>-11400986</v>
      </c>
      <c r="M27" s="31">
        <f t="shared" si="2"/>
        <v>-5230333</v>
      </c>
      <c r="N27" s="31">
        <f t="shared" si="2"/>
        <v>-4890140</v>
      </c>
      <c r="O27" s="31">
        <f t="shared" si="2"/>
        <v>-768364</v>
      </c>
      <c r="P27" s="31">
        <f t="shared" si="2"/>
        <v>17350228</v>
      </c>
      <c r="Q27" s="31">
        <f t="shared" si="2"/>
        <v>-962096</v>
      </c>
      <c r="R27" s="31">
        <f t="shared" si="2"/>
        <v>15619768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372337677</v>
      </c>
      <c r="X27" s="31">
        <f t="shared" si="2"/>
        <v>111349178</v>
      </c>
      <c r="Y27" s="31">
        <f t="shared" si="2"/>
        <v>260988499</v>
      </c>
      <c r="Z27" s="32">
        <f>+IF(X27&lt;&gt;0,+(Y27/X27)*100,0)</f>
        <v>234.38745008068221</v>
      </c>
      <c r="AA27" s="33">
        <f>+AA14+AA26</f>
        <v>95531641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-367588</v>
      </c>
      <c r="D32" s="18"/>
      <c r="E32" s="19"/>
      <c r="F32" s="20"/>
      <c r="G32" s="20">
        <v>-376262</v>
      </c>
      <c r="H32" s="20">
        <v>-6177</v>
      </c>
      <c r="I32" s="20">
        <v>-4374</v>
      </c>
      <c r="J32" s="20">
        <v>-386813</v>
      </c>
      <c r="K32" s="20">
        <v>-2043</v>
      </c>
      <c r="L32" s="20">
        <v>-9039</v>
      </c>
      <c r="M32" s="20">
        <v>-3717</v>
      </c>
      <c r="N32" s="20">
        <v>-14799</v>
      </c>
      <c r="O32" s="20">
        <v>-10915</v>
      </c>
      <c r="P32" s="20">
        <v>-16498</v>
      </c>
      <c r="Q32" s="20">
        <v>-16831</v>
      </c>
      <c r="R32" s="20">
        <v>-44244</v>
      </c>
      <c r="S32" s="20"/>
      <c r="T32" s="20"/>
      <c r="U32" s="20"/>
      <c r="V32" s="20"/>
      <c r="W32" s="20">
        <v>-445856</v>
      </c>
      <c r="X32" s="20"/>
      <c r="Y32" s="20">
        <v>-445856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89075314</v>
      </c>
      <c r="D33" s="18"/>
      <c r="E33" s="19">
        <v>-33605801</v>
      </c>
      <c r="F33" s="20">
        <v>-62865324</v>
      </c>
      <c r="G33" s="20">
        <v>42915026</v>
      </c>
      <c r="H33" s="20">
        <v>-2212056</v>
      </c>
      <c r="I33" s="20">
        <v>-1935578</v>
      </c>
      <c r="J33" s="20">
        <v>38767392</v>
      </c>
      <c r="K33" s="20">
        <v>-1595891</v>
      </c>
      <c r="L33" s="20">
        <v>1342673</v>
      </c>
      <c r="M33" s="20">
        <v>5378110</v>
      </c>
      <c r="N33" s="20">
        <v>5124892</v>
      </c>
      <c r="O33" s="20">
        <v>-5641597</v>
      </c>
      <c r="P33" s="20">
        <v>2099982</v>
      </c>
      <c r="Q33" s="20">
        <v>3343030</v>
      </c>
      <c r="R33" s="20">
        <v>-198585</v>
      </c>
      <c r="S33" s="20"/>
      <c r="T33" s="20"/>
      <c r="U33" s="20"/>
      <c r="V33" s="20"/>
      <c r="W33" s="20">
        <v>43693699</v>
      </c>
      <c r="X33" s="20">
        <v>-49568898</v>
      </c>
      <c r="Y33" s="20">
        <v>93262597</v>
      </c>
      <c r="Z33" s="21">
        <v>-188.14740848182666</v>
      </c>
      <c r="AA33" s="22">
        <v>-62865324</v>
      </c>
    </row>
    <row r="34" spans="1:27" x14ac:dyDescent="0.25">
      <c r="A34" s="23" t="s">
        <v>62</v>
      </c>
      <c r="B34" s="17" t="s">
        <v>33</v>
      </c>
      <c r="C34" s="18">
        <v>-130042313</v>
      </c>
      <c r="D34" s="18"/>
      <c r="E34" s="19">
        <v>1</v>
      </c>
      <c r="F34" s="20">
        <v>1</v>
      </c>
      <c r="G34" s="20">
        <v>-130042313</v>
      </c>
      <c r="H34" s="20">
        <v>-6134947</v>
      </c>
      <c r="I34" s="20">
        <v>-6833951</v>
      </c>
      <c r="J34" s="20">
        <v>-143011211</v>
      </c>
      <c r="K34" s="20">
        <v>-3690366</v>
      </c>
      <c r="L34" s="20">
        <v>-2074471</v>
      </c>
      <c r="M34" s="20">
        <v>-17488434</v>
      </c>
      <c r="N34" s="20">
        <v>-23253271</v>
      </c>
      <c r="O34" s="20">
        <v>4397682</v>
      </c>
      <c r="P34" s="20"/>
      <c r="Q34" s="20">
        <v>-2609576</v>
      </c>
      <c r="R34" s="20">
        <v>1788106</v>
      </c>
      <c r="S34" s="20"/>
      <c r="T34" s="20"/>
      <c r="U34" s="20"/>
      <c r="V34" s="20"/>
      <c r="W34" s="20">
        <v>-164476376</v>
      </c>
      <c r="X34" s="20">
        <v>-21134090</v>
      </c>
      <c r="Y34" s="20">
        <v>-143342286</v>
      </c>
      <c r="Z34" s="21">
        <v>678.25151686209347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27723224</v>
      </c>
      <c r="F36" s="20">
        <v>27723224</v>
      </c>
      <c r="G36" s="20">
        <v>1138187</v>
      </c>
      <c r="H36" s="20">
        <v>-26479</v>
      </c>
      <c r="I36" s="20">
        <v>-45732</v>
      </c>
      <c r="J36" s="20">
        <v>1065976</v>
      </c>
      <c r="K36" s="20">
        <v>-13309</v>
      </c>
      <c r="L36" s="20">
        <v>-44429</v>
      </c>
      <c r="M36" s="20">
        <v>112069</v>
      </c>
      <c r="N36" s="20">
        <v>54331</v>
      </c>
      <c r="O36" s="20">
        <v>-129593</v>
      </c>
      <c r="P36" s="20">
        <v>-7240</v>
      </c>
      <c r="Q36" s="20">
        <v>188621</v>
      </c>
      <c r="R36" s="20">
        <v>51788</v>
      </c>
      <c r="S36" s="20"/>
      <c r="T36" s="20"/>
      <c r="U36" s="20"/>
      <c r="V36" s="20"/>
      <c r="W36" s="20">
        <v>1172095</v>
      </c>
      <c r="X36" s="20">
        <v>20792421</v>
      </c>
      <c r="Y36" s="20">
        <v>-19620326</v>
      </c>
      <c r="Z36" s="21">
        <v>-94.362873856776957</v>
      </c>
      <c r="AA36" s="22">
        <v>27723224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-41334587</v>
      </c>
      <c r="D38" s="29">
        <f t="shared" ref="D38:Y38" si="3">SUM(D30:D37)</f>
        <v>0</v>
      </c>
      <c r="E38" s="30">
        <f t="shared" si="3"/>
        <v>-5882576</v>
      </c>
      <c r="F38" s="31">
        <f t="shared" si="3"/>
        <v>-35142099</v>
      </c>
      <c r="G38" s="31">
        <f t="shared" si="3"/>
        <v>-86365362</v>
      </c>
      <c r="H38" s="31">
        <f t="shared" si="3"/>
        <v>-8379659</v>
      </c>
      <c r="I38" s="31">
        <f t="shared" si="3"/>
        <v>-8819635</v>
      </c>
      <c r="J38" s="31">
        <f t="shared" si="3"/>
        <v>-103564656</v>
      </c>
      <c r="K38" s="31">
        <f t="shared" si="3"/>
        <v>-5301609</v>
      </c>
      <c r="L38" s="31">
        <f t="shared" si="3"/>
        <v>-785266</v>
      </c>
      <c r="M38" s="31">
        <f t="shared" si="3"/>
        <v>-12001972</v>
      </c>
      <c r="N38" s="31">
        <f t="shared" si="3"/>
        <v>-18088847</v>
      </c>
      <c r="O38" s="31">
        <f t="shared" si="3"/>
        <v>-1384423</v>
      </c>
      <c r="P38" s="31">
        <f t="shared" si="3"/>
        <v>2076244</v>
      </c>
      <c r="Q38" s="31">
        <f t="shared" si="3"/>
        <v>905244</v>
      </c>
      <c r="R38" s="31">
        <f t="shared" si="3"/>
        <v>1597065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-120056438</v>
      </c>
      <c r="X38" s="31">
        <f t="shared" si="3"/>
        <v>-49910567</v>
      </c>
      <c r="Y38" s="31">
        <f t="shared" si="3"/>
        <v>-70145871</v>
      </c>
      <c r="Z38" s="32">
        <f>+IF(X38&lt;&gt;0,+(Y38/X38)*100,0)</f>
        <v>140.54312586751419</v>
      </c>
      <c r="AA38" s="33">
        <f>SUM(AA30:AA37)</f>
        <v>-35142099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-41334587</v>
      </c>
      <c r="D45" s="29">
        <f>+D38+D44</f>
        <v>0</v>
      </c>
      <c r="E45" s="30">
        <f t="shared" si="5"/>
        <v>-5882576</v>
      </c>
      <c r="F45" s="31">
        <f t="shared" si="5"/>
        <v>-35142099</v>
      </c>
      <c r="G45" s="31">
        <f t="shared" si="5"/>
        <v>-86365362</v>
      </c>
      <c r="H45" s="31">
        <f t="shared" si="5"/>
        <v>-8379659</v>
      </c>
      <c r="I45" s="31">
        <f t="shared" si="5"/>
        <v>-8819635</v>
      </c>
      <c r="J45" s="31">
        <f t="shared" si="5"/>
        <v>-103564656</v>
      </c>
      <c r="K45" s="31">
        <f t="shared" si="5"/>
        <v>-5301609</v>
      </c>
      <c r="L45" s="31">
        <f t="shared" si="5"/>
        <v>-785266</v>
      </c>
      <c r="M45" s="31">
        <f t="shared" si="5"/>
        <v>-12001972</v>
      </c>
      <c r="N45" s="31">
        <f t="shared" si="5"/>
        <v>-18088847</v>
      </c>
      <c r="O45" s="31">
        <f t="shared" si="5"/>
        <v>-1384423</v>
      </c>
      <c r="P45" s="31">
        <f t="shared" si="5"/>
        <v>2076244</v>
      </c>
      <c r="Q45" s="31">
        <f t="shared" si="5"/>
        <v>905244</v>
      </c>
      <c r="R45" s="31">
        <f t="shared" si="5"/>
        <v>1597065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-120056438</v>
      </c>
      <c r="X45" s="31">
        <f t="shared" si="5"/>
        <v>-49910567</v>
      </c>
      <c r="Y45" s="31">
        <f t="shared" si="5"/>
        <v>-70145871</v>
      </c>
      <c r="Z45" s="32">
        <f>+IF(X45&lt;&gt;0,+(Y45/X45)*100,0)</f>
        <v>140.54312586751419</v>
      </c>
      <c r="AA45" s="33">
        <f>+AA38+AA44</f>
        <v>-35142099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391130066</v>
      </c>
      <c r="D46" s="42">
        <f t="shared" si="6"/>
        <v>0</v>
      </c>
      <c r="E46" s="43">
        <f t="shared" si="6"/>
        <v>137639326</v>
      </c>
      <c r="F46" s="44">
        <f t="shared" si="6"/>
        <v>130673740</v>
      </c>
      <c r="G46" s="44">
        <f t="shared" si="6"/>
        <v>459897566</v>
      </c>
      <c r="H46" s="44">
        <f t="shared" si="6"/>
        <v>-15331438</v>
      </c>
      <c r="I46" s="44">
        <f t="shared" si="6"/>
        <v>20606577</v>
      </c>
      <c r="J46" s="44">
        <f t="shared" si="6"/>
        <v>465172705</v>
      </c>
      <c r="K46" s="44">
        <f t="shared" si="6"/>
        <v>17042788</v>
      </c>
      <c r="L46" s="44">
        <f t="shared" si="6"/>
        <v>-10615720</v>
      </c>
      <c r="M46" s="44">
        <f t="shared" si="6"/>
        <v>6771639</v>
      </c>
      <c r="N46" s="44">
        <f t="shared" si="6"/>
        <v>13198707</v>
      </c>
      <c r="O46" s="44">
        <f t="shared" si="6"/>
        <v>616059</v>
      </c>
      <c r="P46" s="44">
        <f t="shared" si="6"/>
        <v>15273984</v>
      </c>
      <c r="Q46" s="44">
        <f t="shared" si="6"/>
        <v>-1867340</v>
      </c>
      <c r="R46" s="44">
        <f t="shared" si="6"/>
        <v>14022703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492394115</v>
      </c>
      <c r="X46" s="44">
        <f t="shared" si="6"/>
        <v>161259745</v>
      </c>
      <c r="Y46" s="44">
        <f t="shared" si="6"/>
        <v>331134370</v>
      </c>
      <c r="Z46" s="45">
        <f>+IF(X46&lt;&gt;0,+(Y46/X46)*100,0)</f>
        <v>205.34223838689564</v>
      </c>
      <c r="AA46" s="46">
        <f>+AA27-AA45</f>
        <v>130673740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-1200848548</v>
      </c>
      <c r="D48" s="18"/>
      <c r="E48" s="19">
        <v>66032963</v>
      </c>
      <c r="F48" s="20">
        <v>33190701</v>
      </c>
      <c r="G48" s="20">
        <v>-725117906</v>
      </c>
      <c r="H48" s="20">
        <v>1944898</v>
      </c>
      <c r="I48" s="20">
        <v>-422318895</v>
      </c>
      <c r="J48" s="20">
        <v>-1145491903</v>
      </c>
      <c r="K48" s="20">
        <v>9351200</v>
      </c>
      <c r="L48" s="20">
        <v>7623510</v>
      </c>
      <c r="M48" s="20">
        <v>-116913732</v>
      </c>
      <c r="N48" s="20">
        <v>-99939022</v>
      </c>
      <c r="O48" s="20">
        <v>-32226801</v>
      </c>
      <c r="P48" s="20">
        <v>8106652</v>
      </c>
      <c r="Q48" s="20">
        <v>-10324631</v>
      </c>
      <c r="R48" s="20">
        <v>-34444780</v>
      </c>
      <c r="S48" s="20"/>
      <c r="T48" s="20"/>
      <c r="U48" s="20"/>
      <c r="V48" s="20"/>
      <c r="W48" s="20">
        <v>-1279875705</v>
      </c>
      <c r="X48" s="20">
        <v>63776706</v>
      </c>
      <c r="Y48" s="20">
        <v>-1343652411</v>
      </c>
      <c r="Z48" s="47">
        <v>-2106.8074776392496</v>
      </c>
      <c r="AA48" s="22">
        <v>33190701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-1200848548</v>
      </c>
      <c r="D51" s="50">
        <f t="shared" ref="D51:Y51" si="7">SUM(D48:D50)</f>
        <v>0</v>
      </c>
      <c r="E51" s="51">
        <f t="shared" si="7"/>
        <v>66032963</v>
      </c>
      <c r="F51" s="52">
        <f t="shared" si="7"/>
        <v>33190701</v>
      </c>
      <c r="G51" s="52">
        <f t="shared" si="7"/>
        <v>-725117906</v>
      </c>
      <c r="H51" s="52">
        <f t="shared" si="7"/>
        <v>1944898</v>
      </c>
      <c r="I51" s="52">
        <f t="shared" si="7"/>
        <v>-422318895</v>
      </c>
      <c r="J51" s="52">
        <f t="shared" si="7"/>
        <v>-1145491903</v>
      </c>
      <c r="K51" s="52">
        <f t="shared" si="7"/>
        <v>9351200</v>
      </c>
      <c r="L51" s="52">
        <f t="shared" si="7"/>
        <v>7623510</v>
      </c>
      <c r="M51" s="52">
        <f t="shared" si="7"/>
        <v>-116913732</v>
      </c>
      <c r="N51" s="52">
        <f t="shared" si="7"/>
        <v>-99939022</v>
      </c>
      <c r="O51" s="52">
        <f t="shared" si="7"/>
        <v>-32226801</v>
      </c>
      <c r="P51" s="52">
        <f t="shared" si="7"/>
        <v>8106652</v>
      </c>
      <c r="Q51" s="52">
        <f t="shared" si="7"/>
        <v>-10324631</v>
      </c>
      <c r="R51" s="52">
        <f t="shared" si="7"/>
        <v>-34444780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-1279875705</v>
      </c>
      <c r="X51" s="52">
        <f t="shared" si="7"/>
        <v>63776706</v>
      </c>
      <c r="Y51" s="52">
        <f t="shared" si="7"/>
        <v>-1343652411</v>
      </c>
      <c r="Z51" s="53">
        <f>+IF(X51&lt;&gt;0,+(Y51/X51)*100,0)</f>
        <v>-2106.8074776392496</v>
      </c>
      <c r="AA51" s="54">
        <f>SUM(AA48:AA50)</f>
        <v>33190701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341134559</v>
      </c>
      <c r="D6" s="18"/>
      <c r="E6" s="19">
        <v>27902046</v>
      </c>
      <c r="F6" s="20">
        <v>31272569</v>
      </c>
      <c r="G6" s="20">
        <v>366857223</v>
      </c>
      <c r="H6" s="20">
        <v>4172780</v>
      </c>
      <c r="I6" s="20">
        <v>2259313</v>
      </c>
      <c r="J6" s="20">
        <v>373289316</v>
      </c>
      <c r="K6" s="20">
        <v>3379175</v>
      </c>
      <c r="L6" s="20">
        <v>1947492</v>
      </c>
      <c r="M6" s="20">
        <v>17199294</v>
      </c>
      <c r="N6" s="20">
        <v>22525961</v>
      </c>
      <c r="O6" s="20">
        <v>5318006</v>
      </c>
      <c r="P6" s="20">
        <v>5007064</v>
      </c>
      <c r="Q6" s="20">
        <v>169068</v>
      </c>
      <c r="R6" s="20">
        <v>10494138</v>
      </c>
      <c r="S6" s="20"/>
      <c r="T6" s="20"/>
      <c r="U6" s="20"/>
      <c r="V6" s="20"/>
      <c r="W6" s="20">
        <v>406309415</v>
      </c>
      <c r="X6" s="20">
        <v>34847169</v>
      </c>
      <c r="Y6" s="20">
        <v>371462246</v>
      </c>
      <c r="Z6" s="21">
        <v>1065.9753909994813</v>
      </c>
      <c r="AA6" s="22">
        <v>31272569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23384003</v>
      </c>
      <c r="D8" s="18"/>
      <c r="E8" s="19">
        <v>40071932</v>
      </c>
      <c r="F8" s="20">
        <v>49833532</v>
      </c>
      <c r="G8" s="20">
        <v>23718780</v>
      </c>
      <c r="H8" s="20">
        <v>1559765</v>
      </c>
      <c r="I8" s="20">
        <v>1600022</v>
      </c>
      <c r="J8" s="20">
        <v>26878567</v>
      </c>
      <c r="K8" s="20">
        <v>718429</v>
      </c>
      <c r="L8" s="20">
        <v>1352273</v>
      </c>
      <c r="M8" s="20">
        <v>607038</v>
      </c>
      <c r="N8" s="20">
        <v>2677740</v>
      </c>
      <c r="O8" s="20">
        <v>1243431</v>
      </c>
      <c r="P8" s="20">
        <v>2319123</v>
      </c>
      <c r="Q8" s="20">
        <v>232186</v>
      </c>
      <c r="R8" s="20">
        <v>3794740</v>
      </c>
      <c r="S8" s="20"/>
      <c r="T8" s="20"/>
      <c r="U8" s="20"/>
      <c r="V8" s="20"/>
      <c r="W8" s="20">
        <v>33351047</v>
      </c>
      <c r="X8" s="20">
        <v>76556402</v>
      </c>
      <c r="Y8" s="20">
        <v>-43205355</v>
      </c>
      <c r="Z8" s="21">
        <v>-56.435979057636487</v>
      </c>
      <c r="AA8" s="22">
        <v>49833532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-20669416</v>
      </c>
      <c r="D11" s="18"/>
      <c r="E11" s="19"/>
      <c r="F11" s="20">
        <v>-1309359</v>
      </c>
      <c r="G11" s="20">
        <v>-21188373</v>
      </c>
      <c r="H11" s="20">
        <v>-288138</v>
      </c>
      <c r="I11" s="20">
        <v>-224194</v>
      </c>
      <c r="J11" s="20">
        <v>-21700705</v>
      </c>
      <c r="K11" s="20">
        <v>-719496</v>
      </c>
      <c r="L11" s="20">
        <v>-323436</v>
      </c>
      <c r="M11" s="20">
        <v>-220028</v>
      </c>
      <c r="N11" s="20">
        <v>-1262960</v>
      </c>
      <c r="O11" s="20">
        <v>-388382</v>
      </c>
      <c r="P11" s="20">
        <v>-206437</v>
      </c>
      <c r="Q11" s="20">
        <v>-90051</v>
      </c>
      <c r="R11" s="20">
        <v>-684870</v>
      </c>
      <c r="S11" s="20"/>
      <c r="T11" s="20"/>
      <c r="U11" s="20"/>
      <c r="V11" s="20"/>
      <c r="W11" s="20">
        <v>-23648535</v>
      </c>
      <c r="X11" s="20">
        <v>-678649</v>
      </c>
      <c r="Y11" s="20">
        <v>-22969886</v>
      </c>
      <c r="Z11" s="21">
        <v>3384.6489127663931</v>
      </c>
      <c r="AA11" s="22">
        <v>-1309359</v>
      </c>
    </row>
    <row r="12" spans="1:27" x14ac:dyDescent="0.25">
      <c r="A12" s="23" t="s">
        <v>41</v>
      </c>
      <c r="B12" s="17" t="s">
        <v>33</v>
      </c>
      <c r="C12" s="18">
        <v>831952</v>
      </c>
      <c r="D12" s="18"/>
      <c r="E12" s="19"/>
      <c r="F12" s="20"/>
      <c r="G12" s="24">
        <v>1080673</v>
      </c>
      <c r="H12" s="24">
        <v>-23396</v>
      </c>
      <c r="I12" s="24">
        <v>203832</v>
      </c>
      <c r="J12" s="20">
        <v>1261109</v>
      </c>
      <c r="K12" s="24">
        <v>-84423</v>
      </c>
      <c r="L12" s="24">
        <v>99132</v>
      </c>
      <c r="M12" s="20">
        <v>313101</v>
      </c>
      <c r="N12" s="24">
        <v>327810</v>
      </c>
      <c r="O12" s="24">
        <v>-611008</v>
      </c>
      <c r="P12" s="24">
        <v>-25464</v>
      </c>
      <c r="Q12" s="20">
        <v>387785</v>
      </c>
      <c r="R12" s="24">
        <v>-248687</v>
      </c>
      <c r="S12" s="24"/>
      <c r="T12" s="20"/>
      <c r="U12" s="24"/>
      <c r="V12" s="24"/>
      <c r="W12" s="24">
        <v>1340232</v>
      </c>
      <c r="X12" s="20"/>
      <c r="Y12" s="24">
        <v>1340232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-285812</v>
      </c>
      <c r="D13" s="18"/>
      <c r="E13" s="19"/>
      <c r="F13" s="20"/>
      <c r="G13" s="20">
        <v>-285812</v>
      </c>
      <c r="H13" s="20"/>
      <c r="I13" s="20"/>
      <c r="J13" s="20">
        <v>-285812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-285812</v>
      </c>
      <c r="X13" s="20"/>
      <c r="Y13" s="20">
        <v>-285812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344395286</v>
      </c>
      <c r="D14" s="29">
        <f>SUM(D6:D13)</f>
        <v>0</v>
      </c>
      <c r="E14" s="30">
        <f t="shared" si="0"/>
        <v>67973978</v>
      </c>
      <c r="F14" s="31">
        <f t="shared" si="0"/>
        <v>79796742</v>
      </c>
      <c r="G14" s="31">
        <f t="shared" si="0"/>
        <v>370182491</v>
      </c>
      <c r="H14" s="31">
        <f t="shared" si="0"/>
        <v>5421011</v>
      </c>
      <c r="I14" s="31">
        <f t="shared" si="0"/>
        <v>3838973</v>
      </c>
      <c r="J14" s="31">
        <f t="shared" si="0"/>
        <v>379442475</v>
      </c>
      <c r="K14" s="31">
        <f t="shared" si="0"/>
        <v>3293685</v>
      </c>
      <c r="L14" s="31">
        <f t="shared" si="0"/>
        <v>3075461</v>
      </c>
      <c r="M14" s="31">
        <f t="shared" si="0"/>
        <v>17899405</v>
      </c>
      <c r="N14" s="31">
        <f t="shared" si="0"/>
        <v>24268551</v>
      </c>
      <c r="O14" s="31">
        <f t="shared" si="0"/>
        <v>5562047</v>
      </c>
      <c r="P14" s="31">
        <f t="shared" si="0"/>
        <v>7094286</v>
      </c>
      <c r="Q14" s="31">
        <f t="shared" si="0"/>
        <v>698988</v>
      </c>
      <c r="R14" s="31">
        <f t="shared" si="0"/>
        <v>13355321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417066347</v>
      </c>
      <c r="X14" s="31">
        <f t="shared" si="0"/>
        <v>110724922</v>
      </c>
      <c r="Y14" s="31">
        <f t="shared" si="0"/>
        <v>306341425</v>
      </c>
      <c r="Z14" s="32">
        <f>+IF(X14&lt;&gt;0,+(Y14/X14)*100,0)</f>
        <v>276.66890115307552</v>
      </c>
      <c r="AA14" s="33">
        <f>SUM(AA6:AA13)</f>
        <v>79796742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-36547027</v>
      </c>
      <c r="D18" s="18"/>
      <c r="E18" s="19">
        <v>1027699034</v>
      </c>
      <c r="F18" s="20">
        <v>1024899034</v>
      </c>
      <c r="G18" s="24">
        <v>30110745</v>
      </c>
      <c r="H18" s="24">
        <v>-66777949</v>
      </c>
      <c r="I18" s="24">
        <v>1216584</v>
      </c>
      <c r="J18" s="20">
        <v>-35450620</v>
      </c>
      <c r="K18" s="24">
        <v>-365320</v>
      </c>
      <c r="L18" s="24">
        <v>-711558</v>
      </c>
      <c r="M18" s="20">
        <v>3290685</v>
      </c>
      <c r="N18" s="24">
        <v>2213807</v>
      </c>
      <c r="O18" s="24">
        <v>-2339414</v>
      </c>
      <c r="P18" s="24">
        <v>-2339414</v>
      </c>
      <c r="Q18" s="20">
        <v>304317</v>
      </c>
      <c r="R18" s="24">
        <v>-4374511</v>
      </c>
      <c r="S18" s="24"/>
      <c r="T18" s="20"/>
      <c r="U18" s="24"/>
      <c r="V18" s="24"/>
      <c r="W18" s="24">
        <v>-37611324</v>
      </c>
      <c r="X18" s="20">
        <v>1032960867</v>
      </c>
      <c r="Y18" s="24">
        <v>-1070572191</v>
      </c>
      <c r="Z18" s="25">
        <v>-103.64111799406628</v>
      </c>
      <c r="AA18" s="26">
        <v>1024899034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-36547027</v>
      </c>
      <c r="D26" s="29">
        <f t="shared" ref="D26:Y26" si="1">SUM(D16:D25)</f>
        <v>0</v>
      </c>
      <c r="E26" s="35">
        <f t="shared" si="1"/>
        <v>1027699034</v>
      </c>
      <c r="F26" s="36">
        <f t="shared" si="1"/>
        <v>1024899034</v>
      </c>
      <c r="G26" s="36">
        <f t="shared" si="1"/>
        <v>30110745</v>
      </c>
      <c r="H26" s="36">
        <f t="shared" si="1"/>
        <v>-66777949</v>
      </c>
      <c r="I26" s="36">
        <f t="shared" si="1"/>
        <v>1216584</v>
      </c>
      <c r="J26" s="36">
        <f t="shared" si="1"/>
        <v>-35450620</v>
      </c>
      <c r="K26" s="36">
        <f t="shared" si="1"/>
        <v>-365320</v>
      </c>
      <c r="L26" s="36">
        <f t="shared" si="1"/>
        <v>-711558</v>
      </c>
      <c r="M26" s="36">
        <f t="shared" si="1"/>
        <v>3290685</v>
      </c>
      <c r="N26" s="36">
        <f t="shared" si="1"/>
        <v>2213807</v>
      </c>
      <c r="O26" s="36">
        <f t="shared" si="1"/>
        <v>-2339414</v>
      </c>
      <c r="P26" s="36">
        <f t="shared" si="1"/>
        <v>-2339414</v>
      </c>
      <c r="Q26" s="36">
        <f t="shared" si="1"/>
        <v>304317</v>
      </c>
      <c r="R26" s="36">
        <f t="shared" si="1"/>
        <v>-4374511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-37611324</v>
      </c>
      <c r="X26" s="36">
        <f t="shared" si="1"/>
        <v>1032960867</v>
      </c>
      <c r="Y26" s="36">
        <f t="shared" si="1"/>
        <v>-1070572191</v>
      </c>
      <c r="Z26" s="37">
        <f>+IF(X26&lt;&gt;0,+(Y26/X26)*100,0)</f>
        <v>-103.64111799406628</v>
      </c>
      <c r="AA26" s="38">
        <f>SUM(AA16:AA25)</f>
        <v>1024899034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307848259</v>
      </c>
      <c r="D27" s="29">
        <f>+D14+D26</f>
        <v>0</v>
      </c>
      <c r="E27" s="30">
        <f t="shared" si="2"/>
        <v>1095673012</v>
      </c>
      <c r="F27" s="31">
        <f t="shared" si="2"/>
        <v>1104695776</v>
      </c>
      <c r="G27" s="31">
        <f t="shared" si="2"/>
        <v>400293236</v>
      </c>
      <c r="H27" s="31">
        <f t="shared" si="2"/>
        <v>-61356938</v>
      </c>
      <c r="I27" s="31">
        <f t="shared" si="2"/>
        <v>5055557</v>
      </c>
      <c r="J27" s="31">
        <f t="shared" si="2"/>
        <v>343991855</v>
      </c>
      <c r="K27" s="31">
        <f t="shared" si="2"/>
        <v>2928365</v>
      </c>
      <c r="L27" s="31">
        <f t="shared" si="2"/>
        <v>2363903</v>
      </c>
      <c r="M27" s="31">
        <f t="shared" si="2"/>
        <v>21190090</v>
      </c>
      <c r="N27" s="31">
        <f t="shared" si="2"/>
        <v>26482358</v>
      </c>
      <c r="O27" s="31">
        <f t="shared" si="2"/>
        <v>3222633</v>
      </c>
      <c r="P27" s="31">
        <f t="shared" si="2"/>
        <v>4754872</v>
      </c>
      <c r="Q27" s="31">
        <f t="shared" si="2"/>
        <v>1003305</v>
      </c>
      <c r="R27" s="31">
        <f t="shared" si="2"/>
        <v>8980810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379455023</v>
      </c>
      <c r="X27" s="31">
        <f t="shared" si="2"/>
        <v>1143685789</v>
      </c>
      <c r="Y27" s="31">
        <f t="shared" si="2"/>
        <v>-764230766</v>
      </c>
      <c r="Z27" s="32">
        <f>+IF(X27&lt;&gt;0,+(Y27/X27)*100,0)</f>
        <v>-66.821741893655727</v>
      </c>
      <c r="AA27" s="33">
        <f>+AA14+AA26</f>
        <v>1104695776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-1131804</v>
      </c>
      <c r="D32" s="18"/>
      <c r="E32" s="19"/>
      <c r="F32" s="20"/>
      <c r="G32" s="20">
        <v>-1136344</v>
      </c>
      <c r="H32" s="20">
        <v>-6897</v>
      </c>
      <c r="I32" s="20">
        <v>-6447</v>
      </c>
      <c r="J32" s="20">
        <v>-1149688</v>
      </c>
      <c r="K32" s="20">
        <v>-13668</v>
      </c>
      <c r="L32" s="20">
        <v>-3702</v>
      </c>
      <c r="M32" s="20">
        <v>-2884</v>
      </c>
      <c r="N32" s="20">
        <v>-20254</v>
      </c>
      <c r="O32" s="20">
        <v>-11030</v>
      </c>
      <c r="P32" s="20">
        <v>-1931</v>
      </c>
      <c r="Q32" s="20">
        <v>-4975</v>
      </c>
      <c r="R32" s="20">
        <v>-17936</v>
      </c>
      <c r="S32" s="20"/>
      <c r="T32" s="20"/>
      <c r="U32" s="20"/>
      <c r="V32" s="20"/>
      <c r="W32" s="20">
        <v>-1187878</v>
      </c>
      <c r="X32" s="20"/>
      <c r="Y32" s="20">
        <v>-1187878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-170394031</v>
      </c>
      <c r="D33" s="18"/>
      <c r="E33" s="19">
        <v>3137990</v>
      </c>
      <c r="F33" s="20">
        <v>6195990</v>
      </c>
      <c r="G33" s="20">
        <v>-198938872</v>
      </c>
      <c r="H33" s="20">
        <v>20786237</v>
      </c>
      <c r="I33" s="20">
        <v>-1468997</v>
      </c>
      <c r="J33" s="20">
        <v>-179621632</v>
      </c>
      <c r="K33" s="20">
        <v>-4183707</v>
      </c>
      <c r="L33" s="20">
        <v>-4637150</v>
      </c>
      <c r="M33" s="20">
        <v>-3967332</v>
      </c>
      <c r="N33" s="20">
        <v>-12788189</v>
      </c>
      <c r="O33" s="20">
        <v>-3972544</v>
      </c>
      <c r="P33" s="20">
        <v>-2856746</v>
      </c>
      <c r="Q33" s="20">
        <v>-3094369</v>
      </c>
      <c r="R33" s="20">
        <v>-9923659</v>
      </c>
      <c r="S33" s="20"/>
      <c r="T33" s="20"/>
      <c r="U33" s="20"/>
      <c r="V33" s="20"/>
      <c r="W33" s="20">
        <v>-202333480</v>
      </c>
      <c r="X33" s="20">
        <v>3954110</v>
      </c>
      <c r="Y33" s="20">
        <v>-206287590</v>
      </c>
      <c r="Z33" s="21">
        <v>-5217.042267412894</v>
      </c>
      <c r="AA33" s="22">
        <v>6195990</v>
      </c>
    </row>
    <row r="34" spans="1:27" x14ac:dyDescent="0.25">
      <c r="A34" s="23" t="s">
        <v>62</v>
      </c>
      <c r="B34" s="17" t="s">
        <v>33</v>
      </c>
      <c r="C34" s="18">
        <v>3273915</v>
      </c>
      <c r="D34" s="18"/>
      <c r="E34" s="19"/>
      <c r="F34" s="20"/>
      <c r="G34" s="20">
        <v>7661567</v>
      </c>
      <c r="H34" s="20"/>
      <c r="I34" s="20">
        <v>-1311829</v>
      </c>
      <c r="J34" s="20">
        <v>6349738</v>
      </c>
      <c r="K34" s="20">
        <v>-3234193</v>
      </c>
      <c r="L34" s="20">
        <v>-2737124</v>
      </c>
      <c r="M34" s="20">
        <v>433968</v>
      </c>
      <c r="N34" s="20">
        <v>-5537349</v>
      </c>
      <c r="O34" s="20"/>
      <c r="P34" s="20"/>
      <c r="Q34" s="20">
        <v>9714387</v>
      </c>
      <c r="R34" s="20">
        <v>9714387</v>
      </c>
      <c r="S34" s="20"/>
      <c r="T34" s="20"/>
      <c r="U34" s="20"/>
      <c r="V34" s="20"/>
      <c r="W34" s="20">
        <v>10526776</v>
      </c>
      <c r="X34" s="20"/>
      <c r="Y34" s="20">
        <v>10526776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3687959</v>
      </c>
      <c r="D36" s="18"/>
      <c r="E36" s="19"/>
      <c r="F36" s="20"/>
      <c r="G36" s="20">
        <v>5116005</v>
      </c>
      <c r="H36" s="20">
        <v>-159913</v>
      </c>
      <c r="I36" s="20">
        <v>17093</v>
      </c>
      <c r="J36" s="20">
        <v>4973185</v>
      </c>
      <c r="K36" s="20">
        <v>114519</v>
      </c>
      <c r="L36" s="20">
        <v>-136783</v>
      </c>
      <c r="M36" s="20">
        <v>128342</v>
      </c>
      <c r="N36" s="20">
        <v>106078</v>
      </c>
      <c r="O36" s="20">
        <v>-49831</v>
      </c>
      <c r="P36" s="20">
        <v>-113431</v>
      </c>
      <c r="Q36" s="20">
        <v>229108</v>
      </c>
      <c r="R36" s="20">
        <v>65846</v>
      </c>
      <c r="S36" s="20"/>
      <c r="T36" s="20"/>
      <c r="U36" s="20"/>
      <c r="V36" s="20"/>
      <c r="W36" s="20">
        <v>5145109</v>
      </c>
      <c r="X36" s="20"/>
      <c r="Y36" s="20">
        <v>5145109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-164563961</v>
      </c>
      <c r="D38" s="29">
        <f t="shared" ref="D38:Y38" si="3">SUM(D30:D37)</f>
        <v>0</v>
      </c>
      <c r="E38" s="30">
        <f t="shared" si="3"/>
        <v>3137990</v>
      </c>
      <c r="F38" s="31">
        <f t="shared" si="3"/>
        <v>6195990</v>
      </c>
      <c r="G38" s="31">
        <f t="shared" si="3"/>
        <v>-187297644</v>
      </c>
      <c r="H38" s="31">
        <f t="shared" si="3"/>
        <v>20619427</v>
      </c>
      <c r="I38" s="31">
        <f t="shared" si="3"/>
        <v>-2770180</v>
      </c>
      <c r="J38" s="31">
        <f t="shared" si="3"/>
        <v>-169448397</v>
      </c>
      <c r="K38" s="31">
        <f t="shared" si="3"/>
        <v>-7317049</v>
      </c>
      <c r="L38" s="31">
        <f t="shared" si="3"/>
        <v>-7514759</v>
      </c>
      <c r="M38" s="31">
        <f t="shared" si="3"/>
        <v>-3407906</v>
      </c>
      <c r="N38" s="31">
        <f t="shared" si="3"/>
        <v>-18239714</v>
      </c>
      <c r="O38" s="31">
        <f t="shared" si="3"/>
        <v>-4033405</v>
      </c>
      <c r="P38" s="31">
        <f t="shared" si="3"/>
        <v>-2972108</v>
      </c>
      <c r="Q38" s="31">
        <f t="shared" si="3"/>
        <v>6844151</v>
      </c>
      <c r="R38" s="31">
        <f t="shared" si="3"/>
        <v>-161362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-187849473</v>
      </c>
      <c r="X38" s="31">
        <f t="shared" si="3"/>
        <v>3954110</v>
      </c>
      <c r="Y38" s="31">
        <f t="shared" si="3"/>
        <v>-191803583</v>
      </c>
      <c r="Z38" s="32">
        <f>+IF(X38&lt;&gt;0,+(Y38/X38)*100,0)</f>
        <v>-4850.7396860481877</v>
      </c>
      <c r="AA38" s="33">
        <f>SUM(AA30:AA37)</f>
        <v>6195990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-164563961</v>
      </c>
      <c r="D45" s="29">
        <f>+D38+D44</f>
        <v>0</v>
      </c>
      <c r="E45" s="30">
        <f t="shared" si="5"/>
        <v>3137990</v>
      </c>
      <c r="F45" s="31">
        <f t="shared" si="5"/>
        <v>6195990</v>
      </c>
      <c r="G45" s="31">
        <f t="shared" si="5"/>
        <v>-187297644</v>
      </c>
      <c r="H45" s="31">
        <f t="shared" si="5"/>
        <v>20619427</v>
      </c>
      <c r="I45" s="31">
        <f t="shared" si="5"/>
        <v>-2770180</v>
      </c>
      <c r="J45" s="31">
        <f t="shared" si="5"/>
        <v>-169448397</v>
      </c>
      <c r="K45" s="31">
        <f t="shared" si="5"/>
        <v>-7317049</v>
      </c>
      <c r="L45" s="31">
        <f t="shared" si="5"/>
        <v>-7514759</v>
      </c>
      <c r="M45" s="31">
        <f t="shared" si="5"/>
        <v>-3407906</v>
      </c>
      <c r="N45" s="31">
        <f t="shared" si="5"/>
        <v>-18239714</v>
      </c>
      <c r="O45" s="31">
        <f t="shared" si="5"/>
        <v>-4033405</v>
      </c>
      <c r="P45" s="31">
        <f t="shared" si="5"/>
        <v>-2972108</v>
      </c>
      <c r="Q45" s="31">
        <f t="shared" si="5"/>
        <v>6844151</v>
      </c>
      <c r="R45" s="31">
        <f t="shared" si="5"/>
        <v>-161362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-187849473</v>
      </c>
      <c r="X45" s="31">
        <f t="shared" si="5"/>
        <v>3954110</v>
      </c>
      <c r="Y45" s="31">
        <f t="shared" si="5"/>
        <v>-191803583</v>
      </c>
      <c r="Z45" s="32">
        <f>+IF(X45&lt;&gt;0,+(Y45/X45)*100,0)</f>
        <v>-4850.7396860481877</v>
      </c>
      <c r="AA45" s="33">
        <f>+AA38+AA44</f>
        <v>6195990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472412220</v>
      </c>
      <c r="D46" s="42">
        <f t="shared" si="6"/>
        <v>0</v>
      </c>
      <c r="E46" s="43">
        <f t="shared" si="6"/>
        <v>1092535022</v>
      </c>
      <c r="F46" s="44">
        <f t="shared" si="6"/>
        <v>1098499786</v>
      </c>
      <c r="G46" s="44">
        <f t="shared" si="6"/>
        <v>587590880</v>
      </c>
      <c r="H46" s="44">
        <f t="shared" si="6"/>
        <v>-81976365</v>
      </c>
      <c r="I46" s="44">
        <f t="shared" si="6"/>
        <v>7825737</v>
      </c>
      <c r="J46" s="44">
        <f t="shared" si="6"/>
        <v>513440252</v>
      </c>
      <c r="K46" s="44">
        <f t="shared" si="6"/>
        <v>10245414</v>
      </c>
      <c r="L46" s="44">
        <f t="shared" si="6"/>
        <v>9878662</v>
      </c>
      <c r="M46" s="44">
        <f t="shared" si="6"/>
        <v>24597996</v>
      </c>
      <c r="N46" s="44">
        <f t="shared" si="6"/>
        <v>44722072</v>
      </c>
      <c r="O46" s="44">
        <f t="shared" si="6"/>
        <v>7256038</v>
      </c>
      <c r="P46" s="44">
        <f t="shared" si="6"/>
        <v>7726980</v>
      </c>
      <c r="Q46" s="44">
        <f t="shared" si="6"/>
        <v>-5840846</v>
      </c>
      <c r="R46" s="44">
        <f t="shared" si="6"/>
        <v>9142172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567304496</v>
      </c>
      <c r="X46" s="44">
        <f t="shared" si="6"/>
        <v>1139731679</v>
      </c>
      <c r="Y46" s="44">
        <f t="shared" si="6"/>
        <v>-572427183</v>
      </c>
      <c r="Z46" s="45">
        <f>+IF(X46&lt;&gt;0,+(Y46/X46)*100,0)</f>
        <v>-50.224732149434267</v>
      </c>
      <c r="AA46" s="46">
        <f>+AA27-AA45</f>
        <v>1098499786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46998961</v>
      </c>
      <c r="D48" s="18"/>
      <c r="E48" s="19">
        <v>32489613</v>
      </c>
      <c r="F48" s="20">
        <v>8454377</v>
      </c>
      <c r="G48" s="20">
        <v>72586936</v>
      </c>
      <c r="H48" s="20">
        <v>-1296884</v>
      </c>
      <c r="I48" s="20">
        <v>-446532</v>
      </c>
      <c r="J48" s="20">
        <v>70843520</v>
      </c>
      <c r="K48" s="20">
        <v>2169187</v>
      </c>
      <c r="L48" s="20">
        <v>-8658921</v>
      </c>
      <c r="M48" s="20">
        <v>-11051858</v>
      </c>
      <c r="N48" s="20">
        <v>-17541592</v>
      </c>
      <c r="O48" s="20">
        <v>-1420723</v>
      </c>
      <c r="P48" s="20">
        <v>-728645</v>
      </c>
      <c r="Q48" s="20">
        <v>10542637</v>
      </c>
      <c r="R48" s="20">
        <v>8393269</v>
      </c>
      <c r="S48" s="20"/>
      <c r="T48" s="20"/>
      <c r="U48" s="20"/>
      <c r="V48" s="20"/>
      <c r="W48" s="20">
        <v>61695197</v>
      </c>
      <c r="X48" s="20">
        <v>49686270</v>
      </c>
      <c r="Y48" s="20">
        <v>12008927</v>
      </c>
      <c r="Z48" s="47">
        <v>24.169507994864578</v>
      </c>
      <c r="AA48" s="22">
        <v>8454377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46998961</v>
      </c>
      <c r="D51" s="50">
        <f t="shared" ref="D51:Y51" si="7">SUM(D48:D50)</f>
        <v>0</v>
      </c>
      <c r="E51" s="51">
        <f t="shared" si="7"/>
        <v>32489613</v>
      </c>
      <c r="F51" s="52">
        <f t="shared" si="7"/>
        <v>8454377</v>
      </c>
      <c r="G51" s="52">
        <f t="shared" si="7"/>
        <v>72586936</v>
      </c>
      <c r="H51" s="52">
        <f t="shared" si="7"/>
        <v>-1296884</v>
      </c>
      <c r="I51" s="52">
        <f t="shared" si="7"/>
        <v>-446532</v>
      </c>
      <c r="J51" s="52">
        <f t="shared" si="7"/>
        <v>70843520</v>
      </c>
      <c r="K51" s="52">
        <f t="shared" si="7"/>
        <v>2169187</v>
      </c>
      <c r="L51" s="52">
        <f t="shared" si="7"/>
        <v>-8658921</v>
      </c>
      <c r="M51" s="52">
        <f t="shared" si="7"/>
        <v>-11051858</v>
      </c>
      <c r="N51" s="52">
        <f t="shared" si="7"/>
        <v>-17541592</v>
      </c>
      <c r="O51" s="52">
        <f t="shared" si="7"/>
        <v>-1420723</v>
      </c>
      <c r="P51" s="52">
        <f t="shared" si="7"/>
        <v>-728645</v>
      </c>
      <c r="Q51" s="52">
        <f t="shared" si="7"/>
        <v>10542637</v>
      </c>
      <c r="R51" s="52">
        <f t="shared" si="7"/>
        <v>8393269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61695197</v>
      </c>
      <c r="X51" s="52">
        <f t="shared" si="7"/>
        <v>49686270</v>
      </c>
      <c r="Y51" s="52">
        <f t="shared" si="7"/>
        <v>12008927</v>
      </c>
      <c r="Z51" s="53">
        <f>+IF(X51&lt;&gt;0,+(Y51/X51)*100,0)</f>
        <v>24.169507994864578</v>
      </c>
      <c r="AA51" s="54">
        <f>SUM(AA48:AA50)</f>
        <v>8454377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-70190977</v>
      </c>
      <c r="D6" s="18"/>
      <c r="E6" s="19">
        <v>-1957008</v>
      </c>
      <c r="F6" s="20">
        <v>5698271</v>
      </c>
      <c r="G6" s="20"/>
      <c r="H6" s="20">
        <v>38800</v>
      </c>
      <c r="I6" s="20">
        <v>123823</v>
      </c>
      <c r="J6" s="20">
        <v>162623</v>
      </c>
      <c r="K6" s="20">
        <v>-4938705</v>
      </c>
      <c r="L6" s="20">
        <v>-1929440</v>
      </c>
      <c r="M6" s="20">
        <v>-2068306</v>
      </c>
      <c r="N6" s="20">
        <v>-8936451</v>
      </c>
      <c r="O6" s="20">
        <v>246018</v>
      </c>
      <c r="P6" s="20">
        <v>-2929777</v>
      </c>
      <c r="Q6" s="20">
        <v>-3688494</v>
      </c>
      <c r="R6" s="20">
        <v>-6372253</v>
      </c>
      <c r="S6" s="20"/>
      <c r="T6" s="20"/>
      <c r="U6" s="20"/>
      <c r="V6" s="20"/>
      <c r="W6" s="20">
        <v>-15146081</v>
      </c>
      <c r="X6" s="20">
        <v>2215357</v>
      </c>
      <c r="Y6" s="20">
        <v>-17361438</v>
      </c>
      <c r="Z6" s="21">
        <v>-783.68578969439238</v>
      </c>
      <c r="AA6" s="22">
        <v>5698271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-4428632</v>
      </c>
      <c r="D8" s="18"/>
      <c r="E8" s="19">
        <v>7293372</v>
      </c>
      <c r="F8" s="20">
        <v>20664236</v>
      </c>
      <c r="G8" s="20"/>
      <c r="H8" s="20">
        <v>832283</v>
      </c>
      <c r="I8" s="20">
        <v>-505830</v>
      </c>
      <c r="J8" s="20">
        <v>326453</v>
      </c>
      <c r="K8" s="20">
        <v>824590</v>
      </c>
      <c r="L8" s="20">
        <v>643752</v>
      </c>
      <c r="M8" s="20">
        <v>535308</v>
      </c>
      <c r="N8" s="20">
        <v>2003650</v>
      </c>
      <c r="O8" s="20">
        <v>755287</v>
      </c>
      <c r="P8" s="20">
        <v>593763</v>
      </c>
      <c r="Q8" s="20">
        <v>1119498</v>
      </c>
      <c r="R8" s="20">
        <v>2468548</v>
      </c>
      <c r="S8" s="20"/>
      <c r="T8" s="20"/>
      <c r="U8" s="20"/>
      <c r="V8" s="20"/>
      <c r="W8" s="20">
        <v>4798651</v>
      </c>
      <c r="X8" s="20">
        <v>20051780</v>
      </c>
      <c r="Y8" s="20">
        <v>-15253129</v>
      </c>
      <c r="Z8" s="21">
        <v>-76.068703127602632</v>
      </c>
      <c r="AA8" s="22">
        <v>20664236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-1078</v>
      </c>
      <c r="D11" s="18"/>
      <c r="E11" s="19"/>
      <c r="F11" s="20">
        <v>-190947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-76378</v>
      </c>
      <c r="Y11" s="20">
        <v>76378</v>
      </c>
      <c r="Z11" s="21">
        <v>-100</v>
      </c>
      <c r="AA11" s="22">
        <v>-190947</v>
      </c>
    </row>
    <row r="12" spans="1:27" x14ac:dyDescent="0.25">
      <c r="A12" s="23" t="s">
        <v>41</v>
      </c>
      <c r="B12" s="17" t="s">
        <v>33</v>
      </c>
      <c r="C12" s="18">
        <v>7357674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-35959</v>
      </c>
      <c r="D13" s="18"/>
      <c r="E13" s="19"/>
      <c r="F13" s="20">
        <v>-11965002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-11965002</v>
      </c>
      <c r="Y13" s="20">
        <v>11965002</v>
      </c>
      <c r="Z13" s="21">
        <v>-100</v>
      </c>
      <c r="AA13" s="22">
        <v>-11965002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-67298972</v>
      </c>
      <c r="D14" s="29">
        <f>SUM(D6:D13)</f>
        <v>0</v>
      </c>
      <c r="E14" s="30">
        <f t="shared" si="0"/>
        <v>5336364</v>
      </c>
      <c r="F14" s="31">
        <f t="shared" si="0"/>
        <v>14206558</v>
      </c>
      <c r="G14" s="31">
        <f t="shared" si="0"/>
        <v>0</v>
      </c>
      <c r="H14" s="31">
        <f t="shared" si="0"/>
        <v>871083</v>
      </c>
      <c r="I14" s="31">
        <f t="shared" si="0"/>
        <v>-382007</v>
      </c>
      <c r="J14" s="31">
        <f t="shared" si="0"/>
        <v>489076</v>
      </c>
      <c r="K14" s="31">
        <f t="shared" si="0"/>
        <v>-4114115</v>
      </c>
      <c r="L14" s="31">
        <f t="shared" si="0"/>
        <v>-1285688</v>
      </c>
      <c r="M14" s="31">
        <f t="shared" si="0"/>
        <v>-1532998</v>
      </c>
      <c r="N14" s="31">
        <f t="shared" si="0"/>
        <v>-6932801</v>
      </c>
      <c r="O14" s="31">
        <f t="shared" si="0"/>
        <v>1001305</v>
      </c>
      <c r="P14" s="31">
        <f t="shared" si="0"/>
        <v>-2336014</v>
      </c>
      <c r="Q14" s="31">
        <f t="shared" si="0"/>
        <v>-2568996</v>
      </c>
      <c r="R14" s="31">
        <f t="shared" si="0"/>
        <v>-3903705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-10347430</v>
      </c>
      <c r="X14" s="31">
        <f t="shared" si="0"/>
        <v>10225757</v>
      </c>
      <c r="Y14" s="31">
        <f t="shared" si="0"/>
        <v>-20573187</v>
      </c>
      <c r="Z14" s="32">
        <f>+IF(X14&lt;&gt;0,+(Y14/X14)*100,0)</f>
        <v>-201.18986789926652</v>
      </c>
      <c r="AA14" s="33">
        <f>SUM(AA6:AA13)</f>
        <v>14206558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317486265</v>
      </c>
      <c r="D18" s="18"/>
      <c r="E18" s="19"/>
      <c r="F18" s="20">
        <v>29026214</v>
      </c>
      <c r="G18" s="24"/>
      <c r="H18" s="24">
        <v>-455478</v>
      </c>
      <c r="I18" s="24">
        <v>273732</v>
      </c>
      <c r="J18" s="20">
        <v>-181746</v>
      </c>
      <c r="K18" s="24">
        <v>12574154</v>
      </c>
      <c r="L18" s="24">
        <v>-956506</v>
      </c>
      <c r="M18" s="20">
        <v>91679</v>
      </c>
      <c r="N18" s="24">
        <v>11709327</v>
      </c>
      <c r="O18" s="24">
        <v>-93073</v>
      </c>
      <c r="P18" s="24">
        <v>-1582998</v>
      </c>
      <c r="Q18" s="20">
        <v>-1253881</v>
      </c>
      <c r="R18" s="24">
        <v>-2929952</v>
      </c>
      <c r="S18" s="24"/>
      <c r="T18" s="20"/>
      <c r="U18" s="24"/>
      <c r="V18" s="24"/>
      <c r="W18" s="24">
        <v>8597629</v>
      </c>
      <c r="X18" s="20">
        <v>11610486</v>
      </c>
      <c r="Y18" s="24">
        <v>-3012857</v>
      </c>
      <c r="Z18" s="25">
        <v>-25.949447766441473</v>
      </c>
      <c r="AA18" s="26">
        <v>29026214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317486265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29026214</v>
      </c>
      <c r="G26" s="36">
        <f t="shared" si="1"/>
        <v>0</v>
      </c>
      <c r="H26" s="36">
        <f t="shared" si="1"/>
        <v>-455478</v>
      </c>
      <c r="I26" s="36">
        <f t="shared" si="1"/>
        <v>273732</v>
      </c>
      <c r="J26" s="36">
        <f t="shared" si="1"/>
        <v>-181746</v>
      </c>
      <c r="K26" s="36">
        <f t="shared" si="1"/>
        <v>12574154</v>
      </c>
      <c r="L26" s="36">
        <f t="shared" si="1"/>
        <v>-956506</v>
      </c>
      <c r="M26" s="36">
        <f t="shared" si="1"/>
        <v>91679</v>
      </c>
      <c r="N26" s="36">
        <f t="shared" si="1"/>
        <v>11709327</v>
      </c>
      <c r="O26" s="36">
        <f t="shared" si="1"/>
        <v>-93073</v>
      </c>
      <c r="P26" s="36">
        <f t="shared" si="1"/>
        <v>-1582998</v>
      </c>
      <c r="Q26" s="36">
        <f t="shared" si="1"/>
        <v>-1253881</v>
      </c>
      <c r="R26" s="36">
        <f t="shared" si="1"/>
        <v>-2929952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8597629</v>
      </c>
      <c r="X26" s="36">
        <f t="shared" si="1"/>
        <v>11610486</v>
      </c>
      <c r="Y26" s="36">
        <f t="shared" si="1"/>
        <v>-3012857</v>
      </c>
      <c r="Z26" s="37">
        <f>+IF(X26&lt;&gt;0,+(Y26/X26)*100,0)</f>
        <v>-25.949447766441473</v>
      </c>
      <c r="AA26" s="38">
        <f>SUM(AA16:AA25)</f>
        <v>29026214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250187293</v>
      </c>
      <c r="D27" s="29">
        <f>+D14+D26</f>
        <v>0</v>
      </c>
      <c r="E27" s="30">
        <f t="shared" si="2"/>
        <v>5336364</v>
      </c>
      <c r="F27" s="31">
        <f t="shared" si="2"/>
        <v>43232772</v>
      </c>
      <c r="G27" s="31">
        <f t="shared" si="2"/>
        <v>0</v>
      </c>
      <c r="H27" s="31">
        <f t="shared" si="2"/>
        <v>415605</v>
      </c>
      <c r="I27" s="31">
        <f t="shared" si="2"/>
        <v>-108275</v>
      </c>
      <c r="J27" s="31">
        <f t="shared" si="2"/>
        <v>307330</v>
      </c>
      <c r="K27" s="31">
        <f t="shared" si="2"/>
        <v>8460039</v>
      </c>
      <c r="L27" s="31">
        <f t="shared" si="2"/>
        <v>-2242194</v>
      </c>
      <c r="M27" s="31">
        <f t="shared" si="2"/>
        <v>-1441319</v>
      </c>
      <c r="N27" s="31">
        <f t="shared" si="2"/>
        <v>4776526</v>
      </c>
      <c r="O27" s="31">
        <f t="shared" si="2"/>
        <v>908232</v>
      </c>
      <c r="P27" s="31">
        <f t="shared" si="2"/>
        <v>-3919012</v>
      </c>
      <c r="Q27" s="31">
        <f t="shared" si="2"/>
        <v>-3822877</v>
      </c>
      <c r="R27" s="31">
        <f t="shared" si="2"/>
        <v>-6833657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-1749801</v>
      </c>
      <c r="X27" s="31">
        <f t="shared" si="2"/>
        <v>21836243</v>
      </c>
      <c r="Y27" s="31">
        <f t="shared" si="2"/>
        <v>-23586044</v>
      </c>
      <c r="Z27" s="32">
        <f>+IF(X27&lt;&gt;0,+(Y27/X27)*100,0)</f>
        <v>-108.01328781695642</v>
      </c>
      <c r="AA27" s="33">
        <f>+AA14+AA26</f>
        <v>43232772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83815</v>
      </c>
      <c r="D32" s="18"/>
      <c r="E32" s="19"/>
      <c r="F32" s="20">
        <v>196307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196307</v>
      </c>
      <c r="Y32" s="20">
        <v>-196307</v>
      </c>
      <c r="Z32" s="21">
        <v>-100</v>
      </c>
      <c r="AA32" s="22">
        <v>196307</v>
      </c>
    </row>
    <row r="33" spans="1:27" x14ac:dyDescent="0.25">
      <c r="A33" s="23" t="s">
        <v>61</v>
      </c>
      <c r="B33" s="17" t="s">
        <v>33</v>
      </c>
      <c r="C33" s="18">
        <v>4388238</v>
      </c>
      <c r="D33" s="18"/>
      <c r="E33" s="19">
        <v>1869144</v>
      </c>
      <c r="F33" s="20">
        <v>2922178</v>
      </c>
      <c r="G33" s="20"/>
      <c r="H33" s="20">
        <v>1654520</v>
      </c>
      <c r="I33" s="20">
        <v>596126</v>
      </c>
      <c r="J33" s="20">
        <v>2250646</v>
      </c>
      <c r="K33" s="20">
        <v>431732</v>
      </c>
      <c r="L33" s="20">
        <v>-488855</v>
      </c>
      <c r="M33" s="20">
        <v>1805802</v>
      </c>
      <c r="N33" s="20">
        <v>1748679</v>
      </c>
      <c r="O33" s="20">
        <v>-372756</v>
      </c>
      <c r="P33" s="20">
        <v>-731433</v>
      </c>
      <c r="Q33" s="20">
        <v>2175638</v>
      </c>
      <c r="R33" s="20">
        <v>1071449</v>
      </c>
      <c r="S33" s="20"/>
      <c r="T33" s="20"/>
      <c r="U33" s="20"/>
      <c r="V33" s="20"/>
      <c r="W33" s="20">
        <v>5070774</v>
      </c>
      <c r="X33" s="20">
        <v>1823072</v>
      </c>
      <c r="Y33" s="20">
        <v>3247702</v>
      </c>
      <c r="Z33" s="21">
        <v>178.14447262642398</v>
      </c>
      <c r="AA33" s="22">
        <v>2922178</v>
      </c>
    </row>
    <row r="34" spans="1:27" x14ac:dyDescent="0.25">
      <c r="A34" s="23" t="s">
        <v>62</v>
      </c>
      <c r="B34" s="17" t="s">
        <v>33</v>
      </c>
      <c r="C34" s="18">
        <v>-20078049</v>
      </c>
      <c r="D34" s="18"/>
      <c r="E34" s="19"/>
      <c r="F34" s="20">
        <v>3440445</v>
      </c>
      <c r="G34" s="20"/>
      <c r="H34" s="20">
        <v>-859212</v>
      </c>
      <c r="I34" s="20"/>
      <c r="J34" s="20">
        <v>-859212</v>
      </c>
      <c r="K34" s="20">
        <v>-15887303</v>
      </c>
      <c r="L34" s="20"/>
      <c r="M34" s="20"/>
      <c r="N34" s="20">
        <v>-15887303</v>
      </c>
      <c r="O34" s="20">
        <v>-3112494</v>
      </c>
      <c r="P34" s="20">
        <v>479714</v>
      </c>
      <c r="Q34" s="20">
        <v>-33679</v>
      </c>
      <c r="R34" s="20">
        <v>-2666459</v>
      </c>
      <c r="S34" s="20"/>
      <c r="T34" s="20"/>
      <c r="U34" s="20"/>
      <c r="V34" s="20"/>
      <c r="W34" s="20">
        <v>-19412974</v>
      </c>
      <c r="X34" s="20">
        <v>3440445</v>
      </c>
      <c r="Y34" s="20">
        <v>-22853419</v>
      </c>
      <c r="Z34" s="21">
        <v>-664.2576469032349</v>
      </c>
      <c r="AA34" s="22">
        <v>3440445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10561120</v>
      </c>
      <c r="D36" s="18"/>
      <c r="E36" s="19">
        <v>-1869144</v>
      </c>
      <c r="F36" s="20">
        <v>-3518220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-2061488</v>
      </c>
      <c r="Y36" s="20">
        <v>2061488</v>
      </c>
      <c r="Z36" s="21">
        <v>-100</v>
      </c>
      <c r="AA36" s="22">
        <v>-3518220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-5044876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3040710</v>
      </c>
      <c r="G38" s="31">
        <f t="shared" si="3"/>
        <v>0</v>
      </c>
      <c r="H38" s="31">
        <f t="shared" si="3"/>
        <v>795308</v>
      </c>
      <c r="I38" s="31">
        <f t="shared" si="3"/>
        <v>596126</v>
      </c>
      <c r="J38" s="31">
        <f t="shared" si="3"/>
        <v>1391434</v>
      </c>
      <c r="K38" s="31">
        <f t="shared" si="3"/>
        <v>-15455571</v>
      </c>
      <c r="L38" s="31">
        <f t="shared" si="3"/>
        <v>-488855</v>
      </c>
      <c r="M38" s="31">
        <f t="shared" si="3"/>
        <v>1805802</v>
      </c>
      <c r="N38" s="31">
        <f t="shared" si="3"/>
        <v>-14138624</v>
      </c>
      <c r="O38" s="31">
        <f t="shared" si="3"/>
        <v>-3485250</v>
      </c>
      <c r="P38" s="31">
        <f t="shared" si="3"/>
        <v>-251719</v>
      </c>
      <c r="Q38" s="31">
        <f t="shared" si="3"/>
        <v>2141959</v>
      </c>
      <c r="R38" s="31">
        <f t="shared" si="3"/>
        <v>-1595010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-14342200</v>
      </c>
      <c r="X38" s="31">
        <f t="shared" si="3"/>
        <v>3398336</v>
      </c>
      <c r="Y38" s="31">
        <f t="shared" si="3"/>
        <v>-17740536</v>
      </c>
      <c r="Z38" s="32">
        <f>+IF(X38&lt;&gt;0,+(Y38/X38)*100,0)</f>
        <v>-522.0359611292115</v>
      </c>
      <c r="AA38" s="33">
        <f>SUM(AA30:AA37)</f>
        <v>3040710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-5044876</v>
      </c>
      <c r="D45" s="29">
        <f>+D38+D44</f>
        <v>0</v>
      </c>
      <c r="E45" s="30">
        <f t="shared" si="5"/>
        <v>0</v>
      </c>
      <c r="F45" s="31">
        <f t="shared" si="5"/>
        <v>3040710</v>
      </c>
      <c r="G45" s="31">
        <f t="shared" si="5"/>
        <v>0</v>
      </c>
      <c r="H45" s="31">
        <f t="shared" si="5"/>
        <v>795308</v>
      </c>
      <c r="I45" s="31">
        <f t="shared" si="5"/>
        <v>596126</v>
      </c>
      <c r="J45" s="31">
        <f t="shared" si="5"/>
        <v>1391434</v>
      </c>
      <c r="K45" s="31">
        <f t="shared" si="5"/>
        <v>-15455571</v>
      </c>
      <c r="L45" s="31">
        <f t="shared" si="5"/>
        <v>-488855</v>
      </c>
      <c r="M45" s="31">
        <f t="shared" si="5"/>
        <v>1805802</v>
      </c>
      <c r="N45" s="31">
        <f t="shared" si="5"/>
        <v>-14138624</v>
      </c>
      <c r="O45" s="31">
        <f t="shared" si="5"/>
        <v>-3485250</v>
      </c>
      <c r="P45" s="31">
        <f t="shared" si="5"/>
        <v>-251719</v>
      </c>
      <c r="Q45" s="31">
        <f t="shared" si="5"/>
        <v>2141959</v>
      </c>
      <c r="R45" s="31">
        <f t="shared" si="5"/>
        <v>-1595010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-14342200</v>
      </c>
      <c r="X45" s="31">
        <f t="shared" si="5"/>
        <v>3398336</v>
      </c>
      <c r="Y45" s="31">
        <f t="shared" si="5"/>
        <v>-17740536</v>
      </c>
      <c r="Z45" s="32">
        <f>+IF(X45&lt;&gt;0,+(Y45/X45)*100,0)</f>
        <v>-522.0359611292115</v>
      </c>
      <c r="AA45" s="33">
        <f>+AA38+AA44</f>
        <v>3040710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255232169</v>
      </c>
      <c r="D46" s="42">
        <f t="shared" si="6"/>
        <v>0</v>
      </c>
      <c r="E46" s="43">
        <f t="shared" si="6"/>
        <v>5336364</v>
      </c>
      <c r="F46" s="44">
        <f t="shared" si="6"/>
        <v>40192062</v>
      </c>
      <c r="G46" s="44">
        <f t="shared" si="6"/>
        <v>0</v>
      </c>
      <c r="H46" s="44">
        <f t="shared" si="6"/>
        <v>-379703</v>
      </c>
      <c r="I46" s="44">
        <f t="shared" si="6"/>
        <v>-704401</v>
      </c>
      <c r="J46" s="44">
        <f t="shared" si="6"/>
        <v>-1084104</v>
      </c>
      <c r="K46" s="44">
        <f t="shared" si="6"/>
        <v>23915610</v>
      </c>
      <c r="L46" s="44">
        <f t="shared" si="6"/>
        <v>-1753339</v>
      </c>
      <c r="M46" s="44">
        <f t="shared" si="6"/>
        <v>-3247121</v>
      </c>
      <c r="N46" s="44">
        <f t="shared" si="6"/>
        <v>18915150</v>
      </c>
      <c r="O46" s="44">
        <f t="shared" si="6"/>
        <v>4393482</v>
      </c>
      <c r="P46" s="44">
        <f t="shared" si="6"/>
        <v>-3667293</v>
      </c>
      <c r="Q46" s="44">
        <f t="shared" si="6"/>
        <v>-5964836</v>
      </c>
      <c r="R46" s="44">
        <f t="shared" si="6"/>
        <v>-5238647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12592399</v>
      </c>
      <c r="X46" s="44">
        <f t="shared" si="6"/>
        <v>18437907</v>
      </c>
      <c r="Y46" s="44">
        <f t="shared" si="6"/>
        <v>-5845508</v>
      </c>
      <c r="Z46" s="45">
        <f>+IF(X46&lt;&gt;0,+(Y46/X46)*100,0)</f>
        <v>-31.703750322636949</v>
      </c>
      <c r="AA46" s="46">
        <f>+AA27-AA45</f>
        <v>40192062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39559419</v>
      </c>
      <c r="D48" s="18"/>
      <c r="E48" s="19">
        <v>5336364</v>
      </c>
      <c r="F48" s="20">
        <v>39369804</v>
      </c>
      <c r="G48" s="20"/>
      <c r="H48" s="20">
        <v>-377326</v>
      </c>
      <c r="I48" s="20">
        <v>-374651</v>
      </c>
      <c r="J48" s="20">
        <v>-751977</v>
      </c>
      <c r="K48" s="20">
        <v>15355325</v>
      </c>
      <c r="L48" s="20">
        <v>-71577</v>
      </c>
      <c r="M48" s="20">
        <v>-3215842</v>
      </c>
      <c r="N48" s="20">
        <v>12067906</v>
      </c>
      <c r="O48" s="20">
        <v>3255387</v>
      </c>
      <c r="P48" s="20">
        <v>-3194330</v>
      </c>
      <c r="Q48" s="20">
        <v>-5940782</v>
      </c>
      <c r="R48" s="20">
        <v>-5879725</v>
      </c>
      <c r="S48" s="20"/>
      <c r="T48" s="20"/>
      <c r="U48" s="20"/>
      <c r="V48" s="20"/>
      <c r="W48" s="20">
        <v>5436204</v>
      </c>
      <c r="X48" s="20">
        <v>17615647</v>
      </c>
      <c r="Y48" s="20">
        <v>-12179443</v>
      </c>
      <c r="Z48" s="47">
        <v>-69.139912942170099</v>
      </c>
      <c r="AA48" s="22">
        <v>39369804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39559419</v>
      </c>
      <c r="D51" s="50">
        <f t="shared" ref="D51:Y51" si="7">SUM(D48:D50)</f>
        <v>0</v>
      </c>
      <c r="E51" s="51">
        <f t="shared" si="7"/>
        <v>5336364</v>
      </c>
      <c r="F51" s="52">
        <f t="shared" si="7"/>
        <v>39369804</v>
      </c>
      <c r="G51" s="52">
        <f t="shared" si="7"/>
        <v>0</v>
      </c>
      <c r="H51" s="52">
        <f t="shared" si="7"/>
        <v>-377326</v>
      </c>
      <c r="I51" s="52">
        <f t="shared" si="7"/>
        <v>-374651</v>
      </c>
      <c r="J51" s="52">
        <f t="shared" si="7"/>
        <v>-751977</v>
      </c>
      <c r="K51" s="52">
        <f t="shared" si="7"/>
        <v>15355325</v>
      </c>
      <c r="L51" s="52">
        <f t="shared" si="7"/>
        <v>-71577</v>
      </c>
      <c r="M51" s="52">
        <f t="shared" si="7"/>
        <v>-3215842</v>
      </c>
      <c r="N51" s="52">
        <f t="shared" si="7"/>
        <v>12067906</v>
      </c>
      <c r="O51" s="52">
        <f t="shared" si="7"/>
        <v>3255387</v>
      </c>
      <c r="P51" s="52">
        <f t="shared" si="7"/>
        <v>-3194330</v>
      </c>
      <c r="Q51" s="52">
        <f t="shared" si="7"/>
        <v>-5940782</v>
      </c>
      <c r="R51" s="52">
        <f t="shared" si="7"/>
        <v>-5879725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5436204</v>
      </c>
      <c r="X51" s="52">
        <f t="shared" si="7"/>
        <v>17615647</v>
      </c>
      <c r="Y51" s="52">
        <f t="shared" si="7"/>
        <v>-12179443</v>
      </c>
      <c r="Z51" s="53">
        <f>+IF(X51&lt;&gt;0,+(Y51/X51)*100,0)</f>
        <v>-69.139912942170099</v>
      </c>
      <c r="AA51" s="54">
        <f>SUM(AA48:AA50)</f>
        <v>39369804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-105792779</v>
      </c>
      <c r="D6" s="18"/>
      <c r="E6" s="19">
        <v>-46833303</v>
      </c>
      <c r="F6" s="20">
        <v>-46959062</v>
      </c>
      <c r="G6" s="20">
        <v>-111244147</v>
      </c>
      <c r="H6" s="20">
        <v>-493307</v>
      </c>
      <c r="I6" s="20">
        <v>-2927176</v>
      </c>
      <c r="J6" s="20">
        <v>-114664630</v>
      </c>
      <c r="K6" s="20">
        <v>-5099525</v>
      </c>
      <c r="L6" s="20">
        <v>-3487595</v>
      </c>
      <c r="M6" s="20">
        <v>-7895165</v>
      </c>
      <c r="N6" s="20">
        <v>-16482285</v>
      </c>
      <c r="O6" s="20">
        <v>-1743548</v>
      </c>
      <c r="P6" s="20">
        <v>-1459863</v>
      </c>
      <c r="Q6" s="20">
        <v>-6202898</v>
      </c>
      <c r="R6" s="20">
        <v>-9406309</v>
      </c>
      <c r="S6" s="20"/>
      <c r="T6" s="20"/>
      <c r="U6" s="20"/>
      <c r="V6" s="20"/>
      <c r="W6" s="20">
        <v>-140553224</v>
      </c>
      <c r="X6" s="20">
        <v>-35175297</v>
      </c>
      <c r="Y6" s="20">
        <v>-105377927</v>
      </c>
      <c r="Z6" s="21">
        <v>299.57935252117414</v>
      </c>
      <c r="AA6" s="22">
        <v>-46959062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21709421</v>
      </c>
      <c r="D8" s="18"/>
      <c r="E8" s="19">
        <v>4351701</v>
      </c>
      <c r="F8" s="20">
        <v>2810746</v>
      </c>
      <c r="G8" s="20">
        <v>21903123</v>
      </c>
      <c r="H8" s="20">
        <v>149501</v>
      </c>
      <c r="I8" s="20">
        <v>193902</v>
      </c>
      <c r="J8" s="20">
        <v>22246526</v>
      </c>
      <c r="K8" s="20">
        <v>176579</v>
      </c>
      <c r="L8" s="20">
        <v>-45859</v>
      </c>
      <c r="M8" s="20">
        <v>355802</v>
      </c>
      <c r="N8" s="20">
        <v>486522</v>
      </c>
      <c r="O8" s="20">
        <v>109092</v>
      </c>
      <c r="P8" s="20">
        <v>21733</v>
      </c>
      <c r="Q8" s="20">
        <v>59845</v>
      </c>
      <c r="R8" s="20">
        <v>190670</v>
      </c>
      <c r="S8" s="20"/>
      <c r="T8" s="20"/>
      <c r="U8" s="20"/>
      <c r="V8" s="20"/>
      <c r="W8" s="20">
        <v>22923718</v>
      </c>
      <c r="X8" s="20">
        <v>2647396</v>
      </c>
      <c r="Y8" s="20">
        <v>20276322</v>
      </c>
      <c r="Z8" s="21">
        <v>765.89682843065418</v>
      </c>
      <c r="AA8" s="22">
        <v>2810746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1328466</v>
      </c>
      <c r="D11" s="18"/>
      <c r="E11" s="19"/>
      <c r="F11" s="20"/>
      <c r="G11" s="20">
        <v>1328466</v>
      </c>
      <c r="H11" s="20"/>
      <c r="I11" s="20"/>
      <c r="J11" s="20">
        <v>1328466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1328466</v>
      </c>
      <c r="X11" s="20"/>
      <c r="Y11" s="20">
        <v>1328466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13699060</v>
      </c>
      <c r="D12" s="18"/>
      <c r="E12" s="19"/>
      <c r="F12" s="20"/>
      <c r="G12" s="24">
        <v>14368377</v>
      </c>
      <c r="H12" s="24">
        <v>83136</v>
      </c>
      <c r="I12" s="24">
        <v>382218</v>
      </c>
      <c r="J12" s="20">
        <v>14833731</v>
      </c>
      <c r="K12" s="24">
        <v>591361</v>
      </c>
      <c r="L12" s="24">
        <v>370294</v>
      </c>
      <c r="M12" s="20">
        <v>899722</v>
      </c>
      <c r="N12" s="24">
        <v>1861377</v>
      </c>
      <c r="O12" s="24">
        <v>240286</v>
      </c>
      <c r="P12" s="24">
        <v>215709</v>
      </c>
      <c r="Q12" s="20">
        <v>771402</v>
      </c>
      <c r="R12" s="24">
        <v>1227397</v>
      </c>
      <c r="S12" s="24"/>
      <c r="T12" s="20"/>
      <c r="U12" s="24"/>
      <c r="V12" s="24"/>
      <c r="W12" s="24">
        <v>17922505</v>
      </c>
      <c r="X12" s="20"/>
      <c r="Y12" s="24">
        <v>17922505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-135</v>
      </c>
      <c r="D13" s="18"/>
      <c r="E13" s="19"/>
      <c r="F13" s="20"/>
      <c r="G13" s="20">
        <v>-135</v>
      </c>
      <c r="H13" s="20"/>
      <c r="I13" s="20"/>
      <c r="J13" s="20">
        <v>-135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-135</v>
      </c>
      <c r="X13" s="20"/>
      <c r="Y13" s="20">
        <v>-135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-69055967</v>
      </c>
      <c r="D14" s="29">
        <f>SUM(D6:D13)</f>
        <v>0</v>
      </c>
      <c r="E14" s="30">
        <f t="shared" si="0"/>
        <v>-42481602</v>
      </c>
      <c r="F14" s="31">
        <f t="shared" si="0"/>
        <v>-44148316</v>
      </c>
      <c r="G14" s="31">
        <f t="shared" si="0"/>
        <v>-73644316</v>
      </c>
      <c r="H14" s="31">
        <f t="shared" si="0"/>
        <v>-260670</v>
      </c>
      <c r="I14" s="31">
        <f t="shared" si="0"/>
        <v>-2351056</v>
      </c>
      <c r="J14" s="31">
        <f t="shared" si="0"/>
        <v>-76256042</v>
      </c>
      <c r="K14" s="31">
        <f t="shared" si="0"/>
        <v>-4331585</v>
      </c>
      <c r="L14" s="31">
        <f t="shared" si="0"/>
        <v>-3163160</v>
      </c>
      <c r="M14" s="31">
        <f t="shared" si="0"/>
        <v>-6639641</v>
      </c>
      <c r="N14" s="31">
        <f t="shared" si="0"/>
        <v>-14134386</v>
      </c>
      <c r="O14" s="31">
        <f t="shared" si="0"/>
        <v>-1394170</v>
      </c>
      <c r="P14" s="31">
        <f t="shared" si="0"/>
        <v>-1222421</v>
      </c>
      <c r="Q14" s="31">
        <f t="shared" si="0"/>
        <v>-5371651</v>
      </c>
      <c r="R14" s="31">
        <f t="shared" si="0"/>
        <v>-7988242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-98378670</v>
      </c>
      <c r="X14" s="31">
        <f t="shared" si="0"/>
        <v>-32527901</v>
      </c>
      <c r="Y14" s="31">
        <f t="shared" si="0"/>
        <v>-65850769</v>
      </c>
      <c r="Z14" s="32">
        <f>+IF(X14&lt;&gt;0,+(Y14/X14)*100,0)</f>
        <v>202.44395419181828</v>
      </c>
      <c r="AA14" s="33">
        <f>SUM(AA6:AA13)</f>
        <v>-44148316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54945325</v>
      </c>
      <c r="D18" s="18"/>
      <c r="E18" s="19">
        <v>34244000</v>
      </c>
      <c r="F18" s="20">
        <v>39744000</v>
      </c>
      <c r="G18" s="24">
        <v>60310184</v>
      </c>
      <c r="H18" s="24">
        <v>418233</v>
      </c>
      <c r="I18" s="24">
        <v>2838386</v>
      </c>
      <c r="J18" s="20">
        <v>63566803</v>
      </c>
      <c r="K18" s="24">
        <v>4981804</v>
      </c>
      <c r="L18" s="24">
        <v>3059013</v>
      </c>
      <c r="M18" s="20">
        <v>8010067</v>
      </c>
      <c r="N18" s="24">
        <v>16050884</v>
      </c>
      <c r="O18" s="24">
        <v>472245</v>
      </c>
      <c r="P18" s="24">
        <v>680307</v>
      </c>
      <c r="Q18" s="20">
        <v>5810909</v>
      </c>
      <c r="R18" s="24">
        <v>6963461</v>
      </c>
      <c r="S18" s="24"/>
      <c r="T18" s="20"/>
      <c r="U18" s="24"/>
      <c r="V18" s="24"/>
      <c r="W18" s="24">
        <v>86581148</v>
      </c>
      <c r="X18" s="20">
        <v>28500147</v>
      </c>
      <c r="Y18" s="24">
        <v>58081001</v>
      </c>
      <c r="Z18" s="25">
        <v>203.79193482756421</v>
      </c>
      <c r="AA18" s="26">
        <v>39744000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54945325</v>
      </c>
      <c r="D26" s="29">
        <f t="shared" ref="D26:Y26" si="1">SUM(D16:D25)</f>
        <v>0</v>
      </c>
      <c r="E26" s="35">
        <f t="shared" si="1"/>
        <v>34244000</v>
      </c>
      <c r="F26" s="36">
        <f t="shared" si="1"/>
        <v>39744000</v>
      </c>
      <c r="G26" s="36">
        <f t="shared" si="1"/>
        <v>60310184</v>
      </c>
      <c r="H26" s="36">
        <f t="shared" si="1"/>
        <v>418233</v>
      </c>
      <c r="I26" s="36">
        <f t="shared" si="1"/>
        <v>2838386</v>
      </c>
      <c r="J26" s="36">
        <f t="shared" si="1"/>
        <v>63566803</v>
      </c>
      <c r="K26" s="36">
        <f t="shared" si="1"/>
        <v>4981804</v>
      </c>
      <c r="L26" s="36">
        <f t="shared" si="1"/>
        <v>3059013</v>
      </c>
      <c r="M26" s="36">
        <f t="shared" si="1"/>
        <v>8010067</v>
      </c>
      <c r="N26" s="36">
        <f t="shared" si="1"/>
        <v>16050884</v>
      </c>
      <c r="O26" s="36">
        <f t="shared" si="1"/>
        <v>472245</v>
      </c>
      <c r="P26" s="36">
        <f t="shared" si="1"/>
        <v>680307</v>
      </c>
      <c r="Q26" s="36">
        <f t="shared" si="1"/>
        <v>5810909</v>
      </c>
      <c r="R26" s="36">
        <f t="shared" si="1"/>
        <v>6963461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86581148</v>
      </c>
      <c r="X26" s="36">
        <f t="shared" si="1"/>
        <v>28500147</v>
      </c>
      <c r="Y26" s="36">
        <f t="shared" si="1"/>
        <v>58081001</v>
      </c>
      <c r="Z26" s="37">
        <f>+IF(X26&lt;&gt;0,+(Y26/X26)*100,0)</f>
        <v>203.79193482756421</v>
      </c>
      <c r="AA26" s="38">
        <f>SUM(AA16:AA25)</f>
        <v>39744000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-14110642</v>
      </c>
      <c r="D27" s="29">
        <f>+D14+D26</f>
        <v>0</v>
      </c>
      <c r="E27" s="30">
        <f t="shared" si="2"/>
        <v>-8237602</v>
      </c>
      <c r="F27" s="31">
        <f t="shared" si="2"/>
        <v>-4404316</v>
      </c>
      <c r="G27" s="31">
        <f t="shared" si="2"/>
        <v>-13334132</v>
      </c>
      <c r="H27" s="31">
        <f t="shared" si="2"/>
        <v>157563</v>
      </c>
      <c r="I27" s="31">
        <f t="shared" si="2"/>
        <v>487330</v>
      </c>
      <c r="J27" s="31">
        <f t="shared" si="2"/>
        <v>-12689239</v>
      </c>
      <c r="K27" s="31">
        <f t="shared" si="2"/>
        <v>650219</v>
      </c>
      <c r="L27" s="31">
        <f t="shared" si="2"/>
        <v>-104147</v>
      </c>
      <c r="M27" s="31">
        <f t="shared" si="2"/>
        <v>1370426</v>
      </c>
      <c r="N27" s="31">
        <f t="shared" si="2"/>
        <v>1916498</v>
      </c>
      <c r="O27" s="31">
        <f t="shared" si="2"/>
        <v>-921925</v>
      </c>
      <c r="P27" s="31">
        <f t="shared" si="2"/>
        <v>-542114</v>
      </c>
      <c r="Q27" s="31">
        <f t="shared" si="2"/>
        <v>439258</v>
      </c>
      <c r="R27" s="31">
        <f t="shared" si="2"/>
        <v>-1024781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-11797522</v>
      </c>
      <c r="X27" s="31">
        <f t="shared" si="2"/>
        <v>-4027754</v>
      </c>
      <c r="Y27" s="31">
        <f t="shared" si="2"/>
        <v>-7769768</v>
      </c>
      <c r="Z27" s="32">
        <f>+IF(X27&lt;&gt;0,+(Y27/X27)*100,0)</f>
        <v>192.9057236365478</v>
      </c>
      <c r="AA27" s="33">
        <f>+AA14+AA26</f>
        <v>-4404316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5241559</v>
      </c>
      <c r="D33" s="18"/>
      <c r="E33" s="19"/>
      <c r="F33" s="20">
        <v>3600000</v>
      </c>
      <c r="G33" s="20">
        <v>5749702</v>
      </c>
      <c r="H33" s="20">
        <v>7369</v>
      </c>
      <c r="I33" s="20">
        <v>181756</v>
      </c>
      <c r="J33" s="20">
        <v>5938827</v>
      </c>
      <c r="K33" s="20">
        <v>351839</v>
      </c>
      <c r="L33" s="20">
        <v>-215386</v>
      </c>
      <c r="M33" s="20">
        <v>1667653</v>
      </c>
      <c r="N33" s="20">
        <v>1804106</v>
      </c>
      <c r="O33" s="20">
        <v>-1219072</v>
      </c>
      <c r="P33" s="20">
        <v>56865</v>
      </c>
      <c r="Q33" s="20">
        <v>246629</v>
      </c>
      <c r="R33" s="20">
        <v>-915578</v>
      </c>
      <c r="S33" s="20"/>
      <c r="T33" s="20"/>
      <c r="U33" s="20"/>
      <c r="V33" s="20"/>
      <c r="W33" s="20">
        <v>6827355</v>
      </c>
      <c r="X33" s="20">
        <v>2057144</v>
      </c>
      <c r="Y33" s="20">
        <v>4770211</v>
      </c>
      <c r="Z33" s="21">
        <v>231.88512811937326</v>
      </c>
      <c r="AA33" s="22">
        <v>3600000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-18386913</v>
      </c>
      <c r="M34" s="20">
        <v>-9026861</v>
      </c>
      <c r="N34" s="20">
        <v>-27413774</v>
      </c>
      <c r="O34" s="20">
        <v>-606296</v>
      </c>
      <c r="P34" s="20">
        <v>-776098</v>
      </c>
      <c r="Q34" s="20">
        <v>-6602428</v>
      </c>
      <c r="R34" s="20">
        <v>-7984822</v>
      </c>
      <c r="S34" s="20"/>
      <c r="T34" s="20"/>
      <c r="U34" s="20"/>
      <c r="V34" s="20"/>
      <c r="W34" s="20">
        <v>-35398596</v>
      </c>
      <c r="X34" s="20"/>
      <c r="Y34" s="20">
        <v>-35398596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998642</v>
      </c>
      <c r="D36" s="18"/>
      <c r="E36" s="19">
        <v>472201</v>
      </c>
      <c r="F36" s="20">
        <v>472201</v>
      </c>
      <c r="G36" s="20">
        <v>1020762</v>
      </c>
      <c r="H36" s="20">
        <v>20615</v>
      </c>
      <c r="I36" s="20">
        <v>36145</v>
      </c>
      <c r="J36" s="20">
        <v>1077522</v>
      </c>
      <c r="K36" s="20">
        <v>27237</v>
      </c>
      <c r="L36" s="20">
        <v>25225</v>
      </c>
      <c r="M36" s="20">
        <v>21740</v>
      </c>
      <c r="N36" s="20">
        <v>74202</v>
      </c>
      <c r="O36" s="20">
        <v>16269</v>
      </c>
      <c r="P36" s="20">
        <v>33721</v>
      </c>
      <c r="Q36" s="20">
        <v>26672</v>
      </c>
      <c r="R36" s="20">
        <v>76662</v>
      </c>
      <c r="S36" s="20"/>
      <c r="T36" s="20"/>
      <c r="U36" s="20"/>
      <c r="V36" s="20"/>
      <c r="W36" s="20">
        <v>1228386</v>
      </c>
      <c r="X36" s="20">
        <v>354150</v>
      </c>
      <c r="Y36" s="20">
        <v>874236</v>
      </c>
      <c r="Z36" s="21">
        <v>246.85472257518001</v>
      </c>
      <c r="AA36" s="22">
        <v>472201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6240201</v>
      </c>
      <c r="D38" s="29">
        <f t="shared" ref="D38:Y38" si="3">SUM(D30:D37)</f>
        <v>0</v>
      </c>
      <c r="E38" s="30">
        <f t="shared" si="3"/>
        <v>472201</v>
      </c>
      <c r="F38" s="31">
        <f t="shared" si="3"/>
        <v>4072201</v>
      </c>
      <c r="G38" s="31">
        <f t="shared" si="3"/>
        <v>6770464</v>
      </c>
      <c r="H38" s="31">
        <f t="shared" si="3"/>
        <v>27984</v>
      </c>
      <c r="I38" s="31">
        <f t="shared" si="3"/>
        <v>217901</v>
      </c>
      <c r="J38" s="31">
        <f t="shared" si="3"/>
        <v>7016349</v>
      </c>
      <c r="K38" s="31">
        <f t="shared" si="3"/>
        <v>379076</v>
      </c>
      <c r="L38" s="31">
        <f t="shared" si="3"/>
        <v>-18577074</v>
      </c>
      <c r="M38" s="31">
        <f t="shared" si="3"/>
        <v>-7337468</v>
      </c>
      <c r="N38" s="31">
        <f t="shared" si="3"/>
        <v>-25535466</v>
      </c>
      <c r="O38" s="31">
        <f t="shared" si="3"/>
        <v>-1809099</v>
      </c>
      <c r="P38" s="31">
        <f t="shared" si="3"/>
        <v>-685512</v>
      </c>
      <c r="Q38" s="31">
        <f t="shared" si="3"/>
        <v>-6329127</v>
      </c>
      <c r="R38" s="31">
        <f t="shared" si="3"/>
        <v>-8823738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-27342855</v>
      </c>
      <c r="X38" s="31">
        <f t="shared" si="3"/>
        <v>2411294</v>
      </c>
      <c r="Y38" s="31">
        <f t="shared" si="3"/>
        <v>-29754149</v>
      </c>
      <c r="Z38" s="32">
        <f>+IF(X38&lt;&gt;0,+(Y38/X38)*100,0)</f>
        <v>-1233.9494478898052</v>
      </c>
      <c r="AA38" s="33">
        <f>SUM(AA30:AA37)</f>
        <v>4072201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6240201</v>
      </c>
      <c r="D45" s="29">
        <f>+D38+D44</f>
        <v>0</v>
      </c>
      <c r="E45" s="30">
        <f t="shared" si="5"/>
        <v>472201</v>
      </c>
      <c r="F45" s="31">
        <f t="shared" si="5"/>
        <v>4072201</v>
      </c>
      <c r="G45" s="31">
        <f t="shared" si="5"/>
        <v>6770464</v>
      </c>
      <c r="H45" s="31">
        <f t="shared" si="5"/>
        <v>27984</v>
      </c>
      <c r="I45" s="31">
        <f t="shared" si="5"/>
        <v>217901</v>
      </c>
      <c r="J45" s="31">
        <f t="shared" si="5"/>
        <v>7016349</v>
      </c>
      <c r="K45" s="31">
        <f t="shared" si="5"/>
        <v>379076</v>
      </c>
      <c r="L45" s="31">
        <f t="shared" si="5"/>
        <v>-18577074</v>
      </c>
      <c r="M45" s="31">
        <f t="shared" si="5"/>
        <v>-7337468</v>
      </c>
      <c r="N45" s="31">
        <f t="shared" si="5"/>
        <v>-25535466</v>
      </c>
      <c r="O45" s="31">
        <f t="shared" si="5"/>
        <v>-1809099</v>
      </c>
      <c r="P45" s="31">
        <f t="shared" si="5"/>
        <v>-685512</v>
      </c>
      <c r="Q45" s="31">
        <f t="shared" si="5"/>
        <v>-6329127</v>
      </c>
      <c r="R45" s="31">
        <f t="shared" si="5"/>
        <v>-8823738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-27342855</v>
      </c>
      <c r="X45" s="31">
        <f t="shared" si="5"/>
        <v>2411294</v>
      </c>
      <c r="Y45" s="31">
        <f t="shared" si="5"/>
        <v>-29754149</v>
      </c>
      <c r="Z45" s="32">
        <f>+IF(X45&lt;&gt;0,+(Y45/X45)*100,0)</f>
        <v>-1233.9494478898052</v>
      </c>
      <c r="AA45" s="33">
        <f>+AA38+AA44</f>
        <v>4072201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-20350843</v>
      </c>
      <c r="D46" s="42">
        <f t="shared" si="6"/>
        <v>0</v>
      </c>
      <c r="E46" s="43">
        <f t="shared" si="6"/>
        <v>-8709803</v>
      </c>
      <c r="F46" s="44">
        <f t="shared" si="6"/>
        <v>-8476517</v>
      </c>
      <c r="G46" s="44">
        <f t="shared" si="6"/>
        <v>-20104596</v>
      </c>
      <c r="H46" s="44">
        <f t="shared" si="6"/>
        <v>129579</v>
      </c>
      <c r="I46" s="44">
        <f t="shared" si="6"/>
        <v>269429</v>
      </c>
      <c r="J46" s="44">
        <f t="shared" si="6"/>
        <v>-19705588</v>
      </c>
      <c r="K46" s="44">
        <f t="shared" si="6"/>
        <v>271143</v>
      </c>
      <c r="L46" s="44">
        <f t="shared" si="6"/>
        <v>18472927</v>
      </c>
      <c r="M46" s="44">
        <f t="shared" si="6"/>
        <v>8707894</v>
      </c>
      <c r="N46" s="44">
        <f t="shared" si="6"/>
        <v>27451964</v>
      </c>
      <c r="O46" s="44">
        <f t="shared" si="6"/>
        <v>887174</v>
      </c>
      <c r="P46" s="44">
        <f t="shared" si="6"/>
        <v>143398</v>
      </c>
      <c r="Q46" s="44">
        <f t="shared" si="6"/>
        <v>6768385</v>
      </c>
      <c r="R46" s="44">
        <f t="shared" si="6"/>
        <v>7798957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15545333</v>
      </c>
      <c r="X46" s="44">
        <f t="shared" si="6"/>
        <v>-6439048</v>
      </c>
      <c r="Y46" s="44">
        <f t="shared" si="6"/>
        <v>21984381</v>
      </c>
      <c r="Z46" s="45">
        <f>+IF(X46&lt;&gt;0,+(Y46/X46)*100,0)</f>
        <v>-341.42284697986412</v>
      </c>
      <c r="AA46" s="46">
        <f>+AA27-AA45</f>
        <v>-8476517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-22947754</v>
      </c>
      <c r="D48" s="18"/>
      <c r="E48" s="19">
        <v>-8709803</v>
      </c>
      <c r="F48" s="20">
        <v>-8476517</v>
      </c>
      <c r="G48" s="20">
        <v>-22737446</v>
      </c>
      <c r="H48" s="20">
        <v>-339183</v>
      </c>
      <c r="I48" s="20">
        <v>-213589</v>
      </c>
      <c r="J48" s="20">
        <v>-23290218</v>
      </c>
      <c r="K48" s="20">
        <v>-167333</v>
      </c>
      <c r="L48" s="20">
        <v>18092374</v>
      </c>
      <c r="M48" s="20">
        <v>8173289</v>
      </c>
      <c r="N48" s="20">
        <v>26098330</v>
      </c>
      <c r="O48" s="20">
        <v>199422</v>
      </c>
      <c r="P48" s="20">
        <v>-121552</v>
      </c>
      <c r="Q48" s="20">
        <v>6493698</v>
      </c>
      <c r="R48" s="20">
        <v>6571568</v>
      </c>
      <c r="S48" s="20"/>
      <c r="T48" s="20"/>
      <c r="U48" s="20"/>
      <c r="V48" s="20"/>
      <c r="W48" s="20">
        <v>9379680</v>
      </c>
      <c r="X48" s="20">
        <v>-6439039</v>
      </c>
      <c r="Y48" s="20">
        <v>15818719</v>
      </c>
      <c r="Z48" s="47">
        <v>-245.66894221327127</v>
      </c>
      <c r="AA48" s="22">
        <v>-8476517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-22947754</v>
      </c>
      <c r="D51" s="50">
        <f t="shared" ref="D51:Y51" si="7">SUM(D48:D50)</f>
        <v>0</v>
      </c>
      <c r="E51" s="51">
        <f t="shared" si="7"/>
        <v>-8709803</v>
      </c>
      <c r="F51" s="52">
        <f t="shared" si="7"/>
        <v>-8476517</v>
      </c>
      <c r="G51" s="52">
        <f t="shared" si="7"/>
        <v>-22737446</v>
      </c>
      <c r="H51" s="52">
        <f t="shared" si="7"/>
        <v>-339183</v>
      </c>
      <c r="I51" s="52">
        <f t="shared" si="7"/>
        <v>-213589</v>
      </c>
      <c r="J51" s="52">
        <f t="shared" si="7"/>
        <v>-23290218</v>
      </c>
      <c r="K51" s="52">
        <f t="shared" si="7"/>
        <v>-167333</v>
      </c>
      <c r="L51" s="52">
        <f t="shared" si="7"/>
        <v>18092374</v>
      </c>
      <c r="M51" s="52">
        <f t="shared" si="7"/>
        <v>8173289</v>
      </c>
      <c r="N51" s="52">
        <f t="shared" si="7"/>
        <v>26098330</v>
      </c>
      <c r="O51" s="52">
        <f t="shared" si="7"/>
        <v>199422</v>
      </c>
      <c r="P51" s="52">
        <f t="shared" si="7"/>
        <v>-121552</v>
      </c>
      <c r="Q51" s="52">
        <f t="shared" si="7"/>
        <v>6493698</v>
      </c>
      <c r="R51" s="52">
        <f t="shared" si="7"/>
        <v>6571568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9379680</v>
      </c>
      <c r="X51" s="52">
        <f t="shared" si="7"/>
        <v>-6439039</v>
      </c>
      <c r="Y51" s="52">
        <f t="shared" si="7"/>
        <v>15818719</v>
      </c>
      <c r="Z51" s="53">
        <f>+IF(X51&lt;&gt;0,+(Y51/X51)*100,0)</f>
        <v>-245.66894221327127</v>
      </c>
      <c r="AA51" s="54">
        <f>SUM(AA48:AA50)</f>
        <v>-8476517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-139022408</v>
      </c>
      <c r="D6" s="18"/>
      <c r="E6" s="19">
        <v>-43388366</v>
      </c>
      <c r="F6" s="20">
        <v>-43789624</v>
      </c>
      <c r="G6" s="20">
        <v>-140874968</v>
      </c>
      <c r="H6" s="20">
        <v>-1117529</v>
      </c>
      <c r="I6" s="20">
        <v>-77226</v>
      </c>
      <c r="J6" s="20">
        <v>-142069723</v>
      </c>
      <c r="K6" s="20">
        <v>-5307012</v>
      </c>
      <c r="L6" s="20">
        <v>-407178</v>
      </c>
      <c r="M6" s="20">
        <v>-8203190</v>
      </c>
      <c r="N6" s="20">
        <v>-13917380</v>
      </c>
      <c r="O6" s="20">
        <v>865247</v>
      </c>
      <c r="P6" s="20">
        <v>-299184</v>
      </c>
      <c r="Q6" s="20">
        <v>-4482939</v>
      </c>
      <c r="R6" s="20">
        <v>-3916876</v>
      </c>
      <c r="S6" s="20"/>
      <c r="T6" s="20"/>
      <c r="U6" s="20"/>
      <c r="V6" s="20"/>
      <c r="W6" s="20">
        <v>-159903979</v>
      </c>
      <c r="X6" s="20">
        <v>-32719543</v>
      </c>
      <c r="Y6" s="20">
        <v>-127184436</v>
      </c>
      <c r="Z6" s="21">
        <v>388.71091812009723</v>
      </c>
      <c r="AA6" s="22">
        <v>-43789624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15542189</v>
      </c>
      <c r="D8" s="18"/>
      <c r="E8" s="19">
        <v>9894516</v>
      </c>
      <c r="F8" s="20">
        <v>11867966</v>
      </c>
      <c r="G8" s="20">
        <v>35610992</v>
      </c>
      <c r="H8" s="20">
        <v>-22268271</v>
      </c>
      <c r="I8" s="20">
        <v>950613</v>
      </c>
      <c r="J8" s="20">
        <v>14293334</v>
      </c>
      <c r="K8" s="20">
        <v>336799</v>
      </c>
      <c r="L8" s="20">
        <v>1299168</v>
      </c>
      <c r="M8" s="20">
        <v>172998</v>
      </c>
      <c r="N8" s="20">
        <v>1808965</v>
      </c>
      <c r="O8" s="20">
        <v>316372</v>
      </c>
      <c r="P8" s="20">
        <v>474017</v>
      </c>
      <c r="Q8" s="20">
        <v>-344369</v>
      </c>
      <c r="R8" s="20">
        <v>446020</v>
      </c>
      <c r="S8" s="20"/>
      <c r="T8" s="20"/>
      <c r="U8" s="20"/>
      <c r="V8" s="20"/>
      <c r="W8" s="20">
        <v>16548319</v>
      </c>
      <c r="X8" s="20">
        <v>8019960</v>
      </c>
      <c r="Y8" s="20">
        <v>8528359</v>
      </c>
      <c r="Z8" s="21">
        <v>106.33917126768712</v>
      </c>
      <c r="AA8" s="22">
        <v>11867966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-61305630</v>
      </c>
      <c r="D12" s="18"/>
      <c r="E12" s="19"/>
      <c r="F12" s="20"/>
      <c r="G12" s="24">
        <v>-60936561</v>
      </c>
      <c r="H12" s="24">
        <v>-14889698</v>
      </c>
      <c r="I12" s="24">
        <v>-4652635</v>
      </c>
      <c r="J12" s="20">
        <v>-80478894</v>
      </c>
      <c r="K12" s="24">
        <v>-4097447</v>
      </c>
      <c r="L12" s="24">
        <v>-6795561</v>
      </c>
      <c r="M12" s="20"/>
      <c r="N12" s="24">
        <v>-10893008</v>
      </c>
      <c r="O12" s="24"/>
      <c r="P12" s="24"/>
      <c r="Q12" s="20"/>
      <c r="R12" s="24"/>
      <c r="S12" s="24"/>
      <c r="T12" s="20"/>
      <c r="U12" s="24"/>
      <c r="V12" s="24"/>
      <c r="W12" s="24">
        <v>-91371902</v>
      </c>
      <c r="X12" s="20"/>
      <c r="Y12" s="24">
        <v>-91371902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-184785849</v>
      </c>
      <c r="D14" s="29">
        <f>SUM(D6:D13)</f>
        <v>0</v>
      </c>
      <c r="E14" s="30">
        <f t="shared" si="0"/>
        <v>-33493850</v>
      </c>
      <c r="F14" s="31">
        <f t="shared" si="0"/>
        <v>-31921658</v>
      </c>
      <c r="G14" s="31">
        <f t="shared" si="0"/>
        <v>-166200537</v>
      </c>
      <c r="H14" s="31">
        <f t="shared" si="0"/>
        <v>-38275498</v>
      </c>
      <c r="I14" s="31">
        <f t="shared" si="0"/>
        <v>-3779248</v>
      </c>
      <c r="J14" s="31">
        <f t="shared" si="0"/>
        <v>-208255283</v>
      </c>
      <c r="K14" s="31">
        <f t="shared" si="0"/>
        <v>-9067660</v>
      </c>
      <c r="L14" s="31">
        <f t="shared" si="0"/>
        <v>-5903571</v>
      </c>
      <c r="M14" s="31">
        <f t="shared" si="0"/>
        <v>-8030192</v>
      </c>
      <c r="N14" s="31">
        <f t="shared" si="0"/>
        <v>-23001423</v>
      </c>
      <c r="O14" s="31">
        <f t="shared" si="0"/>
        <v>1181619</v>
      </c>
      <c r="P14" s="31">
        <f t="shared" si="0"/>
        <v>174833</v>
      </c>
      <c r="Q14" s="31">
        <f t="shared" si="0"/>
        <v>-4827308</v>
      </c>
      <c r="R14" s="31">
        <f t="shared" si="0"/>
        <v>-3470856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-234727562</v>
      </c>
      <c r="X14" s="31">
        <f t="shared" si="0"/>
        <v>-24699583</v>
      </c>
      <c r="Y14" s="31">
        <f t="shared" si="0"/>
        <v>-210027979</v>
      </c>
      <c r="Z14" s="32">
        <f>+IF(X14&lt;&gt;0,+(Y14/X14)*100,0)</f>
        <v>850.3300602281422</v>
      </c>
      <c r="AA14" s="33">
        <f>SUM(AA6:AA13)</f>
        <v>-31921658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-193944369</v>
      </c>
      <c r="D18" s="18"/>
      <c r="E18" s="19">
        <v>43388366</v>
      </c>
      <c r="F18" s="20">
        <v>43789624</v>
      </c>
      <c r="G18" s="24">
        <v>-182782950</v>
      </c>
      <c r="H18" s="24">
        <v>198109</v>
      </c>
      <c r="I18" s="24"/>
      <c r="J18" s="20">
        <v>-182584841</v>
      </c>
      <c r="K18" s="24">
        <v>5509852</v>
      </c>
      <c r="L18" s="24">
        <v>-235789</v>
      </c>
      <c r="M18" s="20">
        <v>2652797</v>
      </c>
      <c r="N18" s="24">
        <v>7926860</v>
      </c>
      <c r="O18" s="24"/>
      <c r="P18" s="24">
        <v>316440</v>
      </c>
      <c r="Q18" s="20">
        <v>5512605</v>
      </c>
      <c r="R18" s="24">
        <v>5829045</v>
      </c>
      <c r="S18" s="24"/>
      <c r="T18" s="20"/>
      <c r="U18" s="24"/>
      <c r="V18" s="24"/>
      <c r="W18" s="24">
        <v>-168828936</v>
      </c>
      <c r="X18" s="20">
        <v>32719543</v>
      </c>
      <c r="Y18" s="24">
        <v>-201548479</v>
      </c>
      <c r="Z18" s="25">
        <v>-615.98806254720614</v>
      </c>
      <c r="AA18" s="26">
        <v>43789624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-193944369</v>
      </c>
      <c r="D26" s="29">
        <f t="shared" ref="D26:Y26" si="1">SUM(D16:D25)</f>
        <v>0</v>
      </c>
      <c r="E26" s="35">
        <f t="shared" si="1"/>
        <v>43388366</v>
      </c>
      <c r="F26" s="36">
        <f t="shared" si="1"/>
        <v>43789624</v>
      </c>
      <c r="G26" s="36">
        <f t="shared" si="1"/>
        <v>-182782950</v>
      </c>
      <c r="H26" s="36">
        <f t="shared" si="1"/>
        <v>198109</v>
      </c>
      <c r="I26" s="36">
        <f t="shared" si="1"/>
        <v>0</v>
      </c>
      <c r="J26" s="36">
        <f t="shared" si="1"/>
        <v>-182584841</v>
      </c>
      <c r="K26" s="36">
        <f t="shared" si="1"/>
        <v>5509852</v>
      </c>
      <c r="L26" s="36">
        <f t="shared" si="1"/>
        <v>-235789</v>
      </c>
      <c r="M26" s="36">
        <f t="shared" si="1"/>
        <v>2652797</v>
      </c>
      <c r="N26" s="36">
        <f t="shared" si="1"/>
        <v>7926860</v>
      </c>
      <c r="O26" s="36">
        <f t="shared" si="1"/>
        <v>0</v>
      </c>
      <c r="P26" s="36">
        <f t="shared" si="1"/>
        <v>316440</v>
      </c>
      <c r="Q26" s="36">
        <f t="shared" si="1"/>
        <v>5512605</v>
      </c>
      <c r="R26" s="36">
        <f t="shared" si="1"/>
        <v>5829045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-168828936</v>
      </c>
      <c r="X26" s="36">
        <f t="shared" si="1"/>
        <v>32719543</v>
      </c>
      <c r="Y26" s="36">
        <f t="shared" si="1"/>
        <v>-201548479</v>
      </c>
      <c r="Z26" s="37">
        <f>+IF(X26&lt;&gt;0,+(Y26/X26)*100,0)</f>
        <v>-615.98806254720614</v>
      </c>
      <c r="AA26" s="38">
        <f>SUM(AA16:AA25)</f>
        <v>43789624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-378730218</v>
      </c>
      <c r="D27" s="29">
        <f>+D14+D26</f>
        <v>0</v>
      </c>
      <c r="E27" s="30">
        <f t="shared" si="2"/>
        <v>9894516</v>
      </c>
      <c r="F27" s="31">
        <f t="shared" si="2"/>
        <v>11867966</v>
      </c>
      <c r="G27" s="31">
        <f t="shared" si="2"/>
        <v>-348983487</v>
      </c>
      <c r="H27" s="31">
        <f t="shared" si="2"/>
        <v>-38077389</v>
      </c>
      <c r="I27" s="31">
        <f t="shared" si="2"/>
        <v>-3779248</v>
      </c>
      <c r="J27" s="31">
        <f t="shared" si="2"/>
        <v>-390840124</v>
      </c>
      <c r="K27" s="31">
        <f t="shared" si="2"/>
        <v>-3557808</v>
      </c>
      <c r="L27" s="31">
        <f t="shared" si="2"/>
        <v>-6139360</v>
      </c>
      <c r="M27" s="31">
        <f t="shared" si="2"/>
        <v>-5377395</v>
      </c>
      <c r="N27" s="31">
        <f t="shared" si="2"/>
        <v>-15074563</v>
      </c>
      <c r="O27" s="31">
        <f t="shared" si="2"/>
        <v>1181619</v>
      </c>
      <c r="P27" s="31">
        <f t="shared" si="2"/>
        <v>491273</v>
      </c>
      <c r="Q27" s="31">
        <f t="shared" si="2"/>
        <v>685297</v>
      </c>
      <c r="R27" s="31">
        <f t="shared" si="2"/>
        <v>2358189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-403556498</v>
      </c>
      <c r="X27" s="31">
        <f t="shared" si="2"/>
        <v>8019960</v>
      </c>
      <c r="Y27" s="31">
        <f t="shared" si="2"/>
        <v>-411576458</v>
      </c>
      <c r="Z27" s="32">
        <f>+IF(X27&lt;&gt;0,+(Y27/X27)*100,0)</f>
        <v>-5131.9016304320721</v>
      </c>
      <c r="AA27" s="33">
        <f>+AA14+AA26</f>
        <v>11867966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17325886</v>
      </c>
      <c r="D33" s="18"/>
      <c r="E33" s="19">
        <v>6000000</v>
      </c>
      <c r="F33" s="20">
        <v>6500000</v>
      </c>
      <c r="G33" s="20">
        <v>17484722</v>
      </c>
      <c r="H33" s="20">
        <v>44137</v>
      </c>
      <c r="I33" s="20">
        <v>119583</v>
      </c>
      <c r="J33" s="20">
        <v>17648442</v>
      </c>
      <c r="K33" s="20">
        <v>1573214</v>
      </c>
      <c r="L33" s="20">
        <v>3386636</v>
      </c>
      <c r="M33" s="20">
        <v>-3596996</v>
      </c>
      <c r="N33" s="20">
        <v>1362854</v>
      </c>
      <c r="O33" s="20">
        <v>42998</v>
      </c>
      <c r="P33" s="20">
        <v>79189</v>
      </c>
      <c r="Q33" s="20">
        <v>433742</v>
      </c>
      <c r="R33" s="20">
        <v>555929</v>
      </c>
      <c r="S33" s="20"/>
      <c r="T33" s="20"/>
      <c r="U33" s="20"/>
      <c r="V33" s="20"/>
      <c r="W33" s="20">
        <v>19567225</v>
      </c>
      <c r="X33" s="20">
        <v>4665003</v>
      </c>
      <c r="Y33" s="20">
        <v>14902222</v>
      </c>
      <c r="Z33" s="21">
        <v>319.44721150232914</v>
      </c>
      <c r="AA33" s="22">
        <v>6500000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-2959031</v>
      </c>
      <c r="J34" s="20">
        <v>-2959031</v>
      </c>
      <c r="K34" s="20">
        <v>-6259078</v>
      </c>
      <c r="L34" s="20">
        <v>-3715792</v>
      </c>
      <c r="M34" s="20">
        <v>-3014059</v>
      </c>
      <c r="N34" s="20">
        <v>-12988929</v>
      </c>
      <c r="O34" s="20">
        <v>-180102</v>
      </c>
      <c r="P34" s="20">
        <v>-363906</v>
      </c>
      <c r="Q34" s="20">
        <v>-6339496</v>
      </c>
      <c r="R34" s="20">
        <v>-6883504</v>
      </c>
      <c r="S34" s="20"/>
      <c r="T34" s="20"/>
      <c r="U34" s="20"/>
      <c r="V34" s="20"/>
      <c r="W34" s="20">
        <v>-22831464</v>
      </c>
      <c r="X34" s="20"/>
      <c r="Y34" s="20">
        <v>-22831464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1295490</v>
      </c>
      <c r="D36" s="18"/>
      <c r="E36" s="19"/>
      <c r="F36" s="20"/>
      <c r="G36" s="20">
        <v>1464705</v>
      </c>
      <c r="H36" s="20">
        <v>-738802</v>
      </c>
      <c r="I36" s="20">
        <v>-108417</v>
      </c>
      <c r="J36" s="20">
        <v>617486</v>
      </c>
      <c r="K36" s="20">
        <v>-93548</v>
      </c>
      <c r="L36" s="20">
        <v>-395966</v>
      </c>
      <c r="M36" s="20">
        <v>-16909</v>
      </c>
      <c r="N36" s="20">
        <v>-506423</v>
      </c>
      <c r="O36" s="20"/>
      <c r="P36" s="20"/>
      <c r="Q36" s="20">
        <v>-514677</v>
      </c>
      <c r="R36" s="20">
        <v>-514677</v>
      </c>
      <c r="S36" s="20"/>
      <c r="T36" s="20"/>
      <c r="U36" s="20"/>
      <c r="V36" s="20"/>
      <c r="W36" s="20">
        <v>-403614</v>
      </c>
      <c r="X36" s="20"/>
      <c r="Y36" s="20">
        <v>-403614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18621376</v>
      </c>
      <c r="D38" s="29">
        <f t="shared" ref="D38:Y38" si="3">SUM(D30:D37)</f>
        <v>0</v>
      </c>
      <c r="E38" s="30">
        <f t="shared" si="3"/>
        <v>6000000</v>
      </c>
      <c r="F38" s="31">
        <f t="shared" si="3"/>
        <v>6500000</v>
      </c>
      <c r="G38" s="31">
        <f t="shared" si="3"/>
        <v>18949427</v>
      </c>
      <c r="H38" s="31">
        <f t="shared" si="3"/>
        <v>-694665</v>
      </c>
      <c r="I38" s="31">
        <f t="shared" si="3"/>
        <v>-2947865</v>
      </c>
      <c r="J38" s="31">
        <f t="shared" si="3"/>
        <v>15306897</v>
      </c>
      <c r="K38" s="31">
        <f t="shared" si="3"/>
        <v>-4779412</v>
      </c>
      <c r="L38" s="31">
        <f t="shared" si="3"/>
        <v>-725122</v>
      </c>
      <c r="M38" s="31">
        <f t="shared" si="3"/>
        <v>-6627964</v>
      </c>
      <c r="N38" s="31">
        <f t="shared" si="3"/>
        <v>-12132498</v>
      </c>
      <c r="O38" s="31">
        <f t="shared" si="3"/>
        <v>-137104</v>
      </c>
      <c r="P38" s="31">
        <f t="shared" si="3"/>
        <v>-284717</v>
      </c>
      <c r="Q38" s="31">
        <f t="shared" si="3"/>
        <v>-6420431</v>
      </c>
      <c r="R38" s="31">
        <f t="shared" si="3"/>
        <v>-6842252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-3667853</v>
      </c>
      <c r="X38" s="31">
        <f t="shared" si="3"/>
        <v>4665003</v>
      </c>
      <c r="Y38" s="31">
        <f t="shared" si="3"/>
        <v>-8332856</v>
      </c>
      <c r="Z38" s="32">
        <f>+IF(X38&lt;&gt;0,+(Y38/X38)*100,0)</f>
        <v>-178.62487976963789</v>
      </c>
      <c r="AA38" s="33">
        <f>SUM(AA30:AA37)</f>
        <v>6500000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18621376</v>
      </c>
      <c r="D45" s="29">
        <f>+D38+D44</f>
        <v>0</v>
      </c>
      <c r="E45" s="30">
        <f t="shared" si="5"/>
        <v>6000000</v>
      </c>
      <c r="F45" s="31">
        <f t="shared" si="5"/>
        <v>6500000</v>
      </c>
      <c r="G45" s="31">
        <f t="shared" si="5"/>
        <v>18949427</v>
      </c>
      <c r="H45" s="31">
        <f t="shared" si="5"/>
        <v>-694665</v>
      </c>
      <c r="I45" s="31">
        <f t="shared" si="5"/>
        <v>-2947865</v>
      </c>
      <c r="J45" s="31">
        <f t="shared" si="5"/>
        <v>15306897</v>
      </c>
      <c r="K45" s="31">
        <f t="shared" si="5"/>
        <v>-4779412</v>
      </c>
      <c r="L45" s="31">
        <f t="shared" si="5"/>
        <v>-725122</v>
      </c>
      <c r="M45" s="31">
        <f t="shared" si="5"/>
        <v>-6627964</v>
      </c>
      <c r="N45" s="31">
        <f t="shared" si="5"/>
        <v>-12132498</v>
      </c>
      <c r="O45" s="31">
        <f t="shared" si="5"/>
        <v>-137104</v>
      </c>
      <c r="P45" s="31">
        <f t="shared" si="5"/>
        <v>-284717</v>
      </c>
      <c r="Q45" s="31">
        <f t="shared" si="5"/>
        <v>-6420431</v>
      </c>
      <c r="R45" s="31">
        <f t="shared" si="5"/>
        <v>-6842252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-3667853</v>
      </c>
      <c r="X45" s="31">
        <f t="shared" si="5"/>
        <v>4665003</v>
      </c>
      <c r="Y45" s="31">
        <f t="shared" si="5"/>
        <v>-8332856</v>
      </c>
      <c r="Z45" s="32">
        <f>+IF(X45&lt;&gt;0,+(Y45/X45)*100,0)</f>
        <v>-178.62487976963789</v>
      </c>
      <c r="AA45" s="33">
        <f>+AA38+AA44</f>
        <v>6500000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-397351594</v>
      </c>
      <c r="D46" s="42">
        <f t="shared" si="6"/>
        <v>0</v>
      </c>
      <c r="E46" s="43">
        <f t="shared" si="6"/>
        <v>3894516</v>
      </c>
      <c r="F46" s="44">
        <f t="shared" si="6"/>
        <v>5367966</v>
      </c>
      <c r="G46" s="44">
        <f t="shared" si="6"/>
        <v>-367932914</v>
      </c>
      <c r="H46" s="44">
        <f t="shared" si="6"/>
        <v>-37382724</v>
      </c>
      <c r="I46" s="44">
        <f t="shared" si="6"/>
        <v>-831383</v>
      </c>
      <c r="J46" s="44">
        <f t="shared" si="6"/>
        <v>-406147021</v>
      </c>
      <c r="K46" s="44">
        <f t="shared" si="6"/>
        <v>1221604</v>
      </c>
      <c r="L46" s="44">
        <f t="shared" si="6"/>
        <v>-5414238</v>
      </c>
      <c r="M46" s="44">
        <f t="shared" si="6"/>
        <v>1250569</v>
      </c>
      <c r="N46" s="44">
        <f t="shared" si="6"/>
        <v>-2942065</v>
      </c>
      <c r="O46" s="44">
        <f t="shared" si="6"/>
        <v>1318723</v>
      </c>
      <c r="P46" s="44">
        <f t="shared" si="6"/>
        <v>775990</v>
      </c>
      <c r="Q46" s="44">
        <f t="shared" si="6"/>
        <v>7105728</v>
      </c>
      <c r="R46" s="44">
        <f t="shared" si="6"/>
        <v>9200441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-399888645</v>
      </c>
      <c r="X46" s="44">
        <f t="shared" si="6"/>
        <v>3354957</v>
      </c>
      <c r="Y46" s="44">
        <f t="shared" si="6"/>
        <v>-403243602</v>
      </c>
      <c r="Z46" s="45">
        <f>+IF(X46&lt;&gt;0,+(Y46/X46)*100,0)</f>
        <v>-12019.337416247063</v>
      </c>
      <c r="AA46" s="46">
        <f>+AA27-AA45</f>
        <v>5367966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561560667</v>
      </c>
      <c r="D48" s="18"/>
      <c r="E48" s="19">
        <v>3894516</v>
      </c>
      <c r="F48" s="20">
        <v>5367966</v>
      </c>
      <c r="G48" s="20">
        <v>567662414</v>
      </c>
      <c r="H48" s="20">
        <v>227146</v>
      </c>
      <c r="I48" s="20">
        <v>3714776</v>
      </c>
      <c r="J48" s="20">
        <v>571604336</v>
      </c>
      <c r="K48" s="20">
        <v>6050034</v>
      </c>
      <c r="L48" s="20">
        <v>-968417</v>
      </c>
      <c r="M48" s="20">
        <v>2372870</v>
      </c>
      <c r="N48" s="20">
        <v>7454487</v>
      </c>
      <c r="O48" s="20">
        <v>1246257</v>
      </c>
      <c r="P48" s="20">
        <v>832924</v>
      </c>
      <c r="Q48" s="20">
        <v>7183525</v>
      </c>
      <c r="R48" s="20">
        <v>9262706</v>
      </c>
      <c r="S48" s="20"/>
      <c r="T48" s="20"/>
      <c r="U48" s="20"/>
      <c r="V48" s="20"/>
      <c r="W48" s="20">
        <v>588321529</v>
      </c>
      <c r="X48" s="20">
        <v>3354957</v>
      </c>
      <c r="Y48" s="20">
        <v>584966572</v>
      </c>
      <c r="Z48" s="47">
        <v>17435.888805728358</v>
      </c>
      <c r="AA48" s="22">
        <v>5367966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561560667</v>
      </c>
      <c r="D51" s="50">
        <f t="shared" ref="D51:Y51" si="7">SUM(D48:D50)</f>
        <v>0</v>
      </c>
      <c r="E51" s="51">
        <f t="shared" si="7"/>
        <v>3894516</v>
      </c>
      <c r="F51" s="52">
        <f t="shared" si="7"/>
        <v>5367966</v>
      </c>
      <c r="G51" s="52">
        <f t="shared" si="7"/>
        <v>567662414</v>
      </c>
      <c r="H51" s="52">
        <f t="shared" si="7"/>
        <v>227146</v>
      </c>
      <c r="I51" s="52">
        <f t="shared" si="7"/>
        <v>3714776</v>
      </c>
      <c r="J51" s="52">
        <f t="shared" si="7"/>
        <v>571604336</v>
      </c>
      <c r="K51" s="52">
        <f t="shared" si="7"/>
        <v>6050034</v>
      </c>
      <c r="L51" s="52">
        <f t="shared" si="7"/>
        <v>-968417</v>
      </c>
      <c r="M51" s="52">
        <f t="shared" si="7"/>
        <v>2372870</v>
      </c>
      <c r="N51" s="52">
        <f t="shared" si="7"/>
        <v>7454487</v>
      </c>
      <c r="O51" s="52">
        <f t="shared" si="7"/>
        <v>1246257</v>
      </c>
      <c r="P51" s="52">
        <f t="shared" si="7"/>
        <v>832924</v>
      </c>
      <c r="Q51" s="52">
        <f t="shared" si="7"/>
        <v>7183525</v>
      </c>
      <c r="R51" s="52">
        <f t="shared" si="7"/>
        <v>9262706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588321529</v>
      </c>
      <c r="X51" s="52">
        <f t="shared" si="7"/>
        <v>3354957</v>
      </c>
      <c r="Y51" s="52">
        <f t="shared" si="7"/>
        <v>584966572</v>
      </c>
      <c r="Z51" s="53">
        <f>+IF(X51&lt;&gt;0,+(Y51/X51)*100,0)</f>
        <v>17435.888805728358</v>
      </c>
      <c r="AA51" s="54">
        <f>SUM(AA48:AA50)</f>
        <v>5367966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-170376500</v>
      </c>
      <c r="D6" s="18"/>
      <c r="E6" s="19">
        <v>-168958206</v>
      </c>
      <c r="F6" s="20">
        <v>-168958206</v>
      </c>
      <c r="G6" s="20">
        <v>-171831968</v>
      </c>
      <c r="H6" s="20">
        <v>-1145726</v>
      </c>
      <c r="I6" s="20">
        <v>-11068214</v>
      </c>
      <c r="J6" s="20">
        <v>-184045908</v>
      </c>
      <c r="K6" s="20">
        <v>-282729</v>
      </c>
      <c r="L6" s="20">
        <v>-5305076</v>
      </c>
      <c r="M6" s="20">
        <v>-3955012</v>
      </c>
      <c r="N6" s="20">
        <v>-9542817</v>
      </c>
      <c r="O6" s="20">
        <v>588564</v>
      </c>
      <c r="P6" s="20">
        <v>168354</v>
      </c>
      <c r="Q6" s="20">
        <v>-374388</v>
      </c>
      <c r="R6" s="20">
        <v>382530</v>
      </c>
      <c r="S6" s="20"/>
      <c r="T6" s="20"/>
      <c r="U6" s="20"/>
      <c r="V6" s="20"/>
      <c r="W6" s="20">
        <v>-193206195</v>
      </c>
      <c r="X6" s="20">
        <v>-150813523</v>
      </c>
      <c r="Y6" s="20">
        <v>-42392672</v>
      </c>
      <c r="Z6" s="21">
        <v>28.109330752786672</v>
      </c>
      <c r="AA6" s="22">
        <v>-168958206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95652301</v>
      </c>
      <c r="D8" s="18"/>
      <c r="E8" s="19">
        <v>44139226</v>
      </c>
      <c r="F8" s="20">
        <v>44139226</v>
      </c>
      <c r="G8" s="20">
        <v>96838037</v>
      </c>
      <c r="H8" s="20">
        <v>2225922</v>
      </c>
      <c r="I8" s="20">
        <v>1134281</v>
      </c>
      <c r="J8" s="20">
        <v>100198240</v>
      </c>
      <c r="K8" s="20">
        <v>2314198</v>
      </c>
      <c r="L8" s="20">
        <v>1000397</v>
      </c>
      <c r="M8" s="20">
        <v>1437495</v>
      </c>
      <c r="N8" s="20">
        <v>4752090</v>
      </c>
      <c r="O8" s="20">
        <v>1864312</v>
      </c>
      <c r="P8" s="20">
        <v>1794877</v>
      </c>
      <c r="Q8" s="20">
        <v>1801239</v>
      </c>
      <c r="R8" s="20">
        <v>5460428</v>
      </c>
      <c r="S8" s="20"/>
      <c r="T8" s="20"/>
      <c r="U8" s="20"/>
      <c r="V8" s="20"/>
      <c r="W8" s="20">
        <v>110410758</v>
      </c>
      <c r="X8" s="20">
        <v>52552978</v>
      </c>
      <c r="Y8" s="20">
        <v>57857780</v>
      </c>
      <c r="Z8" s="21">
        <v>110.09419865797139</v>
      </c>
      <c r="AA8" s="22">
        <v>44139226</v>
      </c>
    </row>
    <row r="9" spans="1:27" x14ac:dyDescent="0.25">
      <c r="A9" s="23" t="s">
        <v>38</v>
      </c>
      <c r="B9" s="17" t="s">
        <v>33</v>
      </c>
      <c r="C9" s="18">
        <v>15408176</v>
      </c>
      <c r="D9" s="18"/>
      <c r="E9" s="19">
        <v>12149874</v>
      </c>
      <c r="F9" s="20">
        <v>12149874</v>
      </c>
      <c r="G9" s="20">
        <v>15408176</v>
      </c>
      <c r="H9" s="20"/>
      <c r="I9" s="20"/>
      <c r="J9" s="20">
        <v>15408176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15408176</v>
      </c>
      <c r="X9" s="20">
        <v>12964451</v>
      </c>
      <c r="Y9" s="20">
        <v>2443725</v>
      </c>
      <c r="Z9" s="21">
        <v>18.849429104248223</v>
      </c>
      <c r="AA9" s="22">
        <v>12149874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70749</v>
      </c>
      <c r="D11" s="18"/>
      <c r="E11" s="19">
        <v>-3011081</v>
      </c>
      <c r="F11" s="20">
        <v>-3011081</v>
      </c>
      <c r="G11" s="20">
        <v>68162</v>
      </c>
      <c r="H11" s="20">
        <v>-5862</v>
      </c>
      <c r="I11" s="20"/>
      <c r="J11" s="20">
        <v>62300</v>
      </c>
      <c r="K11" s="20">
        <v>-5173</v>
      </c>
      <c r="L11" s="20">
        <v>-1995</v>
      </c>
      <c r="M11" s="20"/>
      <c r="N11" s="20">
        <v>-7168</v>
      </c>
      <c r="O11" s="20">
        <v>-121</v>
      </c>
      <c r="P11" s="20">
        <v>-344</v>
      </c>
      <c r="Q11" s="20">
        <v>75936</v>
      </c>
      <c r="R11" s="20">
        <v>75471</v>
      </c>
      <c r="S11" s="20"/>
      <c r="T11" s="20"/>
      <c r="U11" s="20"/>
      <c r="V11" s="20"/>
      <c r="W11" s="20">
        <v>130603</v>
      </c>
      <c r="X11" s="20">
        <v>-2261081</v>
      </c>
      <c r="Y11" s="20">
        <v>2391684</v>
      </c>
      <c r="Z11" s="21">
        <v>-105.77613097452058</v>
      </c>
      <c r="AA11" s="22">
        <v>-3011081</v>
      </c>
    </row>
    <row r="12" spans="1:27" x14ac:dyDescent="0.25">
      <c r="A12" s="23" t="s">
        <v>41</v>
      </c>
      <c r="B12" s="17" t="s">
        <v>33</v>
      </c>
      <c r="C12" s="18">
        <v>28957056</v>
      </c>
      <c r="D12" s="18"/>
      <c r="E12" s="19">
        <v>17729048</v>
      </c>
      <c r="F12" s="20">
        <v>17729048</v>
      </c>
      <c r="G12" s="24">
        <v>28805055</v>
      </c>
      <c r="H12" s="24">
        <v>287608</v>
      </c>
      <c r="I12" s="24">
        <v>1344041</v>
      </c>
      <c r="J12" s="20">
        <v>30436704</v>
      </c>
      <c r="K12" s="24">
        <v>-1432737</v>
      </c>
      <c r="L12" s="24">
        <v>733529</v>
      </c>
      <c r="M12" s="20">
        <v>-119841</v>
      </c>
      <c r="N12" s="24">
        <v>-819049</v>
      </c>
      <c r="O12" s="24">
        <v>-599688</v>
      </c>
      <c r="P12" s="24">
        <v>28132</v>
      </c>
      <c r="Q12" s="20">
        <v>89638</v>
      </c>
      <c r="R12" s="24">
        <v>-481918</v>
      </c>
      <c r="S12" s="24"/>
      <c r="T12" s="20"/>
      <c r="U12" s="24"/>
      <c r="V12" s="24"/>
      <c r="W12" s="24">
        <v>29135737</v>
      </c>
      <c r="X12" s="20">
        <v>17729048</v>
      </c>
      <c r="Y12" s="24">
        <v>11406689</v>
      </c>
      <c r="Z12" s="25">
        <v>64.338981991588042</v>
      </c>
      <c r="AA12" s="26">
        <v>17729048</v>
      </c>
    </row>
    <row r="13" spans="1:27" x14ac:dyDescent="0.25">
      <c r="A13" s="23" t="s">
        <v>42</v>
      </c>
      <c r="B13" s="17" t="s">
        <v>33</v>
      </c>
      <c r="C13" s="18">
        <v>-61417</v>
      </c>
      <c r="D13" s="18"/>
      <c r="E13" s="19">
        <v>-61417</v>
      </c>
      <c r="F13" s="20">
        <v>-61417</v>
      </c>
      <c r="G13" s="20">
        <v>-61417</v>
      </c>
      <c r="H13" s="20"/>
      <c r="I13" s="20"/>
      <c r="J13" s="20">
        <v>-61417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-61417</v>
      </c>
      <c r="X13" s="20">
        <v>-61417</v>
      </c>
      <c r="Y13" s="20"/>
      <c r="Z13" s="21"/>
      <c r="AA13" s="22">
        <v>-61417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-30349635</v>
      </c>
      <c r="D14" s="29">
        <f>SUM(D6:D13)</f>
        <v>0</v>
      </c>
      <c r="E14" s="30">
        <f t="shared" si="0"/>
        <v>-98012556</v>
      </c>
      <c r="F14" s="31">
        <f t="shared" si="0"/>
        <v>-98012556</v>
      </c>
      <c r="G14" s="31">
        <f t="shared" si="0"/>
        <v>-30773955</v>
      </c>
      <c r="H14" s="31">
        <f t="shared" si="0"/>
        <v>1361942</v>
      </c>
      <c r="I14" s="31">
        <f t="shared" si="0"/>
        <v>-8589892</v>
      </c>
      <c r="J14" s="31">
        <f t="shared" si="0"/>
        <v>-38001905</v>
      </c>
      <c r="K14" s="31">
        <f t="shared" si="0"/>
        <v>593559</v>
      </c>
      <c r="L14" s="31">
        <f t="shared" si="0"/>
        <v>-3573145</v>
      </c>
      <c r="M14" s="31">
        <f t="shared" si="0"/>
        <v>-2637358</v>
      </c>
      <c r="N14" s="31">
        <f t="shared" si="0"/>
        <v>-5616944</v>
      </c>
      <c r="O14" s="31">
        <f t="shared" si="0"/>
        <v>1853067</v>
      </c>
      <c r="P14" s="31">
        <f t="shared" si="0"/>
        <v>1991019</v>
      </c>
      <c r="Q14" s="31">
        <f t="shared" si="0"/>
        <v>1592425</v>
      </c>
      <c r="R14" s="31">
        <f t="shared" si="0"/>
        <v>5436511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-38182338</v>
      </c>
      <c r="X14" s="31">
        <f t="shared" si="0"/>
        <v>-69889544</v>
      </c>
      <c r="Y14" s="31">
        <f t="shared" si="0"/>
        <v>31707206</v>
      </c>
      <c r="Z14" s="32">
        <f>+IF(X14&lt;&gt;0,+(Y14/X14)*100,0)</f>
        <v>-45.3675960455544</v>
      </c>
      <c r="AA14" s="33">
        <f>SUM(AA6:AA13)</f>
        <v>-98012556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183632111</v>
      </c>
      <c r="D18" s="18"/>
      <c r="E18" s="19">
        <v>69589127</v>
      </c>
      <c r="F18" s="20">
        <v>69589127</v>
      </c>
      <c r="G18" s="24">
        <v>182791888</v>
      </c>
      <c r="H18" s="24">
        <v>5756025</v>
      </c>
      <c r="I18" s="24">
        <v>6725180</v>
      </c>
      <c r="J18" s="20">
        <v>195273093</v>
      </c>
      <c r="K18" s="24">
        <v>6323317</v>
      </c>
      <c r="L18" s="24">
        <v>1762546</v>
      </c>
      <c r="M18" s="20">
        <v>4135570</v>
      </c>
      <c r="N18" s="24">
        <v>12221433</v>
      </c>
      <c r="O18" s="24">
        <v>3925523</v>
      </c>
      <c r="P18" s="24">
        <v>593606</v>
      </c>
      <c r="Q18" s="20">
        <v>2813059</v>
      </c>
      <c r="R18" s="24">
        <v>7332188</v>
      </c>
      <c r="S18" s="24"/>
      <c r="T18" s="20"/>
      <c r="U18" s="24"/>
      <c r="V18" s="24"/>
      <c r="W18" s="24">
        <v>214826714</v>
      </c>
      <c r="X18" s="20">
        <v>52191846</v>
      </c>
      <c r="Y18" s="24">
        <v>162634868</v>
      </c>
      <c r="Z18" s="25">
        <v>311.60972539656865</v>
      </c>
      <c r="AA18" s="26">
        <v>69589127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183632111</v>
      </c>
      <c r="D26" s="29">
        <f t="shared" ref="D26:Y26" si="1">SUM(D16:D25)</f>
        <v>0</v>
      </c>
      <c r="E26" s="35">
        <f t="shared" si="1"/>
        <v>69589127</v>
      </c>
      <c r="F26" s="36">
        <f t="shared" si="1"/>
        <v>69589127</v>
      </c>
      <c r="G26" s="36">
        <f t="shared" si="1"/>
        <v>182791888</v>
      </c>
      <c r="H26" s="36">
        <f t="shared" si="1"/>
        <v>5756025</v>
      </c>
      <c r="I26" s="36">
        <f t="shared" si="1"/>
        <v>6725180</v>
      </c>
      <c r="J26" s="36">
        <f t="shared" si="1"/>
        <v>195273093</v>
      </c>
      <c r="K26" s="36">
        <f t="shared" si="1"/>
        <v>6323317</v>
      </c>
      <c r="L26" s="36">
        <f t="shared" si="1"/>
        <v>1762546</v>
      </c>
      <c r="M26" s="36">
        <f t="shared" si="1"/>
        <v>4135570</v>
      </c>
      <c r="N26" s="36">
        <f t="shared" si="1"/>
        <v>12221433</v>
      </c>
      <c r="O26" s="36">
        <f t="shared" si="1"/>
        <v>3925523</v>
      </c>
      <c r="P26" s="36">
        <f t="shared" si="1"/>
        <v>593606</v>
      </c>
      <c r="Q26" s="36">
        <f t="shared" si="1"/>
        <v>2813059</v>
      </c>
      <c r="R26" s="36">
        <f t="shared" si="1"/>
        <v>7332188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214826714</v>
      </c>
      <c r="X26" s="36">
        <f t="shared" si="1"/>
        <v>52191846</v>
      </c>
      <c r="Y26" s="36">
        <f t="shared" si="1"/>
        <v>162634868</v>
      </c>
      <c r="Z26" s="37">
        <f>+IF(X26&lt;&gt;0,+(Y26/X26)*100,0)</f>
        <v>311.60972539656865</v>
      </c>
      <c r="AA26" s="38">
        <f>SUM(AA16:AA25)</f>
        <v>69589127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153282476</v>
      </c>
      <c r="D27" s="29">
        <f>+D14+D26</f>
        <v>0</v>
      </c>
      <c r="E27" s="30">
        <f t="shared" si="2"/>
        <v>-28423429</v>
      </c>
      <c r="F27" s="31">
        <f t="shared" si="2"/>
        <v>-28423429</v>
      </c>
      <c r="G27" s="31">
        <f t="shared" si="2"/>
        <v>152017933</v>
      </c>
      <c r="H27" s="31">
        <f t="shared" si="2"/>
        <v>7117967</v>
      </c>
      <c r="I27" s="31">
        <f t="shared" si="2"/>
        <v>-1864712</v>
      </c>
      <c r="J27" s="31">
        <f t="shared" si="2"/>
        <v>157271188</v>
      </c>
      <c r="K27" s="31">
        <f t="shared" si="2"/>
        <v>6916876</v>
      </c>
      <c r="L27" s="31">
        <f t="shared" si="2"/>
        <v>-1810599</v>
      </c>
      <c r="M27" s="31">
        <f t="shared" si="2"/>
        <v>1498212</v>
      </c>
      <c r="N27" s="31">
        <f t="shared" si="2"/>
        <v>6604489</v>
      </c>
      <c r="O27" s="31">
        <f t="shared" si="2"/>
        <v>5778590</v>
      </c>
      <c r="P27" s="31">
        <f t="shared" si="2"/>
        <v>2584625</v>
      </c>
      <c r="Q27" s="31">
        <f t="shared" si="2"/>
        <v>4405484</v>
      </c>
      <c r="R27" s="31">
        <f t="shared" si="2"/>
        <v>12768699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176644376</v>
      </c>
      <c r="X27" s="31">
        <f t="shared" si="2"/>
        <v>-17697698</v>
      </c>
      <c r="Y27" s="31">
        <f t="shared" si="2"/>
        <v>194342074</v>
      </c>
      <c r="Z27" s="32">
        <f>+IF(X27&lt;&gt;0,+(Y27/X27)*100,0)</f>
        <v>-1098.1206369325548</v>
      </c>
      <c r="AA27" s="33">
        <f>+AA14+AA26</f>
        <v>-28423429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-6028</v>
      </c>
      <c r="D32" s="18"/>
      <c r="E32" s="19">
        <v>-5312</v>
      </c>
      <c r="F32" s="20">
        <v>-5312</v>
      </c>
      <c r="G32" s="20">
        <v>-6067</v>
      </c>
      <c r="H32" s="20"/>
      <c r="I32" s="20">
        <v>-55</v>
      </c>
      <c r="J32" s="20">
        <v>-6122</v>
      </c>
      <c r="K32" s="20"/>
      <c r="L32" s="20"/>
      <c r="M32" s="20"/>
      <c r="N32" s="20"/>
      <c r="O32" s="20"/>
      <c r="P32" s="20">
        <v>-400</v>
      </c>
      <c r="Q32" s="20">
        <v>-42</v>
      </c>
      <c r="R32" s="20">
        <v>-442</v>
      </c>
      <c r="S32" s="20"/>
      <c r="T32" s="20"/>
      <c r="U32" s="20"/>
      <c r="V32" s="20"/>
      <c r="W32" s="20">
        <v>-6564</v>
      </c>
      <c r="X32" s="20">
        <v>-5312</v>
      </c>
      <c r="Y32" s="20">
        <v>-1252</v>
      </c>
      <c r="Z32" s="21">
        <v>23.569277108433734</v>
      </c>
      <c r="AA32" s="22">
        <v>-5312</v>
      </c>
    </row>
    <row r="33" spans="1:27" x14ac:dyDescent="0.25">
      <c r="A33" s="23" t="s">
        <v>61</v>
      </c>
      <c r="B33" s="17" t="s">
        <v>33</v>
      </c>
      <c r="C33" s="18">
        <v>11955257</v>
      </c>
      <c r="D33" s="18"/>
      <c r="E33" s="19">
        <v>10811900</v>
      </c>
      <c r="F33" s="20">
        <v>10811900</v>
      </c>
      <c r="G33" s="20">
        <v>7170134</v>
      </c>
      <c r="H33" s="20">
        <v>5592457</v>
      </c>
      <c r="I33" s="20">
        <v>-4038444</v>
      </c>
      <c r="J33" s="20">
        <v>8724147</v>
      </c>
      <c r="K33" s="20">
        <v>5844534</v>
      </c>
      <c r="L33" s="20">
        <v>-4337092</v>
      </c>
      <c r="M33" s="20">
        <v>-205558</v>
      </c>
      <c r="N33" s="20">
        <v>1301884</v>
      </c>
      <c r="O33" s="20">
        <v>183761</v>
      </c>
      <c r="P33" s="20">
        <v>610990</v>
      </c>
      <c r="Q33" s="20">
        <v>2317562</v>
      </c>
      <c r="R33" s="20">
        <v>3112313</v>
      </c>
      <c r="S33" s="20"/>
      <c r="T33" s="20"/>
      <c r="U33" s="20"/>
      <c r="V33" s="20"/>
      <c r="W33" s="20">
        <v>13138344</v>
      </c>
      <c r="X33" s="20">
        <v>12458938</v>
      </c>
      <c r="Y33" s="20">
        <v>679406</v>
      </c>
      <c r="Z33" s="21">
        <v>5.4531614171288112</v>
      </c>
      <c r="AA33" s="22">
        <v>10811900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-20195</v>
      </c>
      <c r="D35" s="18"/>
      <c r="E35" s="19">
        <v>-8274</v>
      </c>
      <c r="F35" s="20">
        <v>-8274</v>
      </c>
      <c r="G35" s="20">
        <v>-20195</v>
      </c>
      <c r="H35" s="20"/>
      <c r="I35" s="20">
        <v>-16050</v>
      </c>
      <c r="J35" s="20">
        <v>-36245</v>
      </c>
      <c r="K35" s="20"/>
      <c r="L35" s="20"/>
      <c r="M35" s="20">
        <v>-15692</v>
      </c>
      <c r="N35" s="20">
        <v>-15692</v>
      </c>
      <c r="O35" s="20"/>
      <c r="P35" s="20"/>
      <c r="Q35" s="20">
        <v>-15698</v>
      </c>
      <c r="R35" s="20">
        <v>-15698</v>
      </c>
      <c r="S35" s="20"/>
      <c r="T35" s="20"/>
      <c r="U35" s="20"/>
      <c r="V35" s="20"/>
      <c r="W35" s="20">
        <v>-67635</v>
      </c>
      <c r="X35" s="20">
        <v>-8274</v>
      </c>
      <c r="Y35" s="20">
        <v>-59361</v>
      </c>
      <c r="Z35" s="21">
        <v>717.44017403915882</v>
      </c>
      <c r="AA35" s="22">
        <v>-8274</v>
      </c>
    </row>
    <row r="36" spans="1:27" x14ac:dyDescent="0.25">
      <c r="A36" s="23" t="s">
        <v>64</v>
      </c>
      <c r="B36" s="17" t="s">
        <v>33</v>
      </c>
      <c r="C36" s="18">
        <v>7635200</v>
      </c>
      <c r="D36" s="18"/>
      <c r="E36" s="19">
        <v>12757830</v>
      </c>
      <c r="F36" s="20">
        <v>12757830</v>
      </c>
      <c r="G36" s="20">
        <v>7820536</v>
      </c>
      <c r="H36" s="20">
        <v>-42598</v>
      </c>
      <c r="I36" s="20">
        <v>3454</v>
      </c>
      <c r="J36" s="20">
        <v>7781392</v>
      </c>
      <c r="K36" s="20">
        <v>15886</v>
      </c>
      <c r="L36" s="20">
        <v>-10999</v>
      </c>
      <c r="M36" s="20">
        <v>23731</v>
      </c>
      <c r="N36" s="20">
        <v>28618</v>
      </c>
      <c r="O36" s="20">
        <v>-37860</v>
      </c>
      <c r="P36" s="20">
        <v>11140</v>
      </c>
      <c r="Q36" s="20">
        <v>17263</v>
      </c>
      <c r="R36" s="20">
        <v>-9457</v>
      </c>
      <c r="S36" s="20"/>
      <c r="T36" s="20"/>
      <c r="U36" s="20"/>
      <c r="V36" s="20"/>
      <c r="W36" s="20">
        <v>7800553</v>
      </c>
      <c r="X36" s="20">
        <v>11050446</v>
      </c>
      <c r="Y36" s="20">
        <v>-3249893</v>
      </c>
      <c r="Z36" s="21">
        <v>-29.409609349704073</v>
      </c>
      <c r="AA36" s="22">
        <v>12757830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19564234</v>
      </c>
      <c r="D38" s="29">
        <f t="shared" ref="D38:Y38" si="3">SUM(D30:D37)</f>
        <v>0</v>
      </c>
      <c r="E38" s="30">
        <f t="shared" si="3"/>
        <v>23556144</v>
      </c>
      <c r="F38" s="31">
        <f t="shared" si="3"/>
        <v>23556144</v>
      </c>
      <c r="G38" s="31">
        <f t="shared" si="3"/>
        <v>14964408</v>
      </c>
      <c r="H38" s="31">
        <f t="shared" si="3"/>
        <v>5549859</v>
      </c>
      <c r="I38" s="31">
        <f t="shared" si="3"/>
        <v>-4051095</v>
      </c>
      <c r="J38" s="31">
        <f t="shared" si="3"/>
        <v>16463172</v>
      </c>
      <c r="K38" s="31">
        <f t="shared" si="3"/>
        <v>5860420</v>
      </c>
      <c r="L38" s="31">
        <f t="shared" si="3"/>
        <v>-4348091</v>
      </c>
      <c r="M38" s="31">
        <f t="shared" si="3"/>
        <v>-197519</v>
      </c>
      <c r="N38" s="31">
        <f t="shared" si="3"/>
        <v>1314810</v>
      </c>
      <c r="O38" s="31">
        <f t="shared" si="3"/>
        <v>145901</v>
      </c>
      <c r="P38" s="31">
        <f t="shared" si="3"/>
        <v>621730</v>
      </c>
      <c r="Q38" s="31">
        <f t="shared" si="3"/>
        <v>2319085</v>
      </c>
      <c r="R38" s="31">
        <f t="shared" si="3"/>
        <v>3086716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20864698</v>
      </c>
      <c r="X38" s="31">
        <f t="shared" si="3"/>
        <v>23495798</v>
      </c>
      <c r="Y38" s="31">
        <f t="shared" si="3"/>
        <v>-2631100</v>
      </c>
      <c r="Z38" s="32">
        <f>+IF(X38&lt;&gt;0,+(Y38/X38)*100,0)</f>
        <v>-11.198172541319941</v>
      </c>
      <c r="AA38" s="33">
        <f>SUM(AA30:AA37)</f>
        <v>23556144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19564234</v>
      </c>
      <c r="D45" s="29">
        <f>+D38+D44</f>
        <v>0</v>
      </c>
      <c r="E45" s="30">
        <f t="shared" si="5"/>
        <v>23556144</v>
      </c>
      <c r="F45" s="31">
        <f t="shared" si="5"/>
        <v>23556144</v>
      </c>
      <c r="G45" s="31">
        <f t="shared" si="5"/>
        <v>14964408</v>
      </c>
      <c r="H45" s="31">
        <f t="shared" si="5"/>
        <v>5549859</v>
      </c>
      <c r="I45" s="31">
        <f t="shared" si="5"/>
        <v>-4051095</v>
      </c>
      <c r="J45" s="31">
        <f t="shared" si="5"/>
        <v>16463172</v>
      </c>
      <c r="K45" s="31">
        <f t="shared" si="5"/>
        <v>5860420</v>
      </c>
      <c r="L45" s="31">
        <f t="shared" si="5"/>
        <v>-4348091</v>
      </c>
      <c r="M45" s="31">
        <f t="shared" si="5"/>
        <v>-197519</v>
      </c>
      <c r="N45" s="31">
        <f t="shared" si="5"/>
        <v>1314810</v>
      </c>
      <c r="O45" s="31">
        <f t="shared" si="5"/>
        <v>145901</v>
      </c>
      <c r="P45" s="31">
        <f t="shared" si="5"/>
        <v>621730</v>
      </c>
      <c r="Q45" s="31">
        <f t="shared" si="5"/>
        <v>2319085</v>
      </c>
      <c r="R45" s="31">
        <f t="shared" si="5"/>
        <v>3086716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20864698</v>
      </c>
      <c r="X45" s="31">
        <f t="shared" si="5"/>
        <v>23495798</v>
      </c>
      <c r="Y45" s="31">
        <f t="shared" si="5"/>
        <v>-2631100</v>
      </c>
      <c r="Z45" s="32">
        <f>+IF(X45&lt;&gt;0,+(Y45/X45)*100,0)</f>
        <v>-11.198172541319941</v>
      </c>
      <c r="AA45" s="33">
        <f>+AA38+AA44</f>
        <v>23556144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133718242</v>
      </c>
      <c r="D46" s="42">
        <f t="shared" si="6"/>
        <v>0</v>
      </c>
      <c r="E46" s="43">
        <f t="shared" si="6"/>
        <v>-51979573</v>
      </c>
      <c r="F46" s="44">
        <f t="shared" si="6"/>
        <v>-51979573</v>
      </c>
      <c r="G46" s="44">
        <f t="shared" si="6"/>
        <v>137053525</v>
      </c>
      <c r="H46" s="44">
        <f t="shared" si="6"/>
        <v>1568108</v>
      </c>
      <c r="I46" s="44">
        <f t="shared" si="6"/>
        <v>2186383</v>
      </c>
      <c r="J46" s="44">
        <f t="shared" si="6"/>
        <v>140808016</v>
      </c>
      <c r="K46" s="44">
        <f t="shared" si="6"/>
        <v>1056456</v>
      </c>
      <c r="L46" s="44">
        <f t="shared" si="6"/>
        <v>2537492</v>
      </c>
      <c r="M46" s="44">
        <f t="shared" si="6"/>
        <v>1695731</v>
      </c>
      <c r="N46" s="44">
        <f t="shared" si="6"/>
        <v>5289679</v>
      </c>
      <c r="O46" s="44">
        <f t="shared" si="6"/>
        <v>5632689</v>
      </c>
      <c r="P46" s="44">
        <f t="shared" si="6"/>
        <v>1962895</v>
      </c>
      <c r="Q46" s="44">
        <f t="shared" si="6"/>
        <v>2086399</v>
      </c>
      <c r="R46" s="44">
        <f t="shared" si="6"/>
        <v>9681983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155779678</v>
      </c>
      <c r="X46" s="44">
        <f t="shared" si="6"/>
        <v>-41193496</v>
      </c>
      <c r="Y46" s="44">
        <f t="shared" si="6"/>
        <v>196973174</v>
      </c>
      <c r="Z46" s="45">
        <f>+IF(X46&lt;&gt;0,+(Y46/X46)*100,0)</f>
        <v>-478.16571334465038</v>
      </c>
      <c r="AA46" s="46">
        <f>+AA27-AA45</f>
        <v>-51979573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15592007</v>
      </c>
      <c r="D48" s="18"/>
      <c r="E48" s="19">
        <v>-32721081</v>
      </c>
      <c r="F48" s="20">
        <v>-32721081</v>
      </c>
      <c r="G48" s="20">
        <v>15592753</v>
      </c>
      <c r="H48" s="20">
        <v>2410926</v>
      </c>
      <c r="I48" s="20">
        <v>554596</v>
      </c>
      <c r="J48" s="20">
        <v>18558275</v>
      </c>
      <c r="K48" s="20">
        <v>714683</v>
      </c>
      <c r="L48" s="20">
        <v>846603</v>
      </c>
      <c r="M48" s="20">
        <v>583882</v>
      </c>
      <c r="N48" s="20">
        <v>2145168</v>
      </c>
      <c r="O48" s="20">
        <v>815801</v>
      </c>
      <c r="P48" s="20">
        <v>270219</v>
      </c>
      <c r="Q48" s="20">
        <v>314722</v>
      </c>
      <c r="R48" s="20">
        <v>1400742</v>
      </c>
      <c r="S48" s="20"/>
      <c r="T48" s="20"/>
      <c r="U48" s="20"/>
      <c r="V48" s="20"/>
      <c r="W48" s="20">
        <v>22104185</v>
      </c>
      <c r="X48" s="20">
        <v>-21935004</v>
      </c>
      <c r="Y48" s="20">
        <v>44039189</v>
      </c>
      <c r="Z48" s="47">
        <v>-200.77128319648358</v>
      </c>
      <c r="AA48" s="22">
        <v>-32721081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15592007</v>
      </c>
      <c r="D51" s="50">
        <f t="shared" ref="D51:Y51" si="7">SUM(D48:D50)</f>
        <v>0</v>
      </c>
      <c r="E51" s="51">
        <f t="shared" si="7"/>
        <v>-32721081</v>
      </c>
      <c r="F51" s="52">
        <f t="shared" si="7"/>
        <v>-32721081</v>
      </c>
      <c r="G51" s="52">
        <f t="shared" si="7"/>
        <v>15592753</v>
      </c>
      <c r="H51" s="52">
        <f t="shared" si="7"/>
        <v>2410926</v>
      </c>
      <c r="I51" s="52">
        <f t="shared" si="7"/>
        <v>554596</v>
      </c>
      <c r="J51" s="52">
        <f t="shared" si="7"/>
        <v>18558275</v>
      </c>
      <c r="K51" s="52">
        <f t="shared" si="7"/>
        <v>714683</v>
      </c>
      <c r="L51" s="52">
        <f t="shared" si="7"/>
        <v>846603</v>
      </c>
      <c r="M51" s="52">
        <f t="shared" si="7"/>
        <v>583882</v>
      </c>
      <c r="N51" s="52">
        <f t="shared" si="7"/>
        <v>2145168</v>
      </c>
      <c r="O51" s="52">
        <f t="shared" si="7"/>
        <v>815801</v>
      </c>
      <c r="P51" s="52">
        <f t="shared" si="7"/>
        <v>270219</v>
      </c>
      <c r="Q51" s="52">
        <f t="shared" si="7"/>
        <v>314722</v>
      </c>
      <c r="R51" s="52">
        <f t="shared" si="7"/>
        <v>1400742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22104185</v>
      </c>
      <c r="X51" s="52">
        <f t="shared" si="7"/>
        <v>-21935004</v>
      </c>
      <c r="Y51" s="52">
        <f t="shared" si="7"/>
        <v>44039189</v>
      </c>
      <c r="Z51" s="53">
        <f>+IF(X51&lt;&gt;0,+(Y51/X51)*100,0)</f>
        <v>-200.77128319648358</v>
      </c>
      <c r="AA51" s="54">
        <f>SUM(AA48:AA50)</f>
        <v>-32721081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1866008</v>
      </c>
      <c r="D8" s="18"/>
      <c r="E8" s="19">
        <v>4829349</v>
      </c>
      <c r="F8" s="20">
        <v>3148317</v>
      </c>
      <c r="G8" s="20">
        <v>-537349</v>
      </c>
      <c r="H8" s="20">
        <v>1698758</v>
      </c>
      <c r="I8" s="20">
        <v>-109189</v>
      </c>
      <c r="J8" s="20">
        <v>1052220</v>
      </c>
      <c r="K8" s="20">
        <v>-62040</v>
      </c>
      <c r="L8" s="20">
        <v>-194599</v>
      </c>
      <c r="M8" s="20">
        <v>-113502</v>
      </c>
      <c r="N8" s="20">
        <v>-370141</v>
      </c>
      <c r="O8" s="20">
        <v>48873</v>
      </c>
      <c r="P8" s="20">
        <v>-22986</v>
      </c>
      <c r="Q8" s="20">
        <v>-24824</v>
      </c>
      <c r="R8" s="20">
        <v>1063</v>
      </c>
      <c r="S8" s="20"/>
      <c r="T8" s="20"/>
      <c r="U8" s="20"/>
      <c r="V8" s="20"/>
      <c r="W8" s="20">
        <v>683142</v>
      </c>
      <c r="X8" s="20">
        <v>2361267</v>
      </c>
      <c r="Y8" s="20">
        <v>-1678125</v>
      </c>
      <c r="Z8" s="21">
        <v>-71.068837196301814</v>
      </c>
      <c r="AA8" s="22">
        <v>3148317</v>
      </c>
    </row>
    <row r="9" spans="1:27" x14ac:dyDescent="0.25">
      <c r="A9" s="23" t="s">
        <v>38</v>
      </c>
      <c r="B9" s="17" t="s">
        <v>33</v>
      </c>
      <c r="C9" s="18">
        <v>446693</v>
      </c>
      <c r="D9" s="18"/>
      <c r="E9" s="19"/>
      <c r="F9" s="20"/>
      <c r="G9" s="20">
        <v>444306</v>
      </c>
      <c r="H9" s="20">
        <v>-13406</v>
      </c>
      <c r="I9" s="20">
        <v>3592</v>
      </c>
      <c r="J9" s="20">
        <v>434492</v>
      </c>
      <c r="K9" s="20">
        <v>2885</v>
      </c>
      <c r="L9" s="20">
        <v>-10203</v>
      </c>
      <c r="M9" s="20">
        <v>179</v>
      </c>
      <c r="N9" s="20">
        <v>-7139</v>
      </c>
      <c r="O9" s="20">
        <v>3201</v>
      </c>
      <c r="P9" s="20">
        <v>3533</v>
      </c>
      <c r="Q9" s="20">
        <v>2728</v>
      </c>
      <c r="R9" s="20">
        <v>9462</v>
      </c>
      <c r="S9" s="20"/>
      <c r="T9" s="20"/>
      <c r="U9" s="20"/>
      <c r="V9" s="20"/>
      <c r="W9" s="20">
        <v>436815</v>
      </c>
      <c r="X9" s="20"/>
      <c r="Y9" s="20">
        <v>436815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2312701</v>
      </c>
      <c r="D14" s="29">
        <f>SUM(D6:D13)</f>
        <v>0</v>
      </c>
      <c r="E14" s="30">
        <f t="shared" si="0"/>
        <v>4829349</v>
      </c>
      <c r="F14" s="31">
        <f t="shared" si="0"/>
        <v>3148317</v>
      </c>
      <c r="G14" s="31">
        <f t="shared" si="0"/>
        <v>-93043</v>
      </c>
      <c r="H14" s="31">
        <f t="shared" si="0"/>
        <v>1685352</v>
      </c>
      <c r="I14" s="31">
        <f t="shared" si="0"/>
        <v>-105597</v>
      </c>
      <c r="J14" s="31">
        <f t="shared" si="0"/>
        <v>1486712</v>
      </c>
      <c r="K14" s="31">
        <f t="shared" si="0"/>
        <v>-59155</v>
      </c>
      <c r="L14" s="31">
        <f t="shared" si="0"/>
        <v>-204802</v>
      </c>
      <c r="M14" s="31">
        <f t="shared" si="0"/>
        <v>-113323</v>
      </c>
      <c r="N14" s="31">
        <f t="shared" si="0"/>
        <v>-377280</v>
      </c>
      <c r="O14" s="31">
        <f t="shared" si="0"/>
        <v>52074</v>
      </c>
      <c r="P14" s="31">
        <f t="shared" si="0"/>
        <v>-19453</v>
      </c>
      <c r="Q14" s="31">
        <f t="shared" si="0"/>
        <v>-22096</v>
      </c>
      <c r="R14" s="31">
        <f t="shared" si="0"/>
        <v>10525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1119957</v>
      </c>
      <c r="X14" s="31">
        <f t="shared" si="0"/>
        <v>2361267</v>
      </c>
      <c r="Y14" s="31">
        <f t="shared" si="0"/>
        <v>-1241310</v>
      </c>
      <c r="Z14" s="32">
        <f>+IF(X14&lt;&gt;0,+(Y14/X14)*100,0)</f>
        <v>-52.569658577365452</v>
      </c>
      <c r="AA14" s="33">
        <f>SUM(AA6:AA13)</f>
        <v>3148317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40475676</v>
      </c>
      <c r="D18" s="18"/>
      <c r="E18" s="19">
        <v>24595420</v>
      </c>
      <c r="F18" s="20">
        <v>16595420</v>
      </c>
      <c r="G18" s="24">
        <v>-639455</v>
      </c>
      <c r="H18" s="24">
        <v>41008555</v>
      </c>
      <c r="I18" s="24">
        <v>-136055</v>
      </c>
      <c r="J18" s="20">
        <v>40233045</v>
      </c>
      <c r="K18" s="24">
        <v>-72003</v>
      </c>
      <c r="L18" s="24">
        <v>-72003</v>
      </c>
      <c r="M18" s="20">
        <v>-72003</v>
      </c>
      <c r="N18" s="24">
        <v>-216009</v>
      </c>
      <c r="O18" s="24">
        <v>-72003</v>
      </c>
      <c r="P18" s="24">
        <v>-72003</v>
      </c>
      <c r="Q18" s="20">
        <v>-72003</v>
      </c>
      <c r="R18" s="24">
        <v>-216009</v>
      </c>
      <c r="S18" s="24"/>
      <c r="T18" s="20"/>
      <c r="U18" s="24"/>
      <c r="V18" s="24"/>
      <c r="W18" s="24">
        <v>39801027</v>
      </c>
      <c r="X18" s="20">
        <v>12446586</v>
      </c>
      <c r="Y18" s="24">
        <v>27354441</v>
      </c>
      <c r="Z18" s="25">
        <v>219.77465145864096</v>
      </c>
      <c r="AA18" s="26">
        <v>16595420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40475676</v>
      </c>
      <c r="D26" s="29">
        <f t="shared" ref="D26:Y26" si="1">SUM(D16:D25)</f>
        <v>0</v>
      </c>
      <c r="E26" s="35">
        <f t="shared" si="1"/>
        <v>24595420</v>
      </c>
      <c r="F26" s="36">
        <f t="shared" si="1"/>
        <v>16595420</v>
      </c>
      <c r="G26" s="36">
        <f t="shared" si="1"/>
        <v>-639455</v>
      </c>
      <c r="H26" s="36">
        <f t="shared" si="1"/>
        <v>41008555</v>
      </c>
      <c r="I26" s="36">
        <f t="shared" si="1"/>
        <v>-136055</v>
      </c>
      <c r="J26" s="36">
        <f t="shared" si="1"/>
        <v>40233045</v>
      </c>
      <c r="K26" s="36">
        <f t="shared" si="1"/>
        <v>-72003</v>
      </c>
      <c r="L26" s="36">
        <f t="shared" si="1"/>
        <v>-72003</v>
      </c>
      <c r="M26" s="36">
        <f t="shared" si="1"/>
        <v>-72003</v>
      </c>
      <c r="N26" s="36">
        <f t="shared" si="1"/>
        <v>-216009</v>
      </c>
      <c r="O26" s="36">
        <f t="shared" si="1"/>
        <v>-72003</v>
      </c>
      <c r="P26" s="36">
        <f t="shared" si="1"/>
        <v>-72003</v>
      </c>
      <c r="Q26" s="36">
        <f t="shared" si="1"/>
        <v>-72003</v>
      </c>
      <c r="R26" s="36">
        <f t="shared" si="1"/>
        <v>-216009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39801027</v>
      </c>
      <c r="X26" s="36">
        <f t="shared" si="1"/>
        <v>12446586</v>
      </c>
      <c r="Y26" s="36">
        <f t="shared" si="1"/>
        <v>27354441</v>
      </c>
      <c r="Z26" s="37">
        <f>+IF(X26&lt;&gt;0,+(Y26/X26)*100,0)</f>
        <v>219.77465145864096</v>
      </c>
      <c r="AA26" s="38">
        <f>SUM(AA16:AA25)</f>
        <v>16595420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42788377</v>
      </c>
      <c r="D27" s="29">
        <f>+D14+D26</f>
        <v>0</v>
      </c>
      <c r="E27" s="30">
        <f t="shared" si="2"/>
        <v>29424769</v>
      </c>
      <c r="F27" s="31">
        <f t="shared" si="2"/>
        <v>19743737</v>
      </c>
      <c r="G27" s="31">
        <f t="shared" si="2"/>
        <v>-732498</v>
      </c>
      <c r="H27" s="31">
        <f t="shared" si="2"/>
        <v>42693907</v>
      </c>
      <c r="I27" s="31">
        <f t="shared" si="2"/>
        <v>-241652</v>
      </c>
      <c r="J27" s="31">
        <f t="shared" si="2"/>
        <v>41719757</v>
      </c>
      <c r="K27" s="31">
        <f t="shared" si="2"/>
        <v>-131158</v>
      </c>
      <c r="L27" s="31">
        <f t="shared" si="2"/>
        <v>-276805</v>
      </c>
      <c r="M27" s="31">
        <f t="shared" si="2"/>
        <v>-185326</v>
      </c>
      <c r="N27" s="31">
        <f t="shared" si="2"/>
        <v>-593289</v>
      </c>
      <c r="O27" s="31">
        <f t="shared" si="2"/>
        <v>-19929</v>
      </c>
      <c r="P27" s="31">
        <f t="shared" si="2"/>
        <v>-91456</v>
      </c>
      <c r="Q27" s="31">
        <f t="shared" si="2"/>
        <v>-94099</v>
      </c>
      <c r="R27" s="31">
        <f t="shared" si="2"/>
        <v>-205484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40920984</v>
      </c>
      <c r="X27" s="31">
        <f t="shared" si="2"/>
        <v>14807853</v>
      </c>
      <c r="Y27" s="31">
        <f t="shared" si="2"/>
        <v>26113131</v>
      </c>
      <c r="Z27" s="32">
        <f>+IF(X27&lt;&gt;0,+(Y27/X27)*100,0)</f>
        <v>176.34650343976267</v>
      </c>
      <c r="AA27" s="33">
        <f>+AA14+AA26</f>
        <v>19743737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715875</v>
      </c>
      <c r="D33" s="18"/>
      <c r="E33" s="19"/>
      <c r="F33" s="20"/>
      <c r="G33" s="20">
        <v>3938</v>
      </c>
      <c r="H33" s="20">
        <v>618337</v>
      </c>
      <c r="I33" s="20">
        <v>-14086</v>
      </c>
      <c r="J33" s="20">
        <v>608189</v>
      </c>
      <c r="K33" s="20">
        <v>-9305</v>
      </c>
      <c r="L33" s="20">
        <v>-24818</v>
      </c>
      <c r="M33" s="20">
        <v>-14942</v>
      </c>
      <c r="N33" s="20">
        <v>-49065</v>
      </c>
      <c r="O33" s="20">
        <v>8429</v>
      </c>
      <c r="P33" s="20">
        <v>-3451</v>
      </c>
      <c r="Q33" s="20">
        <v>-4791</v>
      </c>
      <c r="R33" s="20">
        <v>187</v>
      </c>
      <c r="S33" s="20"/>
      <c r="T33" s="20"/>
      <c r="U33" s="20"/>
      <c r="V33" s="20"/>
      <c r="W33" s="20">
        <v>559311</v>
      </c>
      <c r="X33" s="20"/>
      <c r="Y33" s="20">
        <v>559311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715875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3938</v>
      </c>
      <c r="H38" s="31">
        <f t="shared" si="3"/>
        <v>618337</v>
      </c>
      <c r="I38" s="31">
        <f t="shared" si="3"/>
        <v>-14086</v>
      </c>
      <c r="J38" s="31">
        <f t="shared" si="3"/>
        <v>608189</v>
      </c>
      <c r="K38" s="31">
        <f t="shared" si="3"/>
        <v>-9305</v>
      </c>
      <c r="L38" s="31">
        <f t="shared" si="3"/>
        <v>-24818</v>
      </c>
      <c r="M38" s="31">
        <f t="shared" si="3"/>
        <v>-14942</v>
      </c>
      <c r="N38" s="31">
        <f t="shared" si="3"/>
        <v>-49065</v>
      </c>
      <c r="O38" s="31">
        <f t="shared" si="3"/>
        <v>8429</v>
      </c>
      <c r="P38" s="31">
        <f t="shared" si="3"/>
        <v>-3451</v>
      </c>
      <c r="Q38" s="31">
        <f t="shared" si="3"/>
        <v>-4791</v>
      </c>
      <c r="R38" s="31">
        <f t="shared" si="3"/>
        <v>187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559311</v>
      </c>
      <c r="X38" s="31">
        <f t="shared" si="3"/>
        <v>0</v>
      </c>
      <c r="Y38" s="31">
        <f t="shared" si="3"/>
        <v>559311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715875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3938</v>
      </c>
      <c r="H45" s="31">
        <f t="shared" si="5"/>
        <v>618337</v>
      </c>
      <c r="I45" s="31">
        <f t="shared" si="5"/>
        <v>-14086</v>
      </c>
      <c r="J45" s="31">
        <f t="shared" si="5"/>
        <v>608189</v>
      </c>
      <c r="K45" s="31">
        <f t="shared" si="5"/>
        <v>-9305</v>
      </c>
      <c r="L45" s="31">
        <f t="shared" si="5"/>
        <v>-24818</v>
      </c>
      <c r="M45" s="31">
        <f t="shared" si="5"/>
        <v>-14942</v>
      </c>
      <c r="N45" s="31">
        <f t="shared" si="5"/>
        <v>-49065</v>
      </c>
      <c r="O45" s="31">
        <f t="shared" si="5"/>
        <v>8429</v>
      </c>
      <c r="P45" s="31">
        <f t="shared" si="5"/>
        <v>-3451</v>
      </c>
      <c r="Q45" s="31">
        <f t="shared" si="5"/>
        <v>-4791</v>
      </c>
      <c r="R45" s="31">
        <f t="shared" si="5"/>
        <v>187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559311</v>
      </c>
      <c r="X45" s="31">
        <f t="shared" si="5"/>
        <v>0</v>
      </c>
      <c r="Y45" s="31">
        <f t="shared" si="5"/>
        <v>559311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42072502</v>
      </c>
      <c r="D46" s="42">
        <f t="shared" si="6"/>
        <v>0</v>
      </c>
      <c r="E46" s="43">
        <f t="shared" si="6"/>
        <v>29424769</v>
      </c>
      <c r="F46" s="44">
        <f t="shared" si="6"/>
        <v>19743737</v>
      </c>
      <c r="G46" s="44">
        <f t="shared" si="6"/>
        <v>-736436</v>
      </c>
      <c r="H46" s="44">
        <f t="shared" si="6"/>
        <v>42075570</v>
      </c>
      <c r="I46" s="44">
        <f t="shared" si="6"/>
        <v>-227566</v>
      </c>
      <c r="J46" s="44">
        <f t="shared" si="6"/>
        <v>41111568</v>
      </c>
      <c r="K46" s="44">
        <f t="shared" si="6"/>
        <v>-121853</v>
      </c>
      <c r="L46" s="44">
        <f t="shared" si="6"/>
        <v>-251987</v>
      </c>
      <c r="M46" s="44">
        <f t="shared" si="6"/>
        <v>-170384</v>
      </c>
      <c r="N46" s="44">
        <f t="shared" si="6"/>
        <v>-544224</v>
      </c>
      <c r="O46" s="44">
        <f t="shared" si="6"/>
        <v>-28358</v>
      </c>
      <c r="P46" s="44">
        <f t="shared" si="6"/>
        <v>-88005</v>
      </c>
      <c r="Q46" s="44">
        <f t="shared" si="6"/>
        <v>-89308</v>
      </c>
      <c r="R46" s="44">
        <f t="shared" si="6"/>
        <v>-205671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40361673</v>
      </c>
      <c r="X46" s="44">
        <f t="shared" si="6"/>
        <v>14807853</v>
      </c>
      <c r="Y46" s="44">
        <f t="shared" si="6"/>
        <v>25553820</v>
      </c>
      <c r="Z46" s="45">
        <f>+IF(X46&lt;&gt;0,+(Y46/X46)*100,0)</f>
        <v>172.56937923411314</v>
      </c>
      <c r="AA46" s="46">
        <f>+AA27-AA45</f>
        <v>19743737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549106897</v>
      </c>
      <c r="D48" s="18"/>
      <c r="E48" s="19"/>
      <c r="F48" s="20"/>
      <c r="G48" s="20">
        <v>138941300</v>
      </c>
      <c r="H48" s="20">
        <v>547902363</v>
      </c>
      <c r="I48" s="20">
        <v>-3114</v>
      </c>
      <c r="J48" s="20">
        <v>686840549</v>
      </c>
      <c r="K48" s="20">
        <v>-1038</v>
      </c>
      <c r="L48" s="20">
        <v>-1038</v>
      </c>
      <c r="M48" s="20">
        <v>-1038</v>
      </c>
      <c r="N48" s="20">
        <v>-3114</v>
      </c>
      <c r="O48" s="20">
        <v>-1038</v>
      </c>
      <c r="P48" s="20">
        <v>-1038</v>
      </c>
      <c r="Q48" s="20">
        <v>-1038</v>
      </c>
      <c r="R48" s="20">
        <v>-3114</v>
      </c>
      <c r="S48" s="20"/>
      <c r="T48" s="20"/>
      <c r="U48" s="20"/>
      <c r="V48" s="20"/>
      <c r="W48" s="20">
        <v>686834321</v>
      </c>
      <c r="X48" s="20"/>
      <c r="Y48" s="20">
        <v>686834321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549106897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138941300</v>
      </c>
      <c r="H51" s="52">
        <f t="shared" si="7"/>
        <v>547902363</v>
      </c>
      <c r="I51" s="52">
        <f t="shared" si="7"/>
        <v>-3114</v>
      </c>
      <c r="J51" s="52">
        <f t="shared" si="7"/>
        <v>686840549</v>
      </c>
      <c r="K51" s="52">
        <f t="shared" si="7"/>
        <v>-1038</v>
      </c>
      <c r="L51" s="52">
        <f t="shared" si="7"/>
        <v>-1038</v>
      </c>
      <c r="M51" s="52">
        <f t="shared" si="7"/>
        <v>-1038</v>
      </c>
      <c r="N51" s="52">
        <f t="shared" si="7"/>
        <v>-3114</v>
      </c>
      <c r="O51" s="52">
        <f t="shared" si="7"/>
        <v>-1038</v>
      </c>
      <c r="P51" s="52">
        <f t="shared" si="7"/>
        <v>-1038</v>
      </c>
      <c r="Q51" s="52">
        <f t="shared" si="7"/>
        <v>-1038</v>
      </c>
      <c r="R51" s="52">
        <f t="shared" si="7"/>
        <v>-3114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686834321</v>
      </c>
      <c r="X51" s="52">
        <f t="shared" si="7"/>
        <v>0</v>
      </c>
      <c r="Y51" s="52">
        <f t="shared" si="7"/>
        <v>686834321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1774835</v>
      </c>
      <c r="D6" s="18"/>
      <c r="E6" s="19">
        <v>-113149485</v>
      </c>
      <c r="F6" s="20">
        <v>-106229485</v>
      </c>
      <c r="G6" s="20">
        <v>16877</v>
      </c>
      <c r="H6" s="20">
        <v>14260</v>
      </c>
      <c r="I6" s="20">
        <v>9293</v>
      </c>
      <c r="J6" s="20">
        <v>40430</v>
      </c>
      <c r="K6" s="20">
        <v>21327</v>
      </c>
      <c r="L6" s="20">
        <v>101736</v>
      </c>
      <c r="M6" s="20">
        <v>62923</v>
      </c>
      <c r="N6" s="20">
        <v>185986</v>
      </c>
      <c r="O6" s="20">
        <v>27195</v>
      </c>
      <c r="P6" s="20">
        <v>38059</v>
      </c>
      <c r="Q6" s="20">
        <v>105033</v>
      </c>
      <c r="R6" s="20">
        <v>170287</v>
      </c>
      <c r="S6" s="20"/>
      <c r="T6" s="20"/>
      <c r="U6" s="20"/>
      <c r="V6" s="20"/>
      <c r="W6" s="20">
        <v>396703</v>
      </c>
      <c r="X6" s="20">
        <v>-79672095</v>
      </c>
      <c r="Y6" s="20">
        <v>80068798</v>
      </c>
      <c r="Z6" s="21">
        <v>-100.49791962920015</v>
      </c>
      <c r="AA6" s="22">
        <v>-106229485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15541645</v>
      </c>
      <c r="D8" s="18"/>
      <c r="E8" s="19">
        <v>-20483460</v>
      </c>
      <c r="F8" s="20">
        <v>-20483460</v>
      </c>
      <c r="G8" s="20">
        <v>377907</v>
      </c>
      <c r="H8" s="20">
        <v>380450</v>
      </c>
      <c r="I8" s="20">
        <v>385329</v>
      </c>
      <c r="J8" s="20">
        <v>1143686</v>
      </c>
      <c r="K8" s="20">
        <v>379030</v>
      </c>
      <c r="L8" s="20">
        <v>399744</v>
      </c>
      <c r="M8" s="20">
        <v>368359</v>
      </c>
      <c r="N8" s="20">
        <v>1147133</v>
      </c>
      <c r="O8" s="20">
        <v>431915</v>
      </c>
      <c r="P8" s="20">
        <v>386120</v>
      </c>
      <c r="Q8" s="20">
        <v>436230</v>
      </c>
      <c r="R8" s="20">
        <v>1254265</v>
      </c>
      <c r="S8" s="20"/>
      <c r="T8" s="20"/>
      <c r="U8" s="20"/>
      <c r="V8" s="20"/>
      <c r="W8" s="20">
        <v>3545084</v>
      </c>
      <c r="X8" s="20">
        <v>-15362604</v>
      </c>
      <c r="Y8" s="20">
        <v>18907688</v>
      </c>
      <c r="Z8" s="21">
        <v>-123.07606184472372</v>
      </c>
      <c r="AA8" s="22">
        <v>-20483460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11858220</v>
      </c>
      <c r="F12" s="20">
        <v>12128220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9096165</v>
      </c>
      <c r="Y12" s="24">
        <v>-9096165</v>
      </c>
      <c r="Z12" s="25">
        <v>-100</v>
      </c>
      <c r="AA12" s="26">
        <v>12128220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17316480</v>
      </c>
      <c r="D14" s="29">
        <f>SUM(D6:D13)</f>
        <v>0</v>
      </c>
      <c r="E14" s="30">
        <f t="shared" si="0"/>
        <v>-121774725</v>
      </c>
      <c r="F14" s="31">
        <f t="shared" si="0"/>
        <v>-114584725</v>
      </c>
      <c r="G14" s="31">
        <f t="shared" si="0"/>
        <v>394784</v>
      </c>
      <c r="H14" s="31">
        <f t="shared" si="0"/>
        <v>394710</v>
      </c>
      <c r="I14" s="31">
        <f t="shared" si="0"/>
        <v>394622</v>
      </c>
      <c r="J14" s="31">
        <f t="shared" si="0"/>
        <v>1184116</v>
      </c>
      <c r="K14" s="31">
        <f t="shared" si="0"/>
        <v>400357</v>
      </c>
      <c r="L14" s="31">
        <f t="shared" si="0"/>
        <v>501480</v>
      </c>
      <c r="M14" s="31">
        <f t="shared" si="0"/>
        <v>431282</v>
      </c>
      <c r="N14" s="31">
        <f t="shared" si="0"/>
        <v>1333119</v>
      </c>
      <c r="O14" s="31">
        <f t="shared" si="0"/>
        <v>459110</v>
      </c>
      <c r="P14" s="31">
        <f t="shared" si="0"/>
        <v>424179</v>
      </c>
      <c r="Q14" s="31">
        <f t="shared" si="0"/>
        <v>541263</v>
      </c>
      <c r="R14" s="31">
        <f t="shared" si="0"/>
        <v>1424552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3941787</v>
      </c>
      <c r="X14" s="31">
        <f t="shared" si="0"/>
        <v>-85938534</v>
      </c>
      <c r="Y14" s="31">
        <f t="shared" si="0"/>
        <v>89880321</v>
      </c>
      <c r="Z14" s="32">
        <f>+IF(X14&lt;&gt;0,+(Y14/X14)*100,0)</f>
        <v>-104.58675150311501</v>
      </c>
      <c r="AA14" s="33">
        <f>SUM(AA6:AA13)</f>
        <v>-114584725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193385695</v>
      </c>
      <c r="D18" s="18"/>
      <c r="E18" s="19">
        <v>56000000</v>
      </c>
      <c r="F18" s="20">
        <v>50000000</v>
      </c>
      <c r="G18" s="24">
        <v>9600512</v>
      </c>
      <c r="H18" s="24">
        <v>5726346</v>
      </c>
      <c r="I18" s="24">
        <v>4984964</v>
      </c>
      <c r="J18" s="20">
        <v>20311822</v>
      </c>
      <c r="K18" s="24">
        <v>450624</v>
      </c>
      <c r="L18" s="24"/>
      <c r="M18" s="20">
        <v>690768</v>
      </c>
      <c r="N18" s="24">
        <v>1141392</v>
      </c>
      <c r="O18" s="24"/>
      <c r="P18" s="24"/>
      <c r="Q18" s="20">
        <v>1746216</v>
      </c>
      <c r="R18" s="24">
        <v>1746216</v>
      </c>
      <c r="S18" s="24"/>
      <c r="T18" s="20"/>
      <c r="U18" s="24"/>
      <c r="V18" s="24"/>
      <c r="W18" s="24">
        <v>23199430</v>
      </c>
      <c r="X18" s="20">
        <v>37499994</v>
      </c>
      <c r="Y18" s="24">
        <v>-14300564</v>
      </c>
      <c r="Z18" s="25">
        <v>-38.134843434908284</v>
      </c>
      <c r="AA18" s="26">
        <v>50000000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193385695</v>
      </c>
      <c r="D26" s="29">
        <f t="shared" ref="D26:Y26" si="1">SUM(D16:D25)</f>
        <v>0</v>
      </c>
      <c r="E26" s="35">
        <f t="shared" si="1"/>
        <v>56000000</v>
      </c>
      <c r="F26" s="36">
        <f t="shared" si="1"/>
        <v>50000000</v>
      </c>
      <c r="G26" s="36">
        <f t="shared" si="1"/>
        <v>9600512</v>
      </c>
      <c r="H26" s="36">
        <f t="shared" si="1"/>
        <v>5726346</v>
      </c>
      <c r="I26" s="36">
        <f t="shared" si="1"/>
        <v>4984964</v>
      </c>
      <c r="J26" s="36">
        <f t="shared" si="1"/>
        <v>20311822</v>
      </c>
      <c r="K26" s="36">
        <f t="shared" si="1"/>
        <v>450624</v>
      </c>
      <c r="L26" s="36">
        <f t="shared" si="1"/>
        <v>0</v>
      </c>
      <c r="M26" s="36">
        <f t="shared" si="1"/>
        <v>690768</v>
      </c>
      <c r="N26" s="36">
        <f t="shared" si="1"/>
        <v>1141392</v>
      </c>
      <c r="O26" s="36">
        <f t="shared" si="1"/>
        <v>0</v>
      </c>
      <c r="P26" s="36">
        <f t="shared" si="1"/>
        <v>0</v>
      </c>
      <c r="Q26" s="36">
        <f t="shared" si="1"/>
        <v>1746216</v>
      </c>
      <c r="R26" s="36">
        <f t="shared" si="1"/>
        <v>1746216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23199430</v>
      </c>
      <c r="X26" s="36">
        <f t="shared" si="1"/>
        <v>37499994</v>
      </c>
      <c r="Y26" s="36">
        <f t="shared" si="1"/>
        <v>-14300564</v>
      </c>
      <c r="Z26" s="37">
        <f>+IF(X26&lt;&gt;0,+(Y26/X26)*100,0)</f>
        <v>-38.134843434908284</v>
      </c>
      <c r="AA26" s="38">
        <f>SUM(AA16:AA25)</f>
        <v>50000000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210702175</v>
      </c>
      <c r="D27" s="29">
        <f>+D14+D26</f>
        <v>0</v>
      </c>
      <c r="E27" s="30">
        <f t="shared" si="2"/>
        <v>-65774725</v>
      </c>
      <c r="F27" s="31">
        <f t="shared" si="2"/>
        <v>-64584725</v>
      </c>
      <c r="G27" s="31">
        <f t="shared" si="2"/>
        <v>9995296</v>
      </c>
      <c r="H27" s="31">
        <f t="shared" si="2"/>
        <v>6121056</v>
      </c>
      <c r="I27" s="31">
        <f t="shared" si="2"/>
        <v>5379586</v>
      </c>
      <c r="J27" s="31">
        <f t="shared" si="2"/>
        <v>21495938</v>
      </c>
      <c r="K27" s="31">
        <f t="shared" si="2"/>
        <v>850981</v>
      </c>
      <c r="L27" s="31">
        <f t="shared" si="2"/>
        <v>501480</v>
      </c>
      <c r="M27" s="31">
        <f t="shared" si="2"/>
        <v>1122050</v>
      </c>
      <c r="N27" s="31">
        <f t="shared" si="2"/>
        <v>2474511</v>
      </c>
      <c r="O27" s="31">
        <f t="shared" si="2"/>
        <v>459110</v>
      </c>
      <c r="P27" s="31">
        <f t="shared" si="2"/>
        <v>424179</v>
      </c>
      <c r="Q27" s="31">
        <f t="shared" si="2"/>
        <v>2287479</v>
      </c>
      <c r="R27" s="31">
        <f t="shared" si="2"/>
        <v>3170768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27141217</v>
      </c>
      <c r="X27" s="31">
        <f t="shared" si="2"/>
        <v>-48438540</v>
      </c>
      <c r="Y27" s="31">
        <f t="shared" si="2"/>
        <v>75579757</v>
      </c>
      <c r="Z27" s="32">
        <f>+IF(X27&lt;&gt;0,+(Y27/X27)*100,0)</f>
        <v>-156.03227719084845</v>
      </c>
      <c r="AA27" s="33">
        <f>+AA14+AA26</f>
        <v>-64584725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544326</v>
      </c>
      <c r="F33" s="20">
        <v>544326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408249</v>
      </c>
      <c r="Y33" s="20">
        <v>-408249</v>
      </c>
      <c r="Z33" s="21">
        <v>-100</v>
      </c>
      <c r="AA33" s="22">
        <v>544326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-1</v>
      </c>
      <c r="H34" s="20"/>
      <c r="I34" s="20"/>
      <c r="J34" s="20">
        <v>-1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</v>
      </c>
      <c r="X34" s="20"/>
      <c r="Y34" s="20">
        <v>-1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233281</v>
      </c>
      <c r="F36" s="20">
        <v>233281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174951</v>
      </c>
      <c r="Y36" s="20">
        <v>-174951</v>
      </c>
      <c r="Z36" s="21">
        <v>-100</v>
      </c>
      <c r="AA36" s="22">
        <v>233281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777607</v>
      </c>
      <c r="F38" s="31">
        <f t="shared" si="3"/>
        <v>777607</v>
      </c>
      <c r="G38" s="31">
        <f t="shared" si="3"/>
        <v>-1</v>
      </c>
      <c r="H38" s="31">
        <f t="shared" si="3"/>
        <v>0</v>
      </c>
      <c r="I38" s="31">
        <f t="shared" si="3"/>
        <v>0</v>
      </c>
      <c r="J38" s="31">
        <f t="shared" si="3"/>
        <v>-1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</v>
      </c>
      <c r="X38" s="31">
        <f t="shared" si="3"/>
        <v>583200</v>
      </c>
      <c r="Y38" s="31">
        <f t="shared" si="3"/>
        <v>-583201</v>
      </c>
      <c r="Z38" s="32">
        <f>+IF(X38&lt;&gt;0,+(Y38/X38)*100,0)</f>
        <v>-100.00017146776405</v>
      </c>
      <c r="AA38" s="33">
        <f>SUM(AA30:AA37)</f>
        <v>777607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777607</v>
      </c>
      <c r="F45" s="31">
        <f t="shared" si="5"/>
        <v>777607</v>
      </c>
      <c r="G45" s="31">
        <f t="shared" si="5"/>
        <v>-1</v>
      </c>
      <c r="H45" s="31">
        <f t="shared" si="5"/>
        <v>0</v>
      </c>
      <c r="I45" s="31">
        <f t="shared" si="5"/>
        <v>0</v>
      </c>
      <c r="J45" s="31">
        <f t="shared" si="5"/>
        <v>-1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</v>
      </c>
      <c r="X45" s="31">
        <f t="shared" si="5"/>
        <v>583200</v>
      </c>
      <c r="Y45" s="31">
        <f t="shared" si="5"/>
        <v>-583201</v>
      </c>
      <c r="Z45" s="32">
        <f>+IF(X45&lt;&gt;0,+(Y45/X45)*100,0)</f>
        <v>-100.00017146776405</v>
      </c>
      <c r="AA45" s="33">
        <f>+AA38+AA44</f>
        <v>777607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210702175</v>
      </c>
      <c r="D46" s="42">
        <f t="shared" si="6"/>
        <v>0</v>
      </c>
      <c r="E46" s="43">
        <f t="shared" si="6"/>
        <v>-66552332</v>
      </c>
      <c r="F46" s="44">
        <f t="shared" si="6"/>
        <v>-65362332</v>
      </c>
      <c r="G46" s="44">
        <f t="shared" si="6"/>
        <v>9995297</v>
      </c>
      <c r="H46" s="44">
        <f t="shared" si="6"/>
        <v>6121056</v>
      </c>
      <c r="I46" s="44">
        <f t="shared" si="6"/>
        <v>5379586</v>
      </c>
      <c r="J46" s="44">
        <f t="shared" si="6"/>
        <v>21495939</v>
      </c>
      <c r="K46" s="44">
        <f t="shared" si="6"/>
        <v>850981</v>
      </c>
      <c r="L46" s="44">
        <f t="shared" si="6"/>
        <v>501480</v>
      </c>
      <c r="M46" s="44">
        <f t="shared" si="6"/>
        <v>1122050</v>
      </c>
      <c r="N46" s="44">
        <f t="shared" si="6"/>
        <v>2474511</v>
      </c>
      <c r="O46" s="44">
        <f t="shared" si="6"/>
        <v>459110</v>
      </c>
      <c r="P46" s="44">
        <f t="shared" si="6"/>
        <v>424179</v>
      </c>
      <c r="Q46" s="44">
        <f t="shared" si="6"/>
        <v>2287479</v>
      </c>
      <c r="R46" s="44">
        <f t="shared" si="6"/>
        <v>3170768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27141218</v>
      </c>
      <c r="X46" s="44">
        <f t="shared" si="6"/>
        <v>-49021740</v>
      </c>
      <c r="Y46" s="44">
        <f t="shared" si="6"/>
        <v>76162958</v>
      </c>
      <c r="Z46" s="45">
        <f>+IF(X46&lt;&gt;0,+(Y46/X46)*100,0)</f>
        <v>-155.36567653453346</v>
      </c>
      <c r="AA46" s="46">
        <f>+AA27-AA45</f>
        <v>-65362332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>
        <v>7300178500</v>
      </c>
      <c r="H48" s="20"/>
      <c r="I48" s="20"/>
      <c r="J48" s="20">
        <v>7300178500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7300178500</v>
      </c>
      <c r="X48" s="20"/>
      <c r="Y48" s="20">
        <v>7300178500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7300178500</v>
      </c>
      <c r="H51" s="52">
        <f t="shared" si="7"/>
        <v>0</v>
      </c>
      <c r="I51" s="52">
        <f t="shared" si="7"/>
        <v>0</v>
      </c>
      <c r="J51" s="52">
        <f t="shared" si="7"/>
        <v>7300178500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7300178500</v>
      </c>
      <c r="X51" s="52">
        <f t="shared" si="7"/>
        <v>0</v>
      </c>
      <c r="Y51" s="52">
        <f t="shared" si="7"/>
        <v>7300178500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1721421279</v>
      </c>
      <c r="D18" s="18"/>
      <c r="E18" s="19">
        <v>1551893832</v>
      </c>
      <c r="F18" s="20">
        <v>1696758927</v>
      </c>
      <c r="G18" s="24">
        <v>1674293310</v>
      </c>
      <c r="H18" s="24">
        <v>58042182</v>
      </c>
      <c r="I18" s="24">
        <v>8211444</v>
      </c>
      <c r="J18" s="20">
        <v>1740546936</v>
      </c>
      <c r="K18" s="24">
        <v>376630</v>
      </c>
      <c r="L18" s="24">
        <v>8656982</v>
      </c>
      <c r="M18" s="20">
        <v>2653669</v>
      </c>
      <c r="N18" s="24">
        <v>11687281</v>
      </c>
      <c r="O18" s="24">
        <v>694113</v>
      </c>
      <c r="P18" s="24">
        <v>1245573</v>
      </c>
      <c r="Q18" s="20">
        <v>12318094</v>
      </c>
      <c r="R18" s="24">
        <v>14257780</v>
      </c>
      <c r="S18" s="24"/>
      <c r="T18" s="20"/>
      <c r="U18" s="24"/>
      <c r="V18" s="24"/>
      <c r="W18" s="24">
        <v>1766491997</v>
      </c>
      <c r="X18" s="20">
        <v>1261904454</v>
      </c>
      <c r="Y18" s="24">
        <v>504587543</v>
      </c>
      <c r="Z18" s="25">
        <v>39.986192409461133</v>
      </c>
      <c r="AA18" s="26">
        <v>1696758927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1721421279</v>
      </c>
      <c r="D26" s="29">
        <f t="shared" ref="D26:Y26" si="1">SUM(D16:D25)</f>
        <v>0</v>
      </c>
      <c r="E26" s="35">
        <f t="shared" si="1"/>
        <v>1551893832</v>
      </c>
      <c r="F26" s="36">
        <f t="shared" si="1"/>
        <v>1696758927</v>
      </c>
      <c r="G26" s="36">
        <f t="shared" si="1"/>
        <v>1674293310</v>
      </c>
      <c r="H26" s="36">
        <f t="shared" si="1"/>
        <v>58042182</v>
      </c>
      <c r="I26" s="36">
        <f t="shared" si="1"/>
        <v>8211444</v>
      </c>
      <c r="J26" s="36">
        <f t="shared" si="1"/>
        <v>1740546936</v>
      </c>
      <c r="K26" s="36">
        <f t="shared" si="1"/>
        <v>376630</v>
      </c>
      <c r="L26" s="36">
        <f t="shared" si="1"/>
        <v>8656982</v>
      </c>
      <c r="M26" s="36">
        <f t="shared" si="1"/>
        <v>2653669</v>
      </c>
      <c r="N26" s="36">
        <f t="shared" si="1"/>
        <v>11687281</v>
      </c>
      <c r="O26" s="36">
        <f t="shared" si="1"/>
        <v>694113</v>
      </c>
      <c r="P26" s="36">
        <f t="shared" si="1"/>
        <v>1245573</v>
      </c>
      <c r="Q26" s="36">
        <f t="shared" si="1"/>
        <v>12318094</v>
      </c>
      <c r="R26" s="36">
        <f t="shared" si="1"/>
        <v>14257780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1766491997</v>
      </c>
      <c r="X26" s="36">
        <f t="shared" si="1"/>
        <v>1261904454</v>
      </c>
      <c r="Y26" s="36">
        <f t="shared" si="1"/>
        <v>504587543</v>
      </c>
      <c r="Z26" s="37">
        <f>+IF(X26&lt;&gt;0,+(Y26/X26)*100,0)</f>
        <v>39.986192409461133</v>
      </c>
      <c r="AA26" s="38">
        <f>SUM(AA16:AA25)</f>
        <v>1696758927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1721421279</v>
      </c>
      <c r="D27" s="29">
        <f>+D14+D26</f>
        <v>0</v>
      </c>
      <c r="E27" s="30">
        <f t="shared" si="2"/>
        <v>1551893832</v>
      </c>
      <c r="F27" s="31">
        <f t="shared" si="2"/>
        <v>1696758927</v>
      </c>
      <c r="G27" s="31">
        <f t="shared" si="2"/>
        <v>1674293310</v>
      </c>
      <c r="H27" s="31">
        <f t="shared" si="2"/>
        <v>58042182</v>
      </c>
      <c r="I27" s="31">
        <f t="shared" si="2"/>
        <v>8211444</v>
      </c>
      <c r="J27" s="31">
        <f t="shared" si="2"/>
        <v>1740546936</v>
      </c>
      <c r="K27" s="31">
        <f t="shared" si="2"/>
        <v>376630</v>
      </c>
      <c r="L27" s="31">
        <f t="shared" si="2"/>
        <v>8656982</v>
      </c>
      <c r="M27" s="31">
        <f t="shared" si="2"/>
        <v>2653669</v>
      </c>
      <c r="N27" s="31">
        <f t="shared" si="2"/>
        <v>11687281</v>
      </c>
      <c r="O27" s="31">
        <f t="shared" si="2"/>
        <v>694113</v>
      </c>
      <c r="P27" s="31">
        <f t="shared" si="2"/>
        <v>1245573</v>
      </c>
      <c r="Q27" s="31">
        <f t="shared" si="2"/>
        <v>12318094</v>
      </c>
      <c r="R27" s="31">
        <f t="shared" si="2"/>
        <v>14257780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1766491997</v>
      </c>
      <c r="X27" s="31">
        <f t="shared" si="2"/>
        <v>1261904454</v>
      </c>
      <c r="Y27" s="31">
        <f t="shared" si="2"/>
        <v>504587543</v>
      </c>
      <c r="Z27" s="32">
        <f>+IF(X27&lt;&gt;0,+(Y27/X27)*100,0)</f>
        <v>39.986192409461133</v>
      </c>
      <c r="AA27" s="33">
        <f>+AA14+AA26</f>
        <v>1696758927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>
        <v>-1</v>
      </c>
      <c r="G34" s="20">
        <v>-1513826</v>
      </c>
      <c r="H34" s="20">
        <v>1513825</v>
      </c>
      <c r="I34" s="20">
        <v>5432000</v>
      </c>
      <c r="J34" s="20">
        <v>5431999</v>
      </c>
      <c r="K34" s="20"/>
      <c r="L34" s="20">
        <v>-3798793</v>
      </c>
      <c r="M34" s="20">
        <v>-1234842</v>
      </c>
      <c r="N34" s="20">
        <v>-5033635</v>
      </c>
      <c r="O34" s="20">
        <v>-252134</v>
      </c>
      <c r="P34" s="20">
        <v>11806575</v>
      </c>
      <c r="Q34" s="20">
        <v>3185786</v>
      </c>
      <c r="R34" s="20">
        <v>14740227</v>
      </c>
      <c r="S34" s="20"/>
      <c r="T34" s="20"/>
      <c r="U34" s="20"/>
      <c r="V34" s="20"/>
      <c r="W34" s="20">
        <v>15138591</v>
      </c>
      <c r="X34" s="20"/>
      <c r="Y34" s="20">
        <v>15138591</v>
      </c>
      <c r="Z34" s="21"/>
      <c r="AA34" s="22">
        <v>-1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-1</v>
      </c>
      <c r="G38" s="31">
        <f t="shared" si="3"/>
        <v>-1513826</v>
      </c>
      <c r="H38" s="31">
        <f t="shared" si="3"/>
        <v>1513825</v>
      </c>
      <c r="I38" s="31">
        <f t="shared" si="3"/>
        <v>5432000</v>
      </c>
      <c r="J38" s="31">
        <f t="shared" si="3"/>
        <v>5431999</v>
      </c>
      <c r="K38" s="31">
        <f t="shared" si="3"/>
        <v>0</v>
      </c>
      <c r="L38" s="31">
        <f t="shared" si="3"/>
        <v>-3798793</v>
      </c>
      <c r="M38" s="31">
        <f t="shared" si="3"/>
        <v>-1234842</v>
      </c>
      <c r="N38" s="31">
        <f t="shared" si="3"/>
        <v>-5033635</v>
      </c>
      <c r="O38" s="31">
        <f t="shared" si="3"/>
        <v>-252134</v>
      </c>
      <c r="P38" s="31">
        <f t="shared" si="3"/>
        <v>11806575</v>
      </c>
      <c r="Q38" s="31">
        <f t="shared" si="3"/>
        <v>3185786</v>
      </c>
      <c r="R38" s="31">
        <f t="shared" si="3"/>
        <v>14740227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15138591</v>
      </c>
      <c r="X38" s="31">
        <f t="shared" si="3"/>
        <v>0</v>
      </c>
      <c r="Y38" s="31">
        <f t="shared" si="3"/>
        <v>15138591</v>
      </c>
      <c r="Z38" s="32">
        <f>+IF(X38&lt;&gt;0,+(Y38/X38)*100,0)</f>
        <v>0</v>
      </c>
      <c r="AA38" s="33">
        <f>SUM(AA30:AA37)</f>
        <v>-1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</v>
      </c>
      <c r="D45" s="29">
        <f>+D38+D44</f>
        <v>0</v>
      </c>
      <c r="E45" s="30">
        <f t="shared" si="5"/>
        <v>0</v>
      </c>
      <c r="F45" s="31">
        <f t="shared" si="5"/>
        <v>-1</v>
      </c>
      <c r="G45" s="31">
        <f t="shared" si="5"/>
        <v>-1513826</v>
      </c>
      <c r="H45" s="31">
        <f t="shared" si="5"/>
        <v>1513825</v>
      </c>
      <c r="I45" s="31">
        <f t="shared" si="5"/>
        <v>5432000</v>
      </c>
      <c r="J45" s="31">
        <f t="shared" si="5"/>
        <v>5431999</v>
      </c>
      <c r="K45" s="31">
        <f t="shared" si="5"/>
        <v>0</v>
      </c>
      <c r="L45" s="31">
        <f t="shared" si="5"/>
        <v>-3798793</v>
      </c>
      <c r="M45" s="31">
        <f t="shared" si="5"/>
        <v>-1234842</v>
      </c>
      <c r="N45" s="31">
        <f t="shared" si="5"/>
        <v>-5033635</v>
      </c>
      <c r="O45" s="31">
        <f t="shared" si="5"/>
        <v>-252134</v>
      </c>
      <c r="P45" s="31">
        <f t="shared" si="5"/>
        <v>11806575</v>
      </c>
      <c r="Q45" s="31">
        <f t="shared" si="5"/>
        <v>3185786</v>
      </c>
      <c r="R45" s="31">
        <f t="shared" si="5"/>
        <v>14740227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15138591</v>
      </c>
      <c r="X45" s="31">
        <f t="shared" si="5"/>
        <v>0</v>
      </c>
      <c r="Y45" s="31">
        <f t="shared" si="5"/>
        <v>15138591</v>
      </c>
      <c r="Z45" s="32">
        <f>+IF(X45&lt;&gt;0,+(Y45/X45)*100,0)</f>
        <v>0</v>
      </c>
      <c r="AA45" s="33">
        <f>+AA38+AA44</f>
        <v>-1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1721421280</v>
      </c>
      <c r="D46" s="42">
        <f t="shared" si="6"/>
        <v>0</v>
      </c>
      <c r="E46" s="43">
        <f t="shared" si="6"/>
        <v>1551893832</v>
      </c>
      <c r="F46" s="44">
        <f t="shared" si="6"/>
        <v>1696758928</v>
      </c>
      <c r="G46" s="44">
        <f t="shared" si="6"/>
        <v>1675807136</v>
      </c>
      <c r="H46" s="44">
        <f t="shared" si="6"/>
        <v>56528357</v>
      </c>
      <c r="I46" s="44">
        <f t="shared" si="6"/>
        <v>2779444</v>
      </c>
      <c r="J46" s="44">
        <f t="shared" si="6"/>
        <v>1735114937</v>
      </c>
      <c r="K46" s="44">
        <f t="shared" si="6"/>
        <v>376630</v>
      </c>
      <c r="L46" s="44">
        <f t="shared" si="6"/>
        <v>12455775</v>
      </c>
      <c r="M46" s="44">
        <f t="shared" si="6"/>
        <v>3888511</v>
      </c>
      <c r="N46" s="44">
        <f t="shared" si="6"/>
        <v>16720916</v>
      </c>
      <c r="O46" s="44">
        <f t="shared" si="6"/>
        <v>946247</v>
      </c>
      <c r="P46" s="44">
        <f t="shared" si="6"/>
        <v>-10561002</v>
      </c>
      <c r="Q46" s="44">
        <f t="shared" si="6"/>
        <v>9132308</v>
      </c>
      <c r="R46" s="44">
        <f t="shared" si="6"/>
        <v>-482447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1751353406</v>
      </c>
      <c r="X46" s="44">
        <f t="shared" si="6"/>
        <v>1261904454</v>
      </c>
      <c r="Y46" s="44">
        <f t="shared" si="6"/>
        <v>489448952</v>
      </c>
      <c r="Z46" s="45">
        <f>+IF(X46&lt;&gt;0,+(Y46/X46)*100,0)</f>
        <v>38.786530188441674</v>
      </c>
      <c r="AA46" s="46">
        <f>+AA27-AA45</f>
        <v>1696758928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309075012</v>
      </c>
      <c r="D48" s="18"/>
      <c r="E48" s="19">
        <v>154936130</v>
      </c>
      <c r="F48" s="20">
        <v>309104272</v>
      </c>
      <c r="G48" s="20">
        <v>294998349</v>
      </c>
      <c r="H48" s="20">
        <v>11510138</v>
      </c>
      <c r="I48" s="20">
        <v>-24064578</v>
      </c>
      <c r="J48" s="20">
        <v>282443909</v>
      </c>
      <c r="K48" s="20">
        <v>-9489467</v>
      </c>
      <c r="L48" s="20">
        <v>-7130124</v>
      </c>
      <c r="M48" s="20">
        <v>144693311</v>
      </c>
      <c r="N48" s="20">
        <v>128073720</v>
      </c>
      <c r="O48" s="20">
        <v>-9055719</v>
      </c>
      <c r="P48" s="20">
        <v>-13324817</v>
      </c>
      <c r="Q48" s="20">
        <v>50998962</v>
      </c>
      <c r="R48" s="20">
        <v>28618426</v>
      </c>
      <c r="S48" s="20"/>
      <c r="T48" s="20"/>
      <c r="U48" s="20"/>
      <c r="V48" s="20"/>
      <c r="W48" s="20">
        <v>439136055</v>
      </c>
      <c r="X48" s="20">
        <v>231828201</v>
      </c>
      <c r="Y48" s="20">
        <v>207307854</v>
      </c>
      <c r="Z48" s="47">
        <v>89.423052547433599</v>
      </c>
      <c r="AA48" s="22">
        <v>309104272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309075012</v>
      </c>
      <c r="D51" s="50">
        <f t="shared" ref="D51:Y51" si="7">SUM(D48:D50)</f>
        <v>0</v>
      </c>
      <c r="E51" s="51">
        <f t="shared" si="7"/>
        <v>154936130</v>
      </c>
      <c r="F51" s="52">
        <f t="shared" si="7"/>
        <v>309104272</v>
      </c>
      <c r="G51" s="52">
        <f t="shared" si="7"/>
        <v>294998349</v>
      </c>
      <c r="H51" s="52">
        <f t="shared" si="7"/>
        <v>11510138</v>
      </c>
      <c r="I51" s="52">
        <f t="shared" si="7"/>
        <v>-24064578</v>
      </c>
      <c r="J51" s="52">
        <f t="shared" si="7"/>
        <v>282443909</v>
      </c>
      <c r="K51" s="52">
        <f t="shared" si="7"/>
        <v>-9489467</v>
      </c>
      <c r="L51" s="52">
        <f t="shared" si="7"/>
        <v>-7130124</v>
      </c>
      <c r="M51" s="52">
        <f t="shared" si="7"/>
        <v>144693311</v>
      </c>
      <c r="N51" s="52">
        <f t="shared" si="7"/>
        <v>128073720</v>
      </c>
      <c r="O51" s="52">
        <f t="shared" si="7"/>
        <v>-9055719</v>
      </c>
      <c r="P51" s="52">
        <f t="shared" si="7"/>
        <v>-13324817</v>
      </c>
      <c r="Q51" s="52">
        <f t="shared" si="7"/>
        <v>50998962</v>
      </c>
      <c r="R51" s="52">
        <f t="shared" si="7"/>
        <v>28618426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439136055</v>
      </c>
      <c r="X51" s="52">
        <f t="shared" si="7"/>
        <v>231828201</v>
      </c>
      <c r="Y51" s="52">
        <f t="shared" si="7"/>
        <v>207307854</v>
      </c>
      <c r="Z51" s="53">
        <f>+IF(X51&lt;&gt;0,+(Y51/X51)*100,0)</f>
        <v>89.423052547433599</v>
      </c>
      <c r="AA51" s="54">
        <f>SUM(AA48:AA50)</f>
        <v>309104272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2500000</v>
      </c>
      <c r="F18" s="20">
        <v>429781</v>
      </c>
      <c r="G18" s="24">
        <v>2722754</v>
      </c>
      <c r="H18" s="24">
        <v>-2722754</v>
      </c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322335</v>
      </c>
      <c r="Y18" s="24">
        <v>-322335</v>
      </c>
      <c r="Z18" s="25">
        <v>-100</v>
      </c>
      <c r="AA18" s="26">
        <v>429781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2500000</v>
      </c>
      <c r="F26" s="36">
        <f t="shared" si="1"/>
        <v>429781</v>
      </c>
      <c r="G26" s="36">
        <f t="shared" si="1"/>
        <v>2722754</v>
      </c>
      <c r="H26" s="36">
        <f t="shared" si="1"/>
        <v>-2722754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322335</v>
      </c>
      <c r="Y26" s="36">
        <f t="shared" si="1"/>
        <v>-322335</v>
      </c>
      <c r="Z26" s="37">
        <f>+IF(X26&lt;&gt;0,+(Y26/X26)*100,0)</f>
        <v>-100</v>
      </c>
      <c r="AA26" s="38">
        <f>SUM(AA16:AA25)</f>
        <v>429781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2500000</v>
      </c>
      <c r="F27" s="31">
        <f t="shared" si="2"/>
        <v>429781</v>
      </c>
      <c r="G27" s="31">
        <f t="shared" si="2"/>
        <v>2722754</v>
      </c>
      <c r="H27" s="31">
        <f t="shared" si="2"/>
        <v>-2722754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322335</v>
      </c>
      <c r="Y27" s="31">
        <f t="shared" si="2"/>
        <v>-322335</v>
      </c>
      <c r="Z27" s="32">
        <f>+IF(X27&lt;&gt;0,+(Y27/X27)*100,0)</f>
        <v>-100</v>
      </c>
      <c r="AA27" s="33">
        <f>+AA14+AA26</f>
        <v>429781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2500000</v>
      </c>
      <c r="F46" s="44">
        <f t="shared" si="6"/>
        <v>429781</v>
      </c>
      <c r="G46" s="44">
        <f t="shared" si="6"/>
        <v>2722754</v>
      </c>
      <c r="H46" s="44">
        <f t="shared" si="6"/>
        <v>-2722754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322335</v>
      </c>
      <c r="Y46" s="44">
        <f t="shared" si="6"/>
        <v>-322335</v>
      </c>
      <c r="Z46" s="45">
        <f>+IF(X46&lt;&gt;0,+(Y46/X46)*100,0)</f>
        <v>-100</v>
      </c>
      <c r="AA46" s="46">
        <f>+AA27-AA45</f>
        <v>429781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-3889123</v>
      </c>
      <c r="F6" s="20">
        <v>-2138985</v>
      </c>
      <c r="G6" s="20">
        <v>4051013</v>
      </c>
      <c r="H6" s="20">
        <v>-2767570</v>
      </c>
      <c r="I6" s="20">
        <v>-4116935</v>
      </c>
      <c r="J6" s="20">
        <v>-2833492</v>
      </c>
      <c r="K6" s="20">
        <v>-334105</v>
      </c>
      <c r="L6" s="20">
        <v>-3066311</v>
      </c>
      <c r="M6" s="20">
        <v>-568035</v>
      </c>
      <c r="N6" s="20">
        <v>-3968451</v>
      </c>
      <c r="O6" s="20">
        <v>-329496</v>
      </c>
      <c r="P6" s="20">
        <v>-137114</v>
      </c>
      <c r="Q6" s="20">
        <v>301808</v>
      </c>
      <c r="R6" s="20">
        <v>-164802</v>
      </c>
      <c r="S6" s="20"/>
      <c r="T6" s="20"/>
      <c r="U6" s="20"/>
      <c r="V6" s="20"/>
      <c r="W6" s="20">
        <v>-6966745</v>
      </c>
      <c r="X6" s="20">
        <v>-1604238</v>
      </c>
      <c r="Y6" s="20">
        <v>-5362507</v>
      </c>
      <c r="Z6" s="21">
        <v>334.27128643006836</v>
      </c>
      <c r="AA6" s="22">
        <v>-2138985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-551058</v>
      </c>
      <c r="F8" s="20">
        <v>1257167</v>
      </c>
      <c r="G8" s="20">
        <v>-129082</v>
      </c>
      <c r="H8" s="20">
        <v>5879786</v>
      </c>
      <c r="I8" s="20">
        <v>94962</v>
      </c>
      <c r="J8" s="20">
        <v>5845666</v>
      </c>
      <c r="K8" s="20">
        <v>433125</v>
      </c>
      <c r="L8" s="20">
        <v>-95382</v>
      </c>
      <c r="M8" s="20">
        <v>4091</v>
      </c>
      <c r="N8" s="20">
        <v>341834</v>
      </c>
      <c r="O8" s="20">
        <v>94020</v>
      </c>
      <c r="P8" s="20">
        <v>191683</v>
      </c>
      <c r="Q8" s="20">
        <v>-584481</v>
      </c>
      <c r="R8" s="20">
        <v>-298778</v>
      </c>
      <c r="S8" s="20"/>
      <c r="T8" s="20"/>
      <c r="U8" s="20"/>
      <c r="V8" s="20"/>
      <c r="W8" s="20">
        <v>5888722</v>
      </c>
      <c r="X8" s="20">
        <v>942875</v>
      </c>
      <c r="Y8" s="20">
        <v>4945847</v>
      </c>
      <c r="Z8" s="21">
        <v>524.54959565159754</v>
      </c>
      <c r="AA8" s="22">
        <v>1257167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6558720</v>
      </c>
      <c r="F12" s="20">
        <v>6235971</v>
      </c>
      <c r="G12" s="24"/>
      <c r="H12" s="24">
        <v>364140</v>
      </c>
      <c r="I12" s="24">
        <v>515980</v>
      </c>
      <c r="J12" s="20">
        <v>880120</v>
      </c>
      <c r="K12" s="24">
        <v>33886</v>
      </c>
      <c r="L12" s="24">
        <v>358947</v>
      </c>
      <c r="M12" s="20">
        <v>58247</v>
      </c>
      <c r="N12" s="24">
        <v>451080</v>
      </c>
      <c r="O12" s="24"/>
      <c r="P12" s="24"/>
      <c r="Q12" s="20"/>
      <c r="R12" s="24"/>
      <c r="S12" s="24"/>
      <c r="T12" s="20"/>
      <c r="U12" s="24"/>
      <c r="V12" s="24"/>
      <c r="W12" s="24">
        <v>1331200</v>
      </c>
      <c r="X12" s="20">
        <v>4676979</v>
      </c>
      <c r="Y12" s="24">
        <v>-3345779</v>
      </c>
      <c r="Z12" s="25">
        <v>-71.537182441913899</v>
      </c>
      <c r="AA12" s="26">
        <v>6235971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2118539</v>
      </c>
      <c r="F14" s="31">
        <f t="shared" si="0"/>
        <v>5354153</v>
      </c>
      <c r="G14" s="31">
        <f t="shared" si="0"/>
        <v>3921931</v>
      </c>
      <c r="H14" s="31">
        <f t="shared" si="0"/>
        <v>3476356</v>
      </c>
      <c r="I14" s="31">
        <f t="shared" si="0"/>
        <v>-3505993</v>
      </c>
      <c r="J14" s="31">
        <f t="shared" si="0"/>
        <v>3892294</v>
      </c>
      <c r="K14" s="31">
        <f t="shared" si="0"/>
        <v>132906</v>
      </c>
      <c r="L14" s="31">
        <f t="shared" si="0"/>
        <v>-2802746</v>
      </c>
      <c r="M14" s="31">
        <f t="shared" si="0"/>
        <v>-505697</v>
      </c>
      <c r="N14" s="31">
        <f t="shared" si="0"/>
        <v>-3175537</v>
      </c>
      <c r="O14" s="31">
        <f t="shared" si="0"/>
        <v>-235476</v>
      </c>
      <c r="P14" s="31">
        <f t="shared" si="0"/>
        <v>54569</v>
      </c>
      <c r="Q14" s="31">
        <f t="shared" si="0"/>
        <v>-282673</v>
      </c>
      <c r="R14" s="31">
        <f t="shared" si="0"/>
        <v>-463580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253177</v>
      </c>
      <c r="X14" s="31">
        <f t="shared" si="0"/>
        <v>4015616</v>
      </c>
      <c r="Y14" s="31">
        <f t="shared" si="0"/>
        <v>-3762439</v>
      </c>
      <c r="Z14" s="32">
        <f>+IF(X14&lt;&gt;0,+(Y14/X14)*100,0)</f>
        <v>-93.695188982213438</v>
      </c>
      <c r="AA14" s="33">
        <f>SUM(AA6:AA13)</f>
        <v>5354153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21179902</v>
      </c>
      <c r="F18" s="20">
        <v>20036803</v>
      </c>
      <c r="G18" s="24"/>
      <c r="H18" s="24">
        <v>2427600</v>
      </c>
      <c r="I18" s="24">
        <v>3756662</v>
      </c>
      <c r="J18" s="20">
        <v>6184262</v>
      </c>
      <c r="K18" s="24">
        <v>3199209</v>
      </c>
      <c r="L18" s="24">
        <v>163953</v>
      </c>
      <c r="M18" s="20"/>
      <c r="N18" s="24">
        <v>3363162</v>
      </c>
      <c r="O18" s="24"/>
      <c r="P18" s="24"/>
      <c r="Q18" s="20"/>
      <c r="R18" s="24"/>
      <c r="S18" s="24"/>
      <c r="T18" s="20"/>
      <c r="U18" s="24"/>
      <c r="V18" s="24"/>
      <c r="W18" s="24">
        <v>9547424</v>
      </c>
      <c r="X18" s="20">
        <v>15027604</v>
      </c>
      <c r="Y18" s="24">
        <v>-5480180</v>
      </c>
      <c r="Z18" s="25">
        <v>-36.467423549356241</v>
      </c>
      <c r="AA18" s="26">
        <v>20036803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21179902</v>
      </c>
      <c r="F26" s="36">
        <f t="shared" si="1"/>
        <v>20036803</v>
      </c>
      <c r="G26" s="36">
        <f t="shared" si="1"/>
        <v>0</v>
      </c>
      <c r="H26" s="36">
        <f t="shared" si="1"/>
        <v>2427600</v>
      </c>
      <c r="I26" s="36">
        <f t="shared" si="1"/>
        <v>3756662</v>
      </c>
      <c r="J26" s="36">
        <f t="shared" si="1"/>
        <v>6184262</v>
      </c>
      <c r="K26" s="36">
        <f t="shared" si="1"/>
        <v>3199209</v>
      </c>
      <c r="L26" s="36">
        <f t="shared" si="1"/>
        <v>163953</v>
      </c>
      <c r="M26" s="36">
        <f t="shared" si="1"/>
        <v>0</v>
      </c>
      <c r="N26" s="36">
        <f t="shared" si="1"/>
        <v>3363162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9547424</v>
      </c>
      <c r="X26" s="36">
        <f t="shared" si="1"/>
        <v>15027604</v>
      </c>
      <c r="Y26" s="36">
        <f t="shared" si="1"/>
        <v>-5480180</v>
      </c>
      <c r="Z26" s="37">
        <f>+IF(X26&lt;&gt;0,+(Y26/X26)*100,0)</f>
        <v>-36.467423549356241</v>
      </c>
      <c r="AA26" s="38">
        <f>SUM(AA16:AA25)</f>
        <v>20036803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23298441</v>
      </c>
      <c r="F27" s="31">
        <f t="shared" si="2"/>
        <v>25390956</v>
      </c>
      <c r="G27" s="31">
        <f t="shared" si="2"/>
        <v>3921931</v>
      </c>
      <c r="H27" s="31">
        <f t="shared" si="2"/>
        <v>5903956</v>
      </c>
      <c r="I27" s="31">
        <f t="shared" si="2"/>
        <v>250669</v>
      </c>
      <c r="J27" s="31">
        <f t="shared" si="2"/>
        <v>10076556</v>
      </c>
      <c r="K27" s="31">
        <f t="shared" si="2"/>
        <v>3332115</v>
      </c>
      <c r="L27" s="31">
        <f t="shared" si="2"/>
        <v>-2638793</v>
      </c>
      <c r="M27" s="31">
        <f t="shared" si="2"/>
        <v>-505697</v>
      </c>
      <c r="N27" s="31">
        <f t="shared" si="2"/>
        <v>187625</v>
      </c>
      <c r="O27" s="31">
        <f t="shared" si="2"/>
        <v>-235476</v>
      </c>
      <c r="P27" s="31">
        <f t="shared" si="2"/>
        <v>54569</v>
      </c>
      <c r="Q27" s="31">
        <f t="shared" si="2"/>
        <v>-282673</v>
      </c>
      <c r="R27" s="31">
        <f t="shared" si="2"/>
        <v>-463580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9800601</v>
      </c>
      <c r="X27" s="31">
        <f t="shared" si="2"/>
        <v>19043220</v>
      </c>
      <c r="Y27" s="31">
        <f t="shared" si="2"/>
        <v>-9242619</v>
      </c>
      <c r="Z27" s="32">
        <f>+IF(X27&lt;&gt;0,+(Y27/X27)*100,0)</f>
        <v>-48.534958898757665</v>
      </c>
      <c r="AA27" s="33">
        <f>+AA14+AA26</f>
        <v>25390956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1322854</v>
      </c>
      <c r="D33" s="18"/>
      <c r="E33" s="19">
        <v>545330</v>
      </c>
      <c r="F33" s="20">
        <v>18995811</v>
      </c>
      <c r="G33" s="20">
        <v>45331</v>
      </c>
      <c r="H33" s="20">
        <v>3009</v>
      </c>
      <c r="I33" s="20">
        <v>392005</v>
      </c>
      <c r="J33" s="20">
        <v>440345</v>
      </c>
      <c r="K33" s="20">
        <v>3398110</v>
      </c>
      <c r="L33" s="20">
        <v>-1291095</v>
      </c>
      <c r="M33" s="20">
        <v>-450024</v>
      </c>
      <c r="N33" s="20">
        <v>1656991</v>
      </c>
      <c r="O33" s="20">
        <v>-127993</v>
      </c>
      <c r="P33" s="20">
        <v>315942</v>
      </c>
      <c r="Q33" s="20">
        <v>-48641</v>
      </c>
      <c r="R33" s="20">
        <v>139308</v>
      </c>
      <c r="S33" s="20"/>
      <c r="T33" s="20"/>
      <c r="U33" s="20"/>
      <c r="V33" s="20"/>
      <c r="W33" s="20">
        <v>2236644</v>
      </c>
      <c r="X33" s="20">
        <v>14246859</v>
      </c>
      <c r="Y33" s="20">
        <v>-12010215</v>
      </c>
      <c r="Z33" s="21">
        <v>-84.300792195669231</v>
      </c>
      <c r="AA33" s="22">
        <v>18995811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3949600</v>
      </c>
      <c r="H34" s="20"/>
      <c r="I34" s="20"/>
      <c r="J34" s="20">
        <v>3949600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3949600</v>
      </c>
      <c r="X34" s="20"/>
      <c r="Y34" s="20">
        <v>3949600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1322854</v>
      </c>
      <c r="D38" s="29">
        <f t="shared" ref="D38:Y38" si="3">SUM(D30:D37)</f>
        <v>0</v>
      </c>
      <c r="E38" s="30">
        <f t="shared" si="3"/>
        <v>545330</v>
      </c>
      <c r="F38" s="31">
        <f t="shared" si="3"/>
        <v>18995811</v>
      </c>
      <c r="G38" s="31">
        <f t="shared" si="3"/>
        <v>3994931</v>
      </c>
      <c r="H38" s="31">
        <f t="shared" si="3"/>
        <v>3009</v>
      </c>
      <c r="I38" s="31">
        <f t="shared" si="3"/>
        <v>392005</v>
      </c>
      <c r="J38" s="31">
        <f t="shared" si="3"/>
        <v>4389945</v>
      </c>
      <c r="K38" s="31">
        <f t="shared" si="3"/>
        <v>3398110</v>
      </c>
      <c r="L38" s="31">
        <f t="shared" si="3"/>
        <v>-1291095</v>
      </c>
      <c r="M38" s="31">
        <f t="shared" si="3"/>
        <v>-450024</v>
      </c>
      <c r="N38" s="31">
        <f t="shared" si="3"/>
        <v>1656991</v>
      </c>
      <c r="O38" s="31">
        <f t="shared" si="3"/>
        <v>-127993</v>
      </c>
      <c r="P38" s="31">
        <f t="shared" si="3"/>
        <v>315942</v>
      </c>
      <c r="Q38" s="31">
        <f t="shared" si="3"/>
        <v>-48641</v>
      </c>
      <c r="R38" s="31">
        <f t="shared" si="3"/>
        <v>139308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6186244</v>
      </c>
      <c r="X38" s="31">
        <f t="shared" si="3"/>
        <v>14246859</v>
      </c>
      <c r="Y38" s="31">
        <f t="shared" si="3"/>
        <v>-8060615</v>
      </c>
      <c r="Z38" s="32">
        <f>+IF(X38&lt;&gt;0,+(Y38/X38)*100,0)</f>
        <v>-56.578190322512491</v>
      </c>
      <c r="AA38" s="33">
        <f>SUM(AA30:AA37)</f>
        <v>18995811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1322854</v>
      </c>
      <c r="D45" s="29">
        <f>+D38+D44</f>
        <v>0</v>
      </c>
      <c r="E45" s="30">
        <f t="shared" si="5"/>
        <v>545330</v>
      </c>
      <c r="F45" s="31">
        <f t="shared" si="5"/>
        <v>18995811</v>
      </c>
      <c r="G45" s="31">
        <f t="shared" si="5"/>
        <v>3994931</v>
      </c>
      <c r="H45" s="31">
        <f t="shared" si="5"/>
        <v>3009</v>
      </c>
      <c r="I45" s="31">
        <f t="shared" si="5"/>
        <v>392005</v>
      </c>
      <c r="J45" s="31">
        <f t="shared" si="5"/>
        <v>4389945</v>
      </c>
      <c r="K45" s="31">
        <f t="shared" si="5"/>
        <v>3398110</v>
      </c>
      <c r="L45" s="31">
        <f t="shared" si="5"/>
        <v>-1291095</v>
      </c>
      <c r="M45" s="31">
        <f t="shared" si="5"/>
        <v>-450024</v>
      </c>
      <c r="N45" s="31">
        <f t="shared" si="5"/>
        <v>1656991</v>
      </c>
      <c r="O45" s="31">
        <f t="shared" si="5"/>
        <v>-127993</v>
      </c>
      <c r="P45" s="31">
        <f t="shared" si="5"/>
        <v>315942</v>
      </c>
      <c r="Q45" s="31">
        <f t="shared" si="5"/>
        <v>-48641</v>
      </c>
      <c r="R45" s="31">
        <f t="shared" si="5"/>
        <v>139308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6186244</v>
      </c>
      <c r="X45" s="31">
        <f t="shared" si="5"/>
        <v>14246859</v>
      </c>
      <c r="Y45" s="31">
        <f t="shared" si="5"/>
        <v>-8060615</v>
      </c>
      <c r="Z45" s="32">
        <f>+IF(X45&lt;&gt;0,+(Y45/X45)*100,0)</f>
        <v>-56.578190322512491</v>
      </c>
      <c r="AA45" s="33">
        <f>+AA38+AA44</f>
        <v>18995811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-1322854</v>
      </c>
      <c r="D46" s="42">
        <f t="shared" si="6"/>
        <v>0</v>
      </c>
      <c r="E46" s="43">
        <f t="shared" si="6"/>
        <v>22753111</v>
      </c>
      <c r="F46" s="44">
        <f t="shared" si="6"/>
        <v>6395145</v>
      </c>
      <c r="G46" s="44">
        <f t="shared" si="6"/>
        <v>-73000</v>
      </c>
      <c r="H46" s="44">
        <f t="shared" si="6"/>
        <v>5900947</v>
      </c>
      <c r="I46" s="44">
        <f t="shared" si="6"/>
        <v>-141336</v>
      </c>
      <c r="J46" s="44">
        <f t="shared" si="6"/>
        <v>5686611</v>
      </c>
      <c r="K46" s="44">
        <f t="shared" si="6"/>
        <v>-65995</v>
      </c>
      <c r="L46" s="44">
        <f t="shared" si="6"/>
        <v>-1347698</v>
      </c>
      <c r="M46" s="44">
        <f t="shared" si="6"/>
        <v>-55673</v>
      </c>
      <c r="N46" s="44">
        <f t="shared" si="6"/>
        <v>-1469366</v>
      </c>
      <c r="O46" s="44">
        <f t="shared" si="6"/>
        <v>-107483</v>
      </c>
      <c r="P46" s="44">
        <f t="shared" si="6"/>
        <v>-261373</v>
      </c>
      <c r="Q46" s="44">
        <f t="shared" si="6"/>
        <v>-234032</v>
      </c>
      <c r="R46" s="44">
        <f t="shared" si="6"/>
        <v>-602888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3614357</v>
      </c>
      <c r="X46" s="44">
        <f t="shared" si="6"/>
        <v>4796361</v>
      </c>
      <c r="Y46" s="44">
        <f t="shared" si="6"/>
        <v>-1182004</v>
      </c>
      <c r="Z46" s="45">
        <f>+IF(X46&lt;&gt;0,+(Y46/X46)*100,0)</f>
        <v>-24.643766388726789</v>
      </c>
      <c r="AA46" s="46">
        <f>+AA27-AA45</f>
        <v>6395145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142992623</v>
      </c>
      <c r="D6" s="18"/>
      <c r="E6" s="19">
        <v>49380924</v>
      </c>
      <c r="F6" s="20">
        <v>49918029</v>
      </c>
      <c r="G6" s="20">
        <v>156288127</v>
      </c>
      <c r="H6" s="20">
        <v>939898</v>
      </c>
      <c r="I6" s="20">
        <v>1358191</v>
      </c>
      <c r="J6" s="20">
        <v>158586216</v>
      </c>
      <c r="K6" s="20">
        <v>1161945</v>
      </c>
      <c r="L6" s="20">
        <v>-6851068</v>
      </c>
      <c r="M6" s="20">
        <v>11065849</v>
      </c>
      <c r="N6" s="20">
        <v>5376726</v>
      </c>
      <c r="O6" s="20">
        <v>-812786</v>
      </c>
      <c r="P6" s="20">
        <v>-2238272</v>
      </c>
      <c r="Q6" s="20">
        <v>7798792</v>
      </c>
      <c r="R6" s="20">
        <v>4747734</v>
      </c>
      <c r="S6" s="20"/>
      <c r="T6" s="20"/>
      <c r="U6" s="20"/>
      <c r="V6" s="20"/>
      <c r="W6" s="20">
        <v>168710676</v>
      </c>
      <c r="X6" s="20">
        <v>37250535</v>
      </c>
      <c r="Y6" s="20">
        <v>131460141</v>
      </c>
      <c r="Z6" s="21">
        <v>352.90806158891411</v>
      </c>
      <c r="AA6" s="22">
        <v>49918029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-11148627</v>
      </c>
      <c r="D8" s="18"/>
      <c r="E8" s="19">
        <v>327552</v>
      </c>
      <c r="F8" s="20">
        <v>-780913</v>
      </c>
      <c r="G8" s="20">
        <v>-10603431</v>
      </c>
      <c r="H8" s="20">
        <v>838475</v>
      </c>
      <c r="I8" s="20">
        <v>919178</v>
      </c>
      <c r="J8" s="20">
        <v>-8845778</v>
      </c>
      <c r="K8" s="20">
        <v>1172441</v>
      </c>
      <c r="L8" s="20">
        <v>1204411</v>
      </c>
      <c r="M8" s="20">
        <v>78411</v>
      </c>
      <c r="N8" s="20">
        <v>2455263</v>
      </c>
      <c r="O8" s="20">
        <v>1612828</v>
      </c>
      <c r="P8" s="20">
        <v>971849</v>
      </c>
      <c r="Q8" s="20">
        <v>686486</v>
      </c>
      <c r="R8" s="20">
        <v>3271163</v>
      </c>
      <c r="S8" s="20"/>
      <c r="T8" s="20"/>
      <c r="U8" s="20"/>
      <c r="V8" s="20"/>
      <c r="W8" s="20">
        <v>-3119352</v>
      </c>
      <c r="X8" s="20">
        <v>-197722</v>
      </c>
      <c r="Y8" s="20">
        <v>-2921630</v>
      </c>
      <c r="Z8" s="21">
        <v>1477.645380888318</v>
      </c>
      <c r="AA8" s="22">
        <v>-780913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-137582</v>
      </c>
      <c r="D11" s="18"/>
      <c r="E11" s="19"/>
      <c r="F11" s="20"/>
      <c r="G11" s="20">
        <v>-137582</v>
      </c>
      <c r="H11" s="20"/>
      <c r="I11" s="20">
        <v>-661</v>
      </c>
      <c r="J11" s="20">
        <v>-138243</v>
      </c>
      <c r="K11" s="20"/>
      <c r="L11" s="20"/>
      <c r="M11" s="20"/>
      <c r="N11" s="20"/>
      <c r="O11" s="20"/>
      <c r="P11" s="20"/>
      <c r="Q11" s="20">
        <v>-361</v>
      </c>
      <c r="R11" s="20">
        <v>-361</v>
      </c>
      <c r="S11" s="20"/>
      <c r="T11" s="20"/>
      <c r="U11" s="20"/>
      <c r="V11" s="20"/>
      <c r="W11" s="20">
        <v>-138604</v>
      </c>
      <c r="X11" s="20"/>
      <c r="Y11" s="20">
        <v>-138604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-18496017</v>
      </c>
      <c r="D12" s="18"/>
      <c r="E12" s="19"/>
      <c r="F12" s="20"/>
      <c r="G12" s="24">
        <v>-18481332</v>
      </c>
      <c r="H12" s="24">
        <v>63338</v>
      </c>
      <c r="I12" s="24">
        <v>14685</v>
      </c>
      <c r="J12" s="20">
        <v>-18403309</v>
      </c>
      <c r="K12" s="24">
        <v>14685</v>
      </c>
      <c r="L12" s="24">
        <v>1064062</v>
      </c>
      <c r="M12" s="20">
        <v>57829</v>
      </c>
      <c r="N12" s="24">
        <v>1136576</v>
      </c>
      <c r="O12" s="24">
        <v>246235</v>
      </c>
      <c r="P12" s="24">
        <v>546428</v>
      </c>
      <c r="Q12" s="20">
        <v>96340</v>
      </c>
      <c r="R12" s="24">
        <v>889003</v>
      </c>
      <c r="S12" s="24"/>
      <c r="T12" s="20"/>
      <c r="U12" s="24"/>
      <c r="V12" s="24"/>
      <c r="W12" s="24">
        <v>-16377730</v>
      </c>
      <c r="X12" s="20"/>
      <c r="Y12" s="24">
        <v>-16377730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-754958</v>
      </c>
      <c r="D13" s="18"/>
      <c r="E13" s="19"/>
      <c r="F13" s="20"/>
      <c r="G13" s="20">
        <v>-754958</v>
      </c>
      <c r="H13" s="20"/>
      <c r="I13" s="20"/>
      <c r="J13" s="20">
        <v>-754958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-754958</v>
      </c>
      <c r="X13" s="20"/>
      <c r="Y13" s="20">
        <v>-754958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112455439</v>
      </c>
      <c r="D14" s="29">
        <f>SUM(D6:D13)</f>
        <v>0</v>
      </c>
      <c r="E14" s="30">
        <f t="shared" si="0"/>
        <v>49708476</v>
      </c>
      <c r="F14" s="31">
        <f t="shared" si="0"/>
        <v>49137116</v>
      </c>
      <c r="G14" s="31">
        <f t="shared" si="0"/>
        <v>126310824</v>
      </c>
      <c r="H14" s="31">
        <f t="shared" si="0"/>
        <v>1841711</v>
      </c>
      <c r="I14" s="31">
        <f t="shared" si="0"/>
        <v>2291393</v>
      </c>
      <c r="J14" s="31">
        <f t="shared" si="0"/>
        <v>130443928</v>
      </c>
      <c r="K14" s="31">
        <f t="shared" si="0"/>
        <v>2349071</v>
      </c>
      <c r="L14" s="31">
        <f t="shared" si="0"/>
        <v>-4582595</v>
      </c>
      <c r="M14" s="31">
        <f t="shared" si="0"/>
        <v>11202089</v>
      </c>
      <c r="N14" s="31">
        <f t="shared" si="0"/>
        <v>8968565</v>
      </c>
      <c r="O14" s="31">
        <f t="shared" si="0"/>
        <v>1046277</v>
      </c>
      <c r="P14" s="31">
        <f t="shared" si="0"/>
        <v>-719995</v>
      </c>
      <c r="Q14" s="31">
        <f t="shared" si="0"/>
        <v>8581257</v>
      </c>
      <c r="R14" s="31">
        <f t="shared" si="0"/>
        <v>8907539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148320032</v>
      </c>
      <c r="X14" s="31">
        <f t="shared" si="0"/>
        <v>37052813</v>
      </c>
      <c r="Y14" s="31">
        <f t="shared" si="0"/>
        <v>111267219</v>
      </c>
      <c r="Z14" s="32">
        <f>+IF(X14&lt;&gt;0,+(Y14/X14)*100,0)</f>
        <v>300.29358094890119</v>
      </c>
      <c r="AA14" s="33">
        <f>SUM(AA6:AA13)</f>
        <v>49137116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30918432</v>
      </c>
      <c r="D18" s="18"/>
      <c r="E18" s="19">
        <v>-6000000</v>
      </c>
      <c r="F18" s="20">
        <v>-6000000</v>
      </c>
      <c r="G18" s="24">
        <v>30918432</v>
      </c>
      <c r="H18" s="24"/>
      <c r="I18" s="24"/>
      <c r="J18" s="20">
        <v>30918432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30918432</v>
      </c>
      <c r="X18" s="20">
        <v>-4500000</v>
      </c>
      <c r="Y18" s="24">
        <v>35418432</v>
      </c>
      <c r="Z18" s="25">
        <v>-787.0762666666667</v>
      </c>
      <c r="AA18" s="26">
        <v>-6000000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30918432</v>
      </c>
      <c r="D26" s="29">
        <f t="shared" ref="D26:Y26" si="1">SUM(D16:D25)</f>
        <v>0</v>
      </c>
      <c r="E26" s="35">
        <f t="shared" si="1"/>
        <v>-6000000</v>
      </c>
      <c r="F26" s="36">
        <f t="shared" si="1"/>
        <v>-6000000</v>
      </c>
      <c r="G26" s="36">
        <f t="shared" si="1"/>
        <v>30918432</v>
      </c>
      <c r="H26" s="36">
        <f t="shared" si="1"/>
        <v>0</v>
      </c>
      <c r="I26" s="36">
        <f t="shared" si="1"/>
        <v>0</v>
      </c>
      <c r="J26" s="36">
        <f t="shared" si="1"/>
        <v>30918432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30918432</v>
      </c>
      <c r="X26" s="36">
        <f t="shared" si="1"/>
        <v>-4500000</v>
      </c>
      <c r="Y26" s="36">
        <f t="shared" si="1"/>
        <v>35418432</v>
      </c>
      <c r="Z26" s="37">
        <f>+IF(X26&lt;&gt;0,+(Y26/X26)*100,0)</f>
        <v>-787.0762666666667</v>
      </c>
      <c r="AA26" s="38">
        <f>SUM(AA16:AA25)</f>
        <v>-6000000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143373871</v>
      </c>
      <c r="D27" s="29">
        <f>+D14+D26</f>
        <v>0</v>
      </c>
      <c r="E27" s="30">
        <f t="shared" si="2"/>
        <v>43708476</v>
      </c>
      <c r="F27" s="31">
        <f t="shared" si="2"/>
        <v>43137116</v>
      </c>
      <c r="G27" s="31">
        <f t="shared" si="2"/>
        <v>157229256</v>
      </c>
      <c r="H27" s="31">
        <f t="shared" si="2"/>
        <v>1841711</v>
      </c>
      <c r="I27" s="31">
        <f t="shared" si="2"/>
        <v>2291393</v>
      </c>
      <c r="J27" s="31">
        <f t="shared" si="2"/>
        <v>161362360</v>
      </c>
      <c r="K27" s="31">
        <f t="shared" si="2"/>
        <v>2349071</v>
      </c>
      <c r="L27" s="31">
        <f t="shared" si="2"/>
        <v>-4582595</v>
      </c>
      <c r="M27" s="31">
        <f t="shared" si="2"/>
        <v>11202089</v>
      </c>
      <c r="N27" s="31">
        <f t="shared" si="2"/>
        <v>8968565</v>
      </c>
      <c r="O27" s="31">
        <f t="shared" si="2"/>
        <v>1046277</v>
      </c>
      <c r="P27" s="31">
        <f t="shared" si="2"/>
        <v>-719995</v>
      </c>
      <c r="Q27" s="31">
        <f t="shared" si="2"/>
        <v>8581257</v>
      </c>
      <c r="R27" s="31">
        <f t="shared" si="2"/>
        <v>8907539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179238464</v>
      </c>
      <c r="X27" s="31">
        <f t="shared" si="2"/>
        <v>32552813</v>
      </c>
      <c r="Y27" s="31">
        <f t="shared" si="2"/>
        <v>146685651</v>
      </c>
      <c r="Z27" s="32">
        <f>+IF(X27&lt;&gt;0,+(Y27/X27)*100,0)</f>
        <v>450.60821932654483</v>
      </c>
      <c r="AA27" s="33">
        <f>+AA14+AA26</f>
        <v>43137116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-298131</v>
      </c>
      <c r="D32" s="18"/>
      <c r="E32" s="19"/>
      <c r="F32" s="20"/>
      <c r="G32" s="20">
        <v>-320070</v>
      </c>
      <c r="H32" s="20">
        <v>-1678</v>
      </c>
      <c r="I32" s="20">
        <v>-806</v>
      </c>
      <c r="J32" s="20">
        <v>-322554</v>
      </c>
      <c r="K32" s="20">
        <v>-1889</v>
      </c>
      <c r="L32" s="20">
        <v>-2486</v>
      </c>
      <c r="M32" s="20">
        <v>-4846</v>
      </c>
      <c r="N32" s="20">
        <v>-9221</v>
      </c>
      <c r="O32" s="20">
        <v>-1085</v>
      </c>
      <c r="P32" s="20">
        <v>-1715</v>
      </c>
      <c r="Q32" s="20">
        <v>-1109</v>
      </c>
      <c r="R32" s="20">
        <v>-3909</v>
      </c>
      <c r="S32" s="20"/>
      <c r="T32" s="20"/>
      <c r="U32" s="20"/>
      <c r="V32" s="20"/>
      <c r="W32" s="20">
        <v>-335684</v>
      </c>
      <c r="X32" s="20"/>
      <c r="Y32" s="20">
        <v>-335684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17321063</v>
      </c>
      <c r="D33" s="18"/>
      <c r="E33" s="19">
        <v>-3733176</v>
      </c>
      <c r="F33" s="20">
        <v>-3733176</v>
      </c>
      <c r="G33" s="20">
        <v>18020591</v>
      </c>
      <c r="H33" s="20">
        <v>543907</v>
      </c>
      <c r="I33" s="20">
        <v>621538</v>
      </c>
      <c r="J33" s="20">
        <v>19186036</v>
      </c>
      <c r="K33" s="20">
        <v>709842</v>
      </c>
      <c r="L33" s="20">
        <v>644295</v>
      </c>
      <c r="M33" s="20">
        <v>486086</v>
      </c>
      <c r="N33" s="20">
        <v>1840223</v>
      </c>
      <c r="O33" s="20">
        <v>1463576</v>
      </c>
      <c r="P33" s="20">
        <v>1342668</v>
      </c>
      <c r="Q33" s="20">
        <v>155069</v>
      </c>
      <c r="R33" s="20">
        <v>2961313</v>
      </c>
      <c r="S33" s="20"/>
      <c r="T33" s="20"/>
      <c r="U33" s="20"/>
      <c r="V33" s="20"/>
      <c r="W33" s="20">
        <v>23987572</v>
      </c>
      <c r="X33" s="20">
        <v>-2799882</v>
      </c>
      <c r="Y33" s="20">
        <v>26787454</v>
      </c>
      <c r="Z33" s="21">
        <v>-956.73510526515054</v>
      </c>
      <c r="AA33" s="22">
        <v>-3733176</v>
      </c>
    </row>
    <row r="34" spans="1:27" x14ac:dyDescent="0.25">
      <c r="A34" s="23" t="s">
        <v>62</v>
      </c>
      <c r="B34" s="17" t="s">
        <v>33</v>
      </c>
      <c r="C34" s="18">
        <v>-14136948</v>
      </c>
      <c r="D34" s="18"/>
      <c r="E34" s="19"/>
      <c r="F34" s="20"/>
      <c r="G34" s="20">
        <v>-14136948</v>
      </c>
      <c r="H34" s="20">
        <v>-375709</v>
      </c>
      <c r="I34" s="20"/>
      <c r="J34" s="20">
        <v>-14512657</v>
      </c>
      <c r="K34" s="20"/>
      <c r="L34" s="20">
        <v>-8087206</v>
      </c>
      <c r="M34" s="20">
        <v>-218180</v>
      </c>
      <c r="N34" s="20">
        <v>-8305386</v>
      </c>
      <c r="O34" s="20">
        <v>-2510000</v>
      </c>
      <c r="P34" s="20">
        <v>-3186937</v>
      </c>
      <c r="Q34" s="20"/>
      <c r="R34" s="20">
        <v>-5696937</v>
      </c>
      <c r="S34" s="20"/>
      <c r="T34" s="20"/>
      <c r="U34" s="20"/>
      <c r="V34" s="20"/>
      <c r="W34" s="20">
        <v>-28514980</v>
      </c>
      <c r="X34" s="20"/>
      <c r="Y34" s="20">
        <v>-28514980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19363241</v>
      </c>
      <c r="D36" s="18"/>
      <c r="E36" s="19">
        <v>4968048</v>
      </c>
      <c r="F36" s="20">
        <v>4968048</v>
      </c>
      <c r="G36" s="20">
        <v>19631887</v>
      </c>
      <c r="H36" s="20">
        <v>280110</v>
      </c>
      <c r="I36" s="20">
        <v>259917</v>
      </c>
      <c r="J36" s="20">
        <v>20171914</v>
      </c>
      <c r="K36" s="20">
        <v>217281</v>
      </c>
      <c r="L36" s="20">
        <v>245380</v>
      </c>
      <c r="M36" s="20">
        <v>332035</v>
      </c>
      <c r="N36" s="20">
        <v>794696</v>
      </c>
      <c r="O36" s="20">
        <v>209226</v>
      </c>
      <c r="P36" s="20">
        <v>257346</v>
      </c>
      <c r="Q36" s="20">
        <v>295939</v>
      </c>
      <c r="R36" s="20">
        <v>762511</v>
      </c>
      <c r="S36" s="20"/>
      <c r="T36" s="20"/>
      <c r="U36" s="20"/>
      <c r="V36" s="20"/>
      <c r="W36" s="20">
        <v>21729121</v>
      </c>
      <c r="X36" s="20">
        <v>3726036</v>
      </c>
      <c r="Y36" s="20">
        <v>18003085</v>
      </c>
      <c r="Z36" s="21">
        <v>483.16991569592994</v>
      </c>
      <c r="AA36" s="22">
        <v>4968048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22249225</v>
      </c>
      <c r="D38" s="29">
        <f t="shared" ref="D38:Y38" si="3">SUM(D30:D37)</f>
        <v>0</v>
      </c>
      <c r="E38" s="30">
        <f t="shared" si="3"/>
        <v>1234872</v>
      </c>
      <c r="F38" s="31">
        <f t="shared" si="3"/>
        <v>1234872</v>
      </c>
      <c r="G38" s="31">
        <f t="shared" si="3"/>
        <v>23195460</v>
      </c>
      <c r="H38" s="31">
        <f t="shared" si="3"/>
        <v>446630</v>
      </c>
      <c r="I38" s="31">
        <f t="shared" si="3"/>
        <v>880649</v>
      </c>
      <c r="J38" s="31">
        <f t="shared" si="3"/>
        <v>24522739</v>
      </c>
      <c r="K38" s="31">
        <f t="shared" si="3"/>
        <v>925234</v>
      </c>
      <c r="L38" s="31">
        <f t="shared" si="3"/>
        <v>-7200017</v>
      </c>
      <c r="M38" s="31">
        <f t="shared" si="3"/>
        <v>595095</v>
      </c>
      <c r="N38" s="31">
        <f t="shared" si="3"/>
        <v>-5679688</v>
      </c>
      <c r="O38" s="31">
        <f t="shared" si="3"/>
        <v>-838283</v>
      </c>
      <c r="P38" s="31">
        <f t="shared" si="3"/>
        <v>-1588638</v>
      </c>
      <c r="Q38" s="31">
        <f t="shared" si="3"/>
        <v>449899</v>
      </c>
      <c r="R38" s="31">
        <f t="shared" si="3"/>
        <v>-1977022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16866029</v>
      </c>
      <c r="X38" s="31">
        <f t="shared" si="3"/>
        <v>926154</v>
      </c>
      <c r="Y38" s="31">
        <f t="shared" si="3"/>
        <v>15939875</v>
      </c>
      <c r="Z38" s="32">
        <f>+IF(X38&lt;&gt;0,+(Y38/X38)*100,0)</f>
        <v>1721.0825629430956</v>
      </c>
      <c r="AA38" s="33">
        <f>SUM(AA30:AA37)</f>
        <v>1234872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105087</v>
      </c>
      <c r="D40" s="18"/>
      <c r="E40" s="19"/>
      <c r="F40" s="20"/>
      <c r="G40" s="20">
        <v>105259</v>
      </c>
      <c r="H40" s="20">
        <v>165</v>
      </c>
      <c r="I40" s="20">
        <v>153</v>
      </c>
      <c r="J40" s="20">
        <v>105577</v>
      </c>
      <c r="K40" s="20">
        <v>151</v>
      </c>
      <c r="L40" s="20">
        <v>140</v>
      </c>
      <c r="M40" s="20">
        <v>3185</v>
      </c>
      <c r="N40" s="20">
        <v>3476</v>
      </c>
      <c r="O40" s="20">
        <v>130</v>
      </c>
      <c r="P40" s="20"/>
      <c r="Q40" s="20">
        <v>239</v>
      </c>
      <c r="R40" s="20">
        <v>369</v>
      </c>
      <c r="S40" s="20"/>
      <c r="T40" s="20"/>
      <c r="U40" s="20"/>
      <c r="V40" s="20"/>
      <c r="W40" s="20">
        <v>109422</v>
      </c>
      <c r="X40" s="20"/>
      <c r="Y40" s="20">
        <v>109422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105087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105259</v>
      </c>
      <c r="H44" s="36">
        <f t="shared" si="4"/>
        <v>165</v>
      </c>
      <c r="I44" s="36">
        <f t="shared" si="4"/>
        <v>153</v>
      </c>
      <c r="J44" s="36">
        <f t="shared" si="4"/>
        <v>105577</v>
      </c>
      <c r="K44" s="36">
        <f t="shared" si="4"/>
        <v>151</v>
      </c>
      <c r="L44" s="36">
        <f t="shared" si="4"/>
        <v>140</v>
      </c>
      <c r="M44" s="36">
        <f t="shared" si="4"/>
        <v>3185</v>
      </c>
      <c r="N44" s="36">
        <f t="shared" si="4"/>
        <v>3476</v>
      </c>
      <c r="O44" s="36">
        <f t="shared" si="4"/>
        <v>130</v>
      </c>
      <c r="P44" s="36">
        <f t="shared" si="4"/>
        <v>0</v>
      </c>
      <c r="Q44" s="36">
        <f t="shared" si="4"/>
        <v>239</v>
      </c>
      <c r="R44" s="36">
        <f t="shared" si="4"/>
        <v>369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109422</v>
      </c>
      <c r="X44" s="36">
        <f t="shared" si="4"/>
        <v>0</v>
      </c>
      <c r="Y44" s="36">
        <f t="shared" si="4"/>
        <v>109422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22354312</v>
      </c>
      <c r="D45" s="29">
        <f>+D38+D44</f>
        <v>0</v>
      </c>
      <c r="E45" s="30">
        <f t="shared" si="5"/>
        <v>1234872</v>
      </c>
      <c r="F45" s="31">
        <f t="shared" si="5"/>
        <v>1234872</v>
      </c>
      <c r="G45" s="31">
        <f t="shared" si="5"/>
        <v>23300719</v>
      </c>
      <c r="H45" s="31">
        <f t="shared" si="5"/>
        <v>446795</v>
      </c>
      <c r="I45" s="31">
        <f t="shared" si="5"/>
        <v>880802</v>
      </c>
      <c r="J45" s="31">
        <f t="shared" si="5"/>
        <v>24628316</v>
      </c>
      <c r="K45" s="31">
        <f t="shared" si="5"/>
        <v>925385</v>
      </c>
      <c r="L45" s="31">
        <f t="shared" si="5"/>
        <v>-7199877</v>
      </c>
      <c r="M45" s="31">
        <f t="shared" si="5"/>
        <v>598280</v>
      </c>
      <c r="N45" s="31">
        <f t="shared" si="5"/>
        <v>-5676212</v>
      </c>
      <c r="O45" s="31">
        <f t="shared" si="5"/>
        <v>-838153</v>
      </c>
      <c r="P45" s="31">
        <f t="shared" si="5"/>
        <v>-1588638</v>
      </c>
      <c r="Q45" s="31">
        <f t="shared" si="5"/>
        <v>450138</v>
      </c>
      <c r="R45" s="31">
        <f t="shared" si="5"/>
        <v>-1976653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16975451</v>
      </c>
      <c r="X45" s="31">
        <f t="shared" si="5"/>
        <v>926154</v>
      </c>
      <c r="Y45" s="31">
        <f t="shared" si="5"/>
        <v>16049297</v>
      </c>
      <c r="Z45" s="32">
        <f>+IF(X45&lt;&gt;0,+(Y45/X45)*100,0)</f>
        <v>1732.8972287546133</v>
      </c>
      <c r="AA45" s="33">
        <f>+AA38+AA44</f>
        <v>1234872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121019559</v>
      </c>
      <c r="D46" s="42">
        <f t="shared" si="6"/>
        <v>0</v>
      </c>
      <c r="E46" s="43">
        <f t="shared" si="6"/>
        <v>42473604</v>
      </c>
      <c r="F46" s="44">
        <f t="shared" si="6"/>
        <v>41902244</v>
      </c>
      <c r="G46" s="44">
        <f t="shared" si="6"/>
        <v>133928537</v>
      </c>
      <c r="H46" s="44">
        <f t="shared" si="6"/>
        <v>1394916</v>
      </c>
      <c r="I46" s="44">
        <f t="shared" si="6"/>
        <v>1410591</v>
      </c>
      <c r="J46" s="44">
        <f t="shared" si="6"/>
        <v>136734044</v>
      </c>
      <c r="K46" s="44">
        <f t="shared" si="6"/>
        <v>1423686</v>
      </c>
      <c r="L46" s="44">
        <f t="shared" si="6"/>
        <v>2617282</v>
      </c>
      <c r="M46" s="44">
        <f t="shared" si="6"/>
        <v>10603809</v>
      </c>
      <c r="N46" s="44">
        <f t="shared" si="6"/>
        <v>14644777</v>
      </c>
      <c r="O46" s="44">
        <f t="shared" si="6"/>
        <v>1884430</v>
      </c>
      <c r="P46" s="44">
        <f t="shared" si="6"/>
        <v>868643</v>
      </c>
      <c r="Q46" s="44">
        <f t="shared" si="6"/>
        <v>8131119</v>
      </c>
      <c r="R46" s="44">
        <f t="shared" si="6"/>
        <v>10884192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162263013</v>
      </c>
      <c r="X46" s="44">
        <f t="shared" si="6"/>
        <v>31626659</v>
      </c>
      <c r="Y46" s="44">
        <f t="shared" si="6"/>
        <v>130636354</v>
      </c>
      <c r="Z46" s="45">
        <f>+IF(X46&lt;&gt;0,+(Y46/X46)*100,0)</f>
        <v>413.05771184999338</v>
      </c>
      <c r="AA46" s="46">
        <f>+AA27-AA45</f>
        <v>41902244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83653566</v>
      </c>
      <c r="D48" s="18"/>
      <c r="E48" s="19">
        <v>42473604</v>
      </c>
      <c r="F48" s="20">
        <v>41902244</v>
      </c>
      <c r="G48" s="20">
        <v>96031291</v>
      </c>
      <c r="H48" s="20">
        <v>764379</v>
      </c>
      <c r="I48" s="20">
        <v>1188373</v>
      </c>
      <c r="J48" s="20">
        <v>97984043</v>
      </c>
      <c r="K48" s="20">
        <v>536724</v>
      </c>
      <c r="L48" s="20">
        <v>2137182</v>
      </c>
      <c r="M48" s="20">
        <v>9919073</v>
      </c>
      <c r="N48" s="20">
        <v>12592979</v>
      </c>
      <c r="O48" s="20">
        <v>1043488</v>
      </c>
      <c r="P48" s="20">
        <v>316378</v>
      </c>
      <c r="Q48" s="20">
        <v>7549100</v>
      </c>
      <c r="R48" s="20">
        <v>8908966</v>
      </c>
      <c r="S48" s="20"/>
      <c r="T48" s="20"/>
      <c r="U48" s="20"/>
      <c r="V48" s="20"/>
      <c r="W48" s="20">
        <v>119485988</v>
      </c>
      <c r="X48" s="20">
        <v>31626659</v>
      </c>
      <c r="Y48" s="20">
        <v>87859329</v>
      </c>
      <c r="Z48" s="47">
        <v>277.80148703029306</v>
      </c>
      <c r="AA48" s="22">
        <v>41902244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83653566</v>
      </c>
      <c r="D51" s="50">
        <f t="shared" ref="D51:Y51" si="7">SUM(D48:D50)</f>
        <v>0</v>
      </c>
      <c r="E51" s="51">
        <f t="shared" si="7"/>
        <v>42473604</v>
      </c>
      <c r="F51" s="52">
        <f t="shared" si="7"/>
        <v>41902244</v>
      </c>
      <c r="G51" s="52">
        <f t="shared" si="7"/>
        <v>96031291</v>
      </c>
      <c r="H51" s="52">
        <f t="shared" si="7"/>
        <v>764379</v>
      </c>
      <c r="I51" s="52">
        <f t="shared" si="7"/>
        <v>1188373</v>
      </c>
      <c r="J51" s="52">
        <f t="shared" si="7"/>
        <v>97984043</v>
      </c>
      <c r="K51" s="52">
        <f t="shared" si="7"/>
        <v>536724</v>
      </c>
      <c r="L51" s="52">
        <f t="shared" si="7"/>
        <v>2137182</v>
      </c>
      <c r="M51" s="52">
        <f t="shared" si="7"/>
        <v>9919073</v>
      </c>
      <c r="N51" s="52">
        <f t="shared" si="7"/>
        <v>12592979</v>
      </c>
      <c r="O51" s="52">
        <f t="shared" si="7"/>
        <v>1043488</v>
      </c>
      <c r="P51" s="52">
        <f t="shared" si="7"/>
        <v>316378</v>
      </c>
      <c r="Q51" s="52">
        <f t="shared" si="7"/>
        <v>7549100</v>
      </c>
      <c r="R51" s="52">
        <f t="shared" si="7"/>
        <v>8908966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119485988</v>
      </c>
      <c r="X51" s="52">
        <f t="shared" si="7"/>
        <v>31626659</v>
      </c>
      <c r="Y51" s="52">
        <f t="shared" si="7"/>
        <v>87859329</v>
      </c>
      <c r="Z51" s="53">
        <f>+IF(X51&lt;&gt;0,+(Y51/X51)*100,0)</f>
        <v>277.80148703029306</v>
      </c>
      <c r="AA51" s="54">
        <f>SUM(AA48:AA50)</f>
        <v>41902244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-13290751</v>
      </c>
      <c r="D6" s="18"/>
      <c r="E6" s="19">
        <v>23827183</v>
      </c>
      <c r="F6" s="20">
        <v>21509045</v>
      </c>
      <c r="G6" s="20">
        <v>-4731477</v>
      </c>
      <c r="H6" s="20">
        <v>-1634141</v>
      </c>
      <c r="I6" s="20">
        <v>2146431</v>
      </c>
      <c r="J6" s="20">
        <v>-4219187</v>
      </c>
      <c r="K6" s="20">
        <v>3537535</v>
      </c>
      <c r="L6" s="20">
        <v>1999811</v>
      </c>
      <c r="M6" s="20">
        <v>2923334</v>
      </c>
      <c r="N6" s="20">
        <v>8460680</v>
      </c>
      <c r="O6" s="20">
        <v>1731097</v>
      </c>
      <c r="P6" s="20"/>
      <c r="Q6" s="20">
        <v>1419142</v>
      </c>
      <c r="R6" s="20">
        <v>3150239</v>
      </c>
      <c r="S6" s="20"/>
      <c r="T6" s="20"/>
      <c r="U6" s="20"/>
      <c r="V6" s="20"/>
      <c r="W6" s="20">
        <v>7391732</v>
      </c>
      <c r="X6" s="20">
        <v>17870454</v>
      </c>
      <c r="Y6" s="20">
        <v>-10478722</v>
      </c>
      <c r="Z6" s="21">
        <v>-58.637133673268735</v>
      </c>
      <c r="AA6" s="22">
        <v>21509045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288113</v>
      </c>
      <c r="D8" s="18"/>
      <c r="E8" s="19">
        <v>-4802497</v>
      </c>
      <c r="F8" s="20">
        <v>-802497</v>
      </c>
      <c r="G8" s="20">
        <v>4372596</v>
      </c>
      <c r="H8" s="20">
        <v>4024853</v>
      </c>
      <c r="I8" s="20">
        <v>4053100</v>
      </c>
      <c r="J8" s="20">
        <v>12450549</v>
      </c>
      <c r="K8" s="20">
        <v>1588908</v>
      </c>
      <c r="L8" s="20">
        <v>2142156</v>
      </c>
      <c r="M8" s="20">
        <v>2510243</v>
      </c>
      <c r="N8" s="20">
        <v>6241307</v>
      </c>
      <c r="O8" s="20">
        <v>3325989</v>
      </c>
      <c r="P8" s="20"/>
      <c r="Q8" s="20">
        <v>2775208</v>
      </c>
      <c r="R8" s="20">
        <v>6101197</v>
      </c>
      <c r="S8" s="20"/>
      <c r="T8" s="20"/>
      <c r="U8" s="20"/>
      <c r="V8" s="20"/>
      <c r="W8" s="20">
        <v>24793053</v>
      </c>
      <c r="X8" s="20">
        <v>-3601854</v>
      </c>
      <c r="Y8" s="20">
        <v>28394907</v>
      </c>
      <c r="Z8" s="21">
        <v>-788.34142083493668</v>
      </c>
      <c r="AA8" s="22">
        <v>-802497</v>
      </c>
    </row>
    <row r="9" spans="1:27" x14ac:dyDescent="0.25">
      <c r="A9" s="23" t="s">
        <v>38</v>
      </c>
      <c r="B9" s="17" t="s">
        <v>33</v>
      </c>
      <c r="C9" s="18">
        <v>9571201</v>
      </c>
      <c r="D9" s="18"/>
      <c r="E9" s="19"/>
      <c r="F9" s="20"/>
      <c r="G9" s="20">
        <v>402</v>
      </c>
      <c r="H9" s="20">
        <v>1206</v>
      </c>
      <c r="I9" s="20">
        <v>-134</v>
      </c>
      <c r="J9" s="20">
        <v>1474</v>
      </c>
      <c r="K9" s="20">
        <v>-536</v>
      </c>
      <c r="L9" s="20">
        <v>268</v>
      </c>
      <c r="M9" s="20">
        <v>1206</v>
      </c>
      <c r="N9" s="20">
        <v>938</v>
      </c>
      <c r="O9" s="20">
        <v>-536</v>
      </c>
      <c r="P9" s="20"/>
      <c r="Q9" s="20">
        <v>886</v>
      </c>
      <c r="R9" s="20">
        <v>350</v>
      </c>
      <c r="S9" s="20"/>
      <c r="T9" s="20"/>
      <c r="U9" s="20"/>
      <c r="V9" s="20"/>
      <c r="W9" s="20">
        <v>2762</v>
      </c>
      <c r="X9" s="20"/>
      <c r="Y9" s="20">
        <v>2762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-2349790</v>
      </c>
      <c r="F11" s="20">
        <v>-1349790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-1529001</v>
      </c>
      <c r="Y11" s="20">
        <v>1529001</v>
      </c>
      <c r="Z11" s="21">
        <v>-100</v>
      </c>
      <c r="AA11" s="22">
        <v>-1349790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672936</v>
      </c>
      <c r="H12" s="24">
        <v>360097</v>
      </c>
      <c r="I12" s="24">
        <v>-338013</v>
      </c>
      <c r="J12" s="20">
        <v>695020</v>
      </c>
      <c r="K12" s="24">
        <v>46956</v>
      </c>
      <c r="L12" s="24">
        <v>52018</v>
      </c>
      <c r="M12" s="20">
        <v>-121058</v>
      </c>
      <c r="N12" s="24">
        <v>-22084</v>
      </c>
      <c r="O12" s="24"/>
      <c r="P12" s="24"/>
      <c r="Q12" s="20"/>
      <c r="R12" s="24"/>
      <c r="S12" s="24"/>
      <c r="T12" s="20"/>
      <c r="U12" s="24"/>
      <c r="V12" s="24"/>
      <c r="W12" s="24">
        <v>672936</v>
      </c>
      <c r="X12" s="20"/>
      <c r="Y12" s="24">
        <v>672936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-3431437</v>
      </c>
      <c r="D14" s="29">
        <f>SUM(D6:D13)</f>
        <v>0</v>
      </c>
      <c r="E14" s="30">
        <f t="shared" si="0"/>
        <v>16674896</v>
      </c>
      <c r="F14" s="31">
        <f t="shared" si="0"/>
        <v>19356758</v>
      </c>
      <c r="G14" s="31">
        <f t="shared" si="0"/>
        <v>314457</v>
      </c>
      <c r="H14" s="31">
        <f t="shared" si="0"/>
        <v>2752015</v>
      </c>
      <c r="I14" s="31">
        <f t="shared" si="0"/>
        <v>5861384</v>
      </c>
      <c r="J14" s="31">
        <f t="shared" si="0"/>
        <v>8927856</v>
      </c>
      <c r="K14" s="31">
        <f t="shared" si="0"/>
        <v>5172863</v>
      </c>
      <c r="L14" s="31">
        <f t="shared" si="0"/>
        <v>4194253</v>
      </c>
      <c r="M14" s="31">
        <f t="shared" si="0"/>
        <v>5313725</v>
      </c>
      <c r="N14" s="31">
        <f t="shared" si="0"/>
        <v>14680841</v>
      </c>
      <c r="O14" s="31">
        <f t="shared" si="0"/>
        <v>5056550</v>
      </c>
      <c r="P14" s="31">
        <f t="shared" si="0"/>
        <v>0</v>
      </c>
      <c r="Q14" s="31">
        <f t="shared" si="0"/>
        <v>4195236</v>
      </c>
      <c r="R14" s="31">
        <f t="shared" si="0"/>
        <v>9251786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32860483</v>
      </c>
      <c r="X14" s="31">
        <f t="shared" si="0"/>
        <v>12739599</v>
      </c>
      <c r="Y14" s="31">
        <f t="shared" si="0"/>
        <v>20120884</v>
      </c>
      <c r="Z14" s="32">
        <f>+IF(X14&lt;&gt;0,+(Y14/X14)*100,0)</f>
        <v>157.9396965320494</v>
      </c>
      <c r="AA14" s="33">
        <f>SUM(AA6:AA13)</f>
        <v>19356758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179140140</v>
      </c>
      <c r="D18" s="18"/>
      <c r="E18" s="19">
        <v>188866558</v>
      </c>
      <c r="F18" s="20">
        <v>202878794</v>
      </c>
      <c r="G18" s="24">
        <v>2077700</v>
      </c>
      <c r="H18" s="24">
        <v>793676</v>
      </c>
      <c r="I18" s="24">
        <v>-1062665</v>
      </c>
      <c r="J18" s="20">
        <v>1808711</v>
      </c>
      <c r="K18" s="24">
        <v>-688336</v>
      </c>
      <c r="L18" s="24"/>
      <c r="M18" s="20">
        <v>-2125330</v>
      </c>
      <c r="N18" s="24">
        <v>-2813666</v>
      </c>
      <c r="O18" s="24">
        <v>-1062665</v>
      </c>
      <c r="P18" s="24"/>
      <c r="Q18" s="20">
        <v>4975312</v>
      </c>
      <c r="R18" s="24">
        <v>3912647</v>
      </c>
      <c r="S18" s="24"/>
      <c r="T18" s="20"/>
      <c r="U18" s="24"/>
      <c r="V18" s="24"/>
      <c r="W18" s="24">
        <v>2907692</v>
      </c>
      <c r="X18" s="20">
        <v>190120812</v>
      </c>
      <c r="Y18" s="24">
        <v>-187213120</v>
      </c>
      <c r="Z18" s="25">
        <v>-98.470608257238041</v>
      </c>
      <c r="AA18" s="26">
        <v>202878794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179140140</v>
      </c>
      <c r="D26" s="29">
        <f t="shared" ref="D26:Y26" si="1">SUM(D16:D25)</f>
        <v>0</v>
      </c>
      <c r="E26" s="35">
        <f t="shared" si="1"/>
        <v>188866558</v>
      </c>
      <c r="F26" s="36">
        <f t="shared" si="1"/>
        <v>202878794</v>
      </c>
      <c r="G26" s="36">
        <f t="shared" si="1"/>
        <v>2077700</v>
      </c>
      <c r="H26" s="36">
        <f t="shared" si="1"/>
        <v>793676</v>
      </c>
      <c r="I26" s="36">
        <f t="shared" si="1"/>
        <v>-1062665</v>
      </c>
      <c r="J26" s="36">
        <f t="shared" si="1"/>
        <v>1808711</v>
      </c>
      <c r="K26" s="36">
        <f t="shared" si="1"/>
        <v>-688336</v>
      </c>
      <c r="L26" s="36">
        <f t="shared" si="1"/>
        <v>0</v>
      </c>
      <c r="M26" s="36">
        <f t="shared" si="1"/>
        <v>-2125330</v>
      </c>
      <c r="N26" s="36">
        <f t="shared" si="1"/>
        <v>-2813666</v>
      </c>
      <c r="O26" s="36">
        <f t="shared" si="1"/>
        <v>-1062665</v>
      </c>
      <c r="P26" s="36">
        <f t="shared" si="1"/>
        <v>0</v>
      </c>
      <c r="Q26" s="36">
        <f t="shared" si="1"/>
        <v>4975312</v>
      </c>
      <c r="R26" s="36">
        <f t="shared" si="1"/>
        <v>3912647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2907692</v>
      </c>
      <c r="X26" s="36">
        <f t="shared" si="1"/>
        <v>190120812</v>
      </c>
      <c r="Y26" s="36">
        <f t="shared" si="1"/>
        <v>-187213120</v>
      </c>
      <c r="Z26" s="37">
        <f>+IF(X26&lt;&gt;0,+(Y26/X26)*100,0)</f>
        <v>-98.470608257238041</v>
      </c>
      <c r="AA26" s="38">
        <f>SUM(AA16:AA25)</f>
        <v>202878794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175708703</v>
      </c>
      <c r="D27" s="29">
        <f>+D14+D26</f>
        <v>0</v>
      </c>
      <c r="E27" s="30">
        <f t="shared" si="2"/>
        <v>205541454</v>
      </c>
      <c r="F27" s="31">
        <f t="shared" si="2"/>
        <v>222235552</v>
      </c>
      <c r="G27" s="31">
        <f t="shared" si="2"/>
        <v>2392157</v>
      </c>
      <c r="H27" s="31">
        <f t="shared" si="2"/>
        <v>3545691</v>
      </c>
      <c r="I27" s="31">
        <f t="shared" si="2"/>
        <v>4798719</v>
      </c>
      <c r="J27" s="31">
        <f t="shared" si="2"/>
        <v>10736567</v>
      </c>
      <c r="K27" s="31">
        <f t="shared" si="2"/>
        <v>4484527</v>
      </c>
      <c r="L27" s="31">
        <f t="shared" si="2"/>
        <v>4194253</v>
      </c>
      <c r="M27" s="31">
        <f t="shared" si="2"/>
        <v>3188395</v>
      </c>
      <c r="N27" s="31">
        <f t="shared" si="2"/>
        <v>11867175</v>
      </c>
      <c r="O27" s="31">
        <f t="shared" si="2"/>
        <v>3993885</v>
      </c>
      <c r="P27" s="31">
        <f t="shared" si="2"/>
        <v>0</v>
      </c>
      <c r="Q27" s="31">
        <f t="shared" si="2"/>
        <v>9170548</v>
      </c>
      <c r="R27" s="31">
        <f t="shared" si="2"/>
        <v>13164433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35768175</v>
      </c>
      <c r="X27" s="31">
        <f t="shared" si="2"/>
        <v>202860411</v>
      </c>
      <c r="Y27" s="31">
        <f t="shared" si="2"/>
        <v>-167092236</v>
      </c>
      <c r="Z27" s="32">
        <f>+IF(X27&lt;&gt;0,+(Y27/X27)*100,0)</f>
        <v>-82.368085116420275</v>
      </c>
      <c r="AA27" s="33">
        <f>+AA14+AA26</f>
        <v>222235552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>
        <v>-790</v>
      </c>
      <c r="I32" s="20">
        <v>-268</v>
      </c>
      <c r="J32" s="20">
        <v>-1058</v>
      </c>
      <c r="K32" s="20"/>
      <c r="L32" s="20">
        <v>-138</v>
      </c>
      <c r="M32" s="20">
        <v>-3124</v>
      </c>
      <c r="N32" s="20">
        <v>-3262</v>
      </c>
      <c r="O32" s="20">
        <v>-1129</v>
      </c>
      <c r="P32" s="20"/>
      <c r="Q32" s="20">
        <v>-421</v>
      </c>
      <c r="R32" s="20">
        <v>-1550</v>
      </c>
      <c r="S32" s="20"/>
      <c r="T32" s="20"/>
      <c r="U32" s="20"/>
      <c r="V32" s="20"/>
      <c r="W32" s="20">
        <v>-5870</v>
      </c>
      <c r="X32" s="20"/>
      <c r="Y32" s="20">
        <v>-5870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629556</v>
      </c>
      <c r="F33" s="20">
        <v>1795660</v>
      </c>
      <c r="G33" s="20">
        <v>49382</v>
      </c>
      <c r="H33" s="20">
        <v>-200798</v>
      </c>
      <c r="I33" s="20">
        <v>463972</v>
      </c>
      <c r="J33" s="20">
        <v>312556</v>
      </c>
      <c r="K33" s="20">
        <v>198429</v>
      </c>
      <c r="L33" s="20">
        <v>177796</v>
      </c>
      <c r="M33" s="20">
        <v>661539</v>
      </c>
      <c r="N33" s="20">
        <v>1037764</v>
      </c>
      <c r="O33" s="20">
        <v>-84959</v>
      </c>
      <c r="P33" s="20"/>
      <c r="Q33" s="20">
        <v>-376689</v>
      </c>
      <c r="R33" s="20">
        <v>-461648</v>
      </c>
      <c r="S33" s="20"/>
      <c r="T33" s="20"/>
      <c r="U33" s="20"/>
      <c r="V33" s="20"/>
      <c r="W33" s="20">
        <v>888672</v>
      </c>
      <c r="X33" s="20">
        <v>833437</v>
      </c>
      <c r="Y33" s="20">
        <v>55235</v>
      </c>
      <c r="Z33" s="21">
        <v>6.6273755544810227</v>
      </c>
      <c r="AA33" s="22">
        <v>1795660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-3611420</v>
      </c>
      <c r="H34" s="20">
        <v>-2134792</v>
      </c>
      <c r="I34" s="20"/>
      <c r="J34" s="20">
        <v>-5746212</v>
      </c>
      <c r="K34" s="20">
        <v>-430478</v>
      </c>
      <c r="L34" s="20"/>
      <c r="M34" s="20"/>
      <c r="N34" s="20">
        <v>-430478</v>
      </c>
      <c r="O34" s="20"/>
      <c r="P34" s="20"/>
      <c r="Q34" s="20"/>
      <c r="R34" s="20"/>
      <c r="S34" s="20"/>
      <c r="T34" s="20"/>
      <c r="U34" s="20"/>
      <c r="V34" s="20"/>
      <c r="W34" s="20">
        <v>-6176690</v>
      </c>
      <c r="X34" s="20"/>
      <c r="Y34" s="20">
        <v>-6176690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19620</v>
      </c>
      <c r="F36" s="20">
        <v>19620</v>
      </c>
      <c r="G36" s="20">
        <v>47629</v>
      </c>
      <c r="H36" s="20">
        <v>152411</v>
      </c>
      <c r="I36" s="20">
        <v>150591</v>
      </c>
      <c r="J36" s="20">
        <v>350631</v>
      </c>
      <c r="K36" s="20">
        <v>219436</v>
      </c>
      <c r="L36" s="20">
        <v>-127435</v>
      </c>
      <c r="M36" s="20">
        <v>-395003</v>
      </c>
      <c r="N36" s="20">
        <v>-303002</v>
      </c>
      <c r="O36" s="20"/>
      <c r="P36" s="20"/>
      <c r="Q36" s="20"/>
      <c r="R36" s="20"/>
      <c r="S36" s="20"/>
      <c r="T36" s="20"/>
      <c r="U36" s="20"/>
      <c r="V36" s="20"/>
      <c r="W36" s="20">
        <v>47629</v>
      </c>
      <c r="X36" s="20">
        <v>14715</v>
      </c>
      <c r="Y36" s="20">
        <v>32914</v>
      </c>
      <c r="Z36" s="21">
        <v>223.67652055725449</v>
      </c>
      <c r="AA36" s="22">
        <v>19620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649176</v>
      </c>
      <c r="F38" s="31">
        <f t="shared" si="3"/>
        <v>1815280</v>
      </c>
      <c r="G38" s="31">
        <f t="shared" si="3"/>
        <v>-3514409</v>
      </c>
      <c r="H38" s="31">
        <f t="shared" si="3"/>
        <v>-2183969</v>
      </c>
      <c r="I38" s="31">
        <f t="shared" si="3"/>
        <v>614295</v>
      </c>
      <c r="J38" s="31">
        <f t="shared" si="3"/>
        <v>-5084083</v>
      </c>
      <c r="K38" s="31">
        <f t="shared" si="3"/>
        <v>-12613</v>
      </c>
      <c r="L38" s="31">
        <f t="shared" si="3"/>
        <v>50223</v>
      </c>
      <c r="M38" s="31">
        <f t="shared" si="3"/>
        <v>263412</v>
      </c>
      <c r="N38" s="31">
        <f t="shared" si="3"/>
        <v>301022</v>
      </c>
      <c r="O38" s="31">
        <f t="shared" si="3"/>
        <v>-86088</v>
      </c>
      <c r="P38" s="31">
        <f t="shared" si="3"/>
        <v>0</v>
      </c>
      <c r="Q38" s="31">
        <f t="shared" si="3"/>
        <v>-377110</v>
      </c>
      <c r="R38" s="31">
        <f t="shared" si="3"/>
        <v>-463198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-5246259</v>
      </c>
      <c r="X38" s="31">
        <f t="shared" si="3"/>
        <v>848152</v>
      </c>
      <c r="Y38" s="31">
        <f t="shared" si="3"/>
        <v>-6094411</v>
      </c>
      <c r="Z38" s="32">
        <f>+IF(X38&lt;&gt;0,+(Y38/X38)*100,0)</f>
        <v>-718.55174544185479</v>
      </c>
      <c r="AA38" s="33">
        <f>SUM(AA30:AA37)</f>
        <v>1815280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649176</v>
      </c>
      <c r="F45" s="31">
        <f t="shared" si="5"/>
        <v>1815280</v>
      </c>
      <c r="G45" s="31">
        <f t="shared" si="5"/>
        <v>-3514409</v>
      </c>
      <c r="H45" s="31">
        <f t="shared" si="5"/>
        <v>-2183969</v>
      </c>
      <c r="I45" s="31">
        <f t="shared" si="5"/>
        <v>614295</v>
      </c>
      <c r="J45" s="31">
        <f t="shared" si="5"/>
        <v>-5084083</v>
      </c>
      <c r="K45" s="31">
        <f t="shared" si="5"/>
        <v>-12613</v>
      </c>
      <c r="L45" s="31">
        <f t="shared" si="5"/>
        <v>50223</v>
      </c>
      <c r="M45" s="31">
        <f t="shared" si="5"/>
        <v>263412</v>
      </c>
      <c r="N45" s="31">
        <f t="shared" si="5"/>
        <v>301022</v>
      </c>
      <c r="O45" s="31">
        <f t="shared" si="5"/>
        <v>-86088</v>
      </c>
      <c r="P45" s="31">
        <f t="shared" si="5"/>
        <v>0</v>
      </c>
      <c r="Q45" s="31">
        <f t="shared" si="5"/>
        <v>-377110</v>
      </c>
      <c r="R45" s="31">
        <f t="shared" si="5"/>
        <v>-463198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-5246259</v>
      </c>
      <c r="X45" s="31">
        <f t="shared" si="5"/>
        <v>848152</v>
      </c>
      <c r="Y45" s="31">
        <f t="shared" si="5"/>
        <v>-6094411</v>
      </c>
      <c r="Z45" s="32">
        <f>+IF(X45&lt;&gt;0,+(Y45/X45)*100,0)</f>
        <v>-718.55174544185479</v>
      </c>
      <c r="AA45" s="33">
        <f>+AA38+AA44</f>
        <v>1815280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175708703</v>
      </c>
      <c r="D46" s="42">
        <f t="shared" si="6"/>
        <v>0</v>
      </c>
      <c r="E46" s="43">
        <f t="shared" si="6"/>
        <v>204892278</v>
      </c>
      <c r="F46" s="44">
        <f t="shared" si="6"/>
        <v>220420272</v>
      </c>
      <c r="G46" s="44">
        <f t="shared" si="6"/>
        <v>5906566</v>
      </c>
      <c r="H46" s="44">
        <f t="shared" si="6"/>
        <v>5729660</v>
      </c>
      <c r="I46" s="44">
        <f t="shared" si="6"/>
        <v>4184424</v>
      </c>
      <c r="J46" s="44">
        <f t="shared" si="6"/>
        <v>15820650</v>
      </c>
      <c r="K46" s="44">
        <f t="shared" si="6"/>
        <v>4497140</v>
      </c>
      <c r="L46" s="44">
        <f t="shared" si="6"/>
        <v>4144030</v>
      </c>
      <c r="M46" s="44">
        <f t="shared" si="6"/>
        <v>2924983</v>
      </c>
      <c r="N46" s="44">
        <f t="shared" si="6"/>
        <v>11566153</v>
      </c>
      <c r="O46" s="44">
        <f t="shared" si="6"/>
        <v>4079973</v>
      </c>
      <c r="P46" s="44">
        <f t="shared" si="6"/>
        <v>0</v>
      </c>
      <c r="Q46" s="44">
        <f t="shared" si="6"/>
        <v>9547658</v>
      </c>
      <c r="R46" s="44">
        <f t="shared" si="6"/>
        <v>13627631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41014434</v>
      </c>
      <c r="X46" s="44">
        <f t="shared" si="6"/>
        <v>202012259</v>
      </c>
      <c r="Y46" s="44">
        <f t="shared" si="6"/>
        <v>-160997825</v>
      </c>
      <c r="Z46" s="45">
        <f>+IF(X46&lt;&gt;0,+(Y46/X46)*100,0)</f>
        <v>-79.697056899898328</v>
      </c>
      <c r="AA46" s="46">
        <f>+AA27-AA45</f>
        <v>220420272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12453796</v>
      </c>
      <c r="F48" s="20">
        <v>27981790</v>
      </c>
      <c r="G48" s="20">
        <v>5595104</v>
      </c>
      <c r="H48" s="20">
        <v>5696305</v>
      </c>
      <c r="I48" s="20">
        <v>4003507</v>
      </c>
      <c r="J48" s="20">
        <v>15294916</v>
      </c>
      <c r="K48" s="20">
        <v>3725933</v>
      </c>
      <c r="L48" s="20">
        <v>3141459</v>
      </c>
      <c r="M48" s="20">
        <v>2290053</v>
      </c>
      <c r="N48" s="20">
        <v>9157445</v>
      </c>
      <c r="O48" s="20">
        <v>2647092</v>
      </c>
      <c r="P48" s="20"/>
      <c r="Q48" s="20">
        <v>13579148</v>
      </c>
      <c r="R48" s="20">
        <v>16226240</v>
      </c>
      <c r="S48" s="20"/>
      <c r="T48" s="20"/>
      <c r="U48" s="20"/>
      <c r="V48" s="20"/>
      <c r="W48" s="20">
        <v>40678601</v>
      </c>
      <c r="X48" s="20">
        <v>9573777</v>
      </c>
      <c r="Y48" s="20">
        <v>31104824</v>
      </c>
      <c r="Z48" s="47">
        <v>324.89605721963233</v>
      </c>
      <c r="AA48" s="22">
        <v>27981790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12453796</v>
      </c>
      <c r="F51" s="52">
        <f t="shared" si="7"/>
        <v>27981790</v>
      </c>
      <c r="G51" s="52">
        <f t="shared" si="7"/>
        <v>5595104</v>
      </c>
      <c r="H51" s="52">
        <f t="shared" si="7"/>
        <v>5696305</v>
      </c>
      <c r="I51" s="52">
        <f t="shared" si="7"/>
        <v>4003507</v>
      </c>
      <c r="J51" s="52">
        <f t="shared" si="7"/>
        <v>15294916</v>
      </c>
      <c r="K51" s="52">
        <f t="shared" si="7"/>
        <v>3725933</v>
      </c>
      <c r="L51" s="52">
        <f t="shared" si="7"/>
        <v>3141459</v>
      </c>
      <c r="M51" s="52">
        <f t="shared" si="7"/>
        <v>2290053</v>
      </c>
      <c r="N51" s="52">
        <f t="shared" si="7"/>
        <v>9157445</v>
      </c>
      <c r="O51" s="52">
        <f t="shared" si="7"/>
        <v>2647092</v>
      </c>
      <c r="P51" s="52">
        <f t="shared" si="7"/>
        <v>0</v>
      </c>
      <c r="Q51" s="52">
        <f t="shared" si="7"/>
        <v>13579148</v>
      </c>
      <c r="R51" s="52">
        <f t="shared" si="7"/>
        <v>16226240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40678601</v>
      </c>
      <c r="X51" s="52">
        <f t="shared" si="7"/>
        <v>9573777</v>
      </c>
      <c r="Y51" s="52">
        <f t="shared" si="7"/>
        <v>31104824</v>
      </c>
      <c r="Z51" s="53">
        <f>+IF(X51&lt;&gt;0,+(Y51/X51)*100,0)</f>
        <v>324.89605721963233</v>
      </c>
      <c r="AA51" s="54">
        <f>SUM(AA48:AA50)</f>
        <v>27981790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4288383</v>
      </c>
      <c r="F6" s="20">
        <v>-5370880</v>
      </c>
      <c r="G6" s="20">
        <v>-88183</v>
      </c>
      <c r="H6" s="20">
        <v>79297</v>
      </c>
      <c r="I6" s="20">
        <v>63757</v>
      </c>
      <c r="J6" s="20">
        <v>54871</v>
      </c>
      <c r="K6" s="20">
        <v>-257580</v>
      </c>
      <c r="L6" s="20">
        <v>-80094</v>
      </c>
      <c r="M6" s="20"/>
      <c r="N6" s="20">
        <v>-337674</v>
      </c>
      <c r="O6" s="20">
        <v>-363534</v>
      </c>
      <c r="P6" s="20">
        <v>-269355</v>
      </c>
      <c r="Q6" s="20">
        <v>-108227</v>
      </c>
      <c r="R6" s="20">
        <v>-741116</v>
      </c>
      <c r="S6" s="20"/>
      <c r="T6" s="20"/>
      <c r="U6" s="20"/>
      <c r="V6" s="20"/>
      <c r="W6" s="20">
        <v>-1023919</v>
      </c>
      <c r="X6" s="20">
        <v>-4028148</v>
      </c>
      <c r="Y6" s="20">
        <v>3004229</v>
      </c>
      <c r="Z6" s="21">
        <v>-74.580899212243452</v>
      </c>
      <c r="AA6" s="22">
        <v>-5370880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3705134</v>
      </c>
      <c r="D8" s="18"/>
      <c r="E8" s="19"/>
      <c r="F8" s="20">
        <v>-17820</v>
      </c>
      <c r="G8" s="20">
        <v>384790</v>
      </c>
      <c r="H8" s="20">
        <v>357641</v>
      </c>
      <c r="I8" s="20">
        <v>207978</v>
      </c>
      <c r="J8" s="20">
        <v>950409</v>
      </c>
      <c r="K8" s="20">
        <v>459524</v>
      </c>
      <c r="L8" s="20">
        <v>276247</v>
      </c>
      <c r="M8" s="20"/>
      <c r="N8" s="20">
        <v>735771</v>
      </c>
      <c r="O8" s="20">
        <v>377200</v>
      </c>
      <c r="P8" s="20">
        <v>316369</v>
      </c>
      <c r="Q8" s="20">
        <v>336420</v>
      </c>
      <c r="R8" s="20">
        <v>1029989</v>
      </c>
      <c r="S8" s="20"/>
      <c r="T8" s="20"/>
      <c r="U8" s="20"/>
      <c r="V8" s="20"/>
      <c r="W8" s="20">
        <v>2716169</v>
      </c>
      <c r="X8" s="20">
        <v>-13356</v>
      </c>
      <c r="Y8" s="20">
        <v>2729525</v>
      </c>
      <c r="Z8" s="21">
        <v>-20436.695118298892</v>
      </c>
      <c r="AA8" s="22">
        <v>-17820</v>
      </c>
    </row>
    <row r="9" spans="1:27" x14ac:dyDescent="0.25">
      <c r="A9" s="23" t="s">
        <v>38</v>
      </c>
      <c r="B9" s="17" t="s">
        <v>33</v>
      </c>
      <c r="C9" s="18">
        <v>2365082</v>
      </c>
      <c r="D9" s="18"/>
      <c r="E9" s="19"/>
      <c r="F9" s="20"/>
      <c r="G9" s="20">
        <v>254145</v>
      </c>
      <c r="H9" s="20">
        <v>9930</v>
      </c>
      <c r="I9" s="20">
        <v>-38449</v>
      </c>
      <c r="J9" s="20">
        <v>225626</v>
      </c>
      <c r="K9" s="20">
        <v>26560</v>
      </c>
      <c r="L9" s="20">
        <v>-11994</v>
      </c>
      <c r="M9" s="20"/>
      <c r="N9" s="20">
        <v>14566</v>
      </c>
      <c r="O9" s="20">
        <v>12628</v>
      </c>
      <c r="P9" s="20">
        <v>16113</v>
      </c>
      <c r="Q9" s="20">
        <v>291</v>
      </c>
      <c r="R9" s="20">
        <v>29032</v>
      </c>
      <c r="S9" s="20"/>
      <c r="T9" s="20"/>
      <c r="U9" s="20"/>
      <c r="V9" s="20"/>
      <c r="W9" s="20">
        <v>269224</v>
      </c>
      <c r="X9" s="20"/>
      <c r="Y9" s="20">
        <v>269224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152670</v>
      </c>
      <c r="F12" s="20">
        <v>134850</v>
      </c>
      <c r="G12" s="24">
        <v>14193</v>
      </c>
      <c r="H12" s="24">
        <v>683</v>
      </c>
      <c r="I12" s="24">
        <v>171</v>
      </c>
      <c r="J12" s="20">
        <v>15047</v>
      </c>
      <c r="K12" s="24"/>
      <c r="L12" s="24">
        <v>347</v>
      </c>
      <c r="M12" s="20"/>
      <c r="N12" s="24">
        <v>347</v>
      </c>
      <c r="O12" s="24"/>
      <c r="P12" s="24"/>
      <c r="Q12" s="20"/>
      <c r="R12" s="24"/>
      <c r="S12" s="24"/>
      <c r="T12" s="20"/>
      <c r="U12" s="24"/>
      <c r="V12" s="24"/>
      <c r="W12" s="24">
        <v>15394</v>
      </c>
      <c r="X12" s="20">
        <v>101142</v>
      </c>
      <c r="Y12" s="24">
        <v>-85748</v>
      </c>
      <c r="Z12" s="25">
        <v>-84.77981451820213</v>
      </c>
      <c r="AA12" s="26">
        <v>134850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6070216</v>
      </c>
      <c r="D14" s="29">
        <f>SUM(D6:D13)</f>
        <v>0</v>
      </c>
      <c r="E14" s="30">
        <f t="shared" si="0"/>
        <v>4441053</v>
      </c>
      <c r="F14" s="31">
        <f t="shared" si="0"/>
        <v>-5253850</v>
      </c>
      <c r="G14" s="31">
        <f t="shared" si="0"/>
        <v>564945</v>
      </c>
      <c r="H14" s="31">
        <f t="shared" si="0"/>
        <v>447551</v>
      </c>
      <c r="I14" s="31">
        <f t="shared" si="0"/>
        <v>233457</v>
      </c>
      <c r="J14" s="31">
        <f t="shared" si="0"/>
        <v>1245953</v>
      </c>
      <c r="K14" s="31">
        <f t="shared" si="0"/>
        <v>228504</v>
      </c>
      <c r="L14" s="31">
        <f t="shared" si="0"/>
        <v>184506</v>
      </c>
      <c r="M14" s="31">
        <f t="shared" si="0"/>
        <v>0</v>
      </c>
      <c r="N14" s="31">
        <f t="shared" si="0"/>
        <v>413010</v>
      </c>
      <c r="O14" s="31">
        <f t="shared" si="0"/>
        <v>26294</v>
      </c>
      <c r="P14" s="31">
        <f t="shared" si="0"/>
        <v>63127</v>
      </c>
      <c r="Q14" s="31">
        <f t="shared" si="0"/>
        <v>228484</v>
      </c>
      <c r="R14" s="31">
        <f t="shared" si="0"/>
        <v>317905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1976868</v>
      </c>
      <c r="X14" s="31">
        <f t="shared" si="0"/>
        <v>-3940362</v>
      </c>
      <c r="Y14" s="31">
        <f t="shared" si="0"/>
        <v>5917230</v>
      </c>
      <c r="Z14" s="32">
        <f>+IF(X14&lt;&gt;0,+(Y14/X14)*100,0)</f>
        <v>-150.16970521997726</v>
      </c>
      <c r="AA14" s="33">
        <f>SUM(AA6:AA13)</f>
        <v>-5253850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-7557662</v>
      </c>
      <c r="D18" s="18"/>
      <c r="E18" s="19">
        <v>800000</v>
      </c>
      <c r="F18" s="20">
        <v>-1842492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-1381878</v>
      </c>
      <c r="Y18" s="24">
        <v>1381878</v>
      </c>
      <c r="Z18" s="25">
        <v>-100</v>
      </c>
      <c r="AA18" s="26">
        <v>-1842492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-7557662</v>
      </c>
      <c r="D26" s="29">
        <f t="shared" ref="D26:Y26" si="1">SUM(D16:D25)</f>
        <v>0</v>
      </c>
      <c r="E26" s="35">
        <f t="shared" si="1"/>
        <v>800000</v>
      </c>
      <c r="F26" s="36">
        <f t="shared" si="1"/>
        <v>-1842492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-1381878</v>
      </c>
      <c r="Y26" s="36">
        <f t="shared" si="1"/>
        <v>1381878</v>
      </c>
      <c r="Z26" s="37">
        <f>+IF(X26&lt;&gt;0,+(Y26/X26)*100,0)</f>
        <v>-100</v>
      </c>
      <c r="AA26" s="38">
        <f>SUM(AA16:AA25)</f>
        <v>-1842492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-1487446</v>
      </c>
      <c r="D27" s="29">
        <f>+D14+D26</f>
        <v>0</v>
      </c>
      <c r="E27" s="30">
        <f t="shared" si="2"/>
        <v>5241053</v>
      </c>
      <c r="F27" s="31">
        <f t="shared" si="2"/>
        <v>-7096342</v>
      </c>
      <c r="G27" s="31">
        <f t="shared" si="2"/>
        <v>564945</v>
      </c>
      <c r="H27" s="31">
        <f t="shared" si="2"/>
        <v>447551</v>
      </c>
      <c r="I27" s="31">
        <f t="shared" si="2"/>
        <v>233457</v>
      </c>
      <c r="J27" s="31">
        <f t="shared" si="2"/>
        <v>1245953</v>
      </c>
      <c r="K27" s="31">
        <f t="shared" si="2"/>
        <v>228504</v>
      </c>
      <c r="L27" s="31">
        <f t="shared" si="2"/>
        <v>184506</v>
      </c>
      <c r="M27" s="31">
        <f t="shared" si="2"/>
        <v>0</v>
      </c>
      <c r="N27" s="31">
        <f t="shared" si="2"/>
        <v>413010</v>
      </c>
      <c r="O27" s="31">
        <f t="shared" si="2"/>
        <v>26294</v>
      </c>
      <c r="P27" s="31">
        <f t="shared" si="2"/>
        <v>63127</v>
      </c>
      <c r="Q27" s="31">
        <f t="shared" si="2"/>
        <v>228484</v>
      </c>
      <c r="R27" s="31">
        <f t="shared" si="2"/>
        <v>317905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1976868</v>
      </c>
      <c r="X27" s="31">
        <f t="shared" si="2"/>
        <v>-5322240</v>
      </c>
      <c r="Y27" s="31">
        <f t="shared" si="2"/>
        <v>7299108</v>
      </c>
      <c r="Z27" s="32">
        <f>+IF(X27&lt;&gt;0,+(Y27/X27)*100,0)</f>
        <v>-137.14353354978354</v>
      </c>
      <c r="AA27" s="33">
        <f>+AA14+AA26</f>
        <v>-7096342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830047</v>
      </c>
      <c r="D33" s="18"/>
      <c r="E33" s="19">
        <v>1</v>
      </c>
      <c r="F33" s="20"/>
      <c r="G33" s="20">
        <v>112682</v>
      </c>
      <c r="H33" s="20">
        <v>200683</v>
      </c>
      <c r="I33" s="20">
        <v>-22290</v>
      </c>
      <c r="J33" s="20">
        <v>291075</v>
      </c>
      <c r="K33" s="20">
        <v>38705</v>
      </c>
      <c r="L33" s="20">
        <v>-12615</v>
      </c>
      <c r="M33" s="20"/>
      <c r="N33" s="20">
        <v>26090</v>
      </c>
      <c r="O33" s="20">
        <v>22561</v>
      </c>
      <c r="P33" s="20">
        <v>-52675</v>
      </c>
      <c r="Q33" s="20">
        <v>102116</v>
      </c>
      <c r="R33" s="20">
        <v>72002</v>
      </c>
      <c r="S33" s="20"/>
      <c r="T33" s="20"/>
      <c r="U33" s="20"/>
      <c r="V33" s="20"/>
      <c r="W33" s="20">
        <v>389167</v>
      </c>
      <c r="X33" s="20"/>
      <c r="Y33" s="20">
        <v>389167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535997</v>
      </c>
      <c r="F36" s="20">
        <v>514205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385650</v>
      </c>
      <c r="Y36" s="20">
        <v>-385650</v>
      </c>
      <c r="Z36" s="21">
        <v>-100</v>
      </c>
      <c r="AA36" s="22">
        <v>514205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830047</v>
      </c>
      <c r="D38" s="29">
        <f t="shared" ref="D38:Y38" si="3">SUM(D30:D37)</f>
        <v>0</v>
      </c>
      <c r="E38" s="30">
        <f t="shared" si="3"/>
        <v>535998</v>
      </c>
      <c r="F38" s="31">
        <f t="shared" si="3"/>
        <v>514205</v>
      </c>
      <c r="G38" s="31">
        <f t="shared" si="3"/>
        <v>112682</v>
      </c>
      <c r="H38" s="31">
        <f t="shared" si="3"/>
        <v>200683</v>
      </c>
      <c r="I38" s="31">
        <f t="shared" si="3"/>
        <v>-22290</v>
      </c>
      <c r="J38" s="31">
        <f t="shared" si="3"/>
        <v>291075</v>
      </c>
      <c r="K38" s="31">
        <f t="shared" si="3"/>
        <v>38705</v>
      </c>
      <c r="L38" s="31">
        <f t="shared" si="3"/>
        <v>-12615</v>
      </c>
      <c r="M38" s="31">
        <f t="shared" si="3"/>
        <v>0</v>
      </c>
      <c r="N38" s="31">
        <f t="shared" si="3"/>
        <v>26090</v>
      </c>
      <c r="O38" s="31">
        <f t="shared" si="3"/>
        <v>22561</v>
      </c>
      <c r="P38" s="31">
        <f t="shared" si="3"/>
        <v>-52675</v>
      </c>
      <c r="Q38" s="31">
        <f t="shared" si="3"/>
        <v>102116</v>
      </c>
      <c r="R38" s="31">
        <f t="shared" si="3"/>
        <v>72002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389167</v>
      </c>
      <c r="X38" s="31">
        <f t="shared" si="3"/>
        <v>385650</v>
      </c>
      <c r="Y38" s="31">
        <f t="shared" si="3"/>
        <v>3517</v>
      </c>
      <c r="Z38" s="32">
        <f>+IF(X38&lt;&gt;0,+(Y38/X38)*100,0)</f>
        <v>0.91196680928302865</v>
      </c>
      <c r="AA38" s="33">
        <f>SUM(AA30:AA37)</f>
        <v>514205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830047</v>
      </c>
      <c r="D45" s="29">
        <f>+D38+D44</f>
        <v>0</v>
      </c>
      <c r="E45" s="30">
        <f t="shared" si="5"/>
        <v>535998</v>
      </c>
      <c r="F45" s="31">
        <f t="shared" si="5"/>
        <v>514205</v>
      </c>
      <c r="G45" s="31">
        <f t="shared" si="5"/>
        <v>112682</v>
      </c>
      <c r="H45" s="31">
        <f t="shared" si="5"/>
        <v>200683</v>
      </c>
      <c r="I45" s="31">
        <f t="shared" si="5"/>
        <v>-22290</v>
      </c>
      <c r="J45" s="31">
        <f t="shared" si="5"/>
        <v>291075</v>
      </c>
      <c r="K45" s="31">
        <f t="shared" si="5"/>
        <v>38705</v>
      </c>
      <c r="L45" s="31">
        <f t="shared" si="5"/>
        <v>-12615</v>
      </c>
      <c r="M45" s="31">
        <f t="shared" si="5"/>
        <v>0</v>
      </c>
      <c r="N45" s="31">
        <f t="shared" si="5"/>
        <v>26090</v>
      </c>
      <c r="O45" s="31">
        <f t="shared" si="5"/>
        <v>22561</v>
      </c>
      <c r="P45" s="31">
        <f t="shared" si="5"/>
        <v>-52675</v>
      </c>
      <c r="Q45" s="31">
        <f t="shared" si="5"/>
        <v>102116</v>
      </c>
      <c r="R45" s="31">
        <f t="shared" si="5"/>
        <v>72002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389167</v>
      </c>
      <c r="X45" s="31">
        <f t="shared" si="5"/>
        <v>385650</v>
      </c>
      <c r="Y45" s="31">
        <f t="shared" si="5"/>
        <v>3517</v>
      </c>
      <c r="Z45" s="32">
        <f>+IF(X45&lt;&gt;0,+(Y45/X45)*100,0)</f>
        <v>0.91196680928302865</v>
      </c>
      <c r="AA45" s="33">
        <f>+AA38+AA44</f>
        <v>514205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-2317493</v>
      </c>
      <c r="D46" s="42">
        <f t="shared" si="6"/>
        <v>0</v>
      </c>
      <c r="E46" s="43">
        <f t="shared" si="6"/>
        <v>4705055</v>
      </c>
      <c r="F46" s="44">
        <f t="shared" si="6"/>
        <v>-7610547</v>
      </c>
      <c r="G46" s="44">
        <f t="shared" si="6"/>
        <v>452263</v>
      </c>
      <c r="H46" s="44">
        <f t="shared" si="6"/>
        <v>246868</v>
      </c>
      <c r="I46" s="44">
        <f t="shared" si="6"/>
        <v>255747</v>
      </c>
      <c r="J46" s="44">
        <f t="shared" si="6"/>
        <v>954878</v>
      </c>
      <c r="K46" s="44">
        <f t="shared" si="6"/>
        <v>189799</v>
      </c>
      <c r="L46" s="44">
        <f t="shared" si="6"/>
        <v>197121</v>
      </c>
      <c r="M46" s="44">
        <f t="shared" si="6"/>
        <v>0</v>
      </c>
      <c r="N46" s="44">
        <f t="shared" si="6"/>
        <v>386920</v>
      </c>
      <c r="O46" s="44">
        <f t="shared" si="6"/>
        <v>3733</v>
      </c>
      <c r="P46" s="44">
        <f t="shared" si="6"/>
        <v>115802</v>
      </c>
      <c r="Q46" s="44">
        <f t="shared" si="6"/>
        <v>126368</v>
      </c>
      <c r="R46" s="44">
        <f t="shared" si="6"/>
        <v>245903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1587701</v>
      </c>
      <c r="X46" s="44">
        <f t="shared" si="6"/>
        <v>-5707890</v>
      </c>
      <c r="Y46" s="44">
        <f t="shared" si="6"/>
        <v>7295591</v>
      </c>
      <c r="Z46" s="45">
        <f>+IF(X46&lt;&gt;0,+(Y46/X46)*100,0)</f>
        <v>-127.81590044657483</v>
      </c>
      <c r="AA46" s="46">
        <f>+AA27-AA45</f>
        <v>-7610547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-11965171</v>
      </c>
      <c r="F6" s="20">
        <v>-20348821</v>
      </c>
      <c r="G6" s="20">
        <v>4204784</v>
      </c>
      <c r="H6" s="20">
        <v>-3307986</v>
      </c>
      <c r="I6" s="20">
        <v>-2380849</v>
      </c>
      <c r="J6" s="20">
        <v>-1484051</v>
      </c>
      <c r="K6" s="20">
        <v>2327690</v>
      </c>
      <c r="L6" s="20">
        <v>-2879232</v>
      </c>
      <c r="M6" s="20">
        <v>-3922200</v>
      </c>
      <c r="N6" s="20">
        <v>-4473742</v>
      </c>
      <c r="O6" s="20">
        <v>-721458</v>
      </c>
      <c r="P6" s="20">
        <v>1404152</v>
      </c>
      <c r="Q6" s="20">
        <v>3621541</v>
      </c>
      <c r="R6" s="20">
        <v>4304235</v>
      </c>
      <c r="S6" s="20"/>
      <c r="T6" s="20"/>
      <c r="U6" s="20"/>
      <c r="V6" s="20"/>
      <c r="W6" s="20">
        <v>-1653558</v>
      </c>
      <c r="X6" s="20">
        <v>-15261624</v>
      </c>
      <c r="Y6" s="20">
        <v>13608066</v>
      </c>
      <c r="Z6" s="21">
        <v>-89.165255283448204</v>
      </c>
      <c r="AA6" s="22">
        <v>-20348821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5449742</v>
      </c>
      <c r="D8" s="18"/>
      <c r="E8" s="19">
        <v>-316251</v>
      </c>
      <c r="F8" s="20">
        <v>-1087068</v>
      </c>
      <c r="G8" s="20">
        <v>-929998</v>
      </c>
      <c r="H8" s="20">
        <v>-211219</v>
      </c>
      <c r="I8" s="20">
        <v>1120783</v>
      </c>
      <c r="J8" s="20">
        <v>-20434</v>
      </c>
      <c r="K8" s="20">
        <v>650162</v>
      </c>
      <c r="L8" s="20">
        <v>212163</v>
      </c>
      <c r="M8" s="20">
        <v>577852</v>
      </c>
      <c r="N8" s="20">
        <v>1440177</v>
      </c>
      <c r="O8" s="20">
        <v>235125</v>
      </c>
      <c r="P8" s="20">
        <v>413549</v>
      </c>
      <c r="Q8" s="20">
        <v>-205223</v>
      </c>
      <c r="R8" s="20">
        <v>443451</v>
      </c>
      <c r="S8" s="20"/>
      <c r="T8" s="20"/>
      <c r="U8" s="20"/>
      <c r="V8" s="20"/>
      <c r="W8" s="20">
        <v>1863194</v>
      </c>
      <c r="X8" s="20">
        <v>-815292</v>
      </c>
      <c r="Y8" s="20">
        <v>2678486</v>
      </c>
      <c r="Z8" s="21">
        <v>-328.5308821869956</v>
      </c>
      <c r="AA8" s="22">
        <v>-1087068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8259433</v>
      </c>
      <c r="F12" s="20">
        <v>8882995</v>
      </c>
      <c r="G12" s="24">
        <v>240892</v>
      </c>
      <c r="H12" s="24">
        <v>349342</v>
      </c>
      <c r="I12" s="24">
        <v>227738</v>
      </c>
      <c r="J12" s="20">
        <v>817972</v>
      </c>
      <c r="K12" s="24">
        <v>24586</v>
      </c>
      <c r="L12" s="24">
        <v>283091</v>
      </c>
      <c r="M12" s="20">
        <v>897346</v>
      </c>
      <c r="N12" s="24">
        <v>1205023</v>
      </c>
      <c r="O12" s="24">
        <v>1800</v>
      </c>
      <c r="P12" s="24">
        <v>993</v>
      </c>
      <c r="Q12" s="20">
        <v>226396</v>
      </c>
      <c r="R12" s="24">
        <v>229189</v>
      </c>
      <c r="S12" s="24"/>
      <c r="T12" s="20"/>
      <c r="U12" s="24"/>
      <c r="V12" s="24"/>
      <c r="W12" s="24">
        <v>2252184</v>
      </c>
      <c r="X12" s="20">
        <v>6662259</v>
      </c>
      <c r="Y12" s="24">
        <v>-4410075</v>
      </c>
      <c r="Z12" s="25">
        <v>-66.194889751359113</v>
      </c>
      <c r="AA12" s="26">
        <v>8882995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5449742</v>
      </c>
      <c r="D14" s="29">
        <f>SUM(D6:D13)</f>
        <v>0</v>
      </c>
      <c r="E14" s="30">
        <f t="shared" si="0"/>
        <v>-4021989</v>
      </c>
      <c r="F14" s="31">
        <f t="shared" si="0"/>
        <v>-12552894</v>
      </c>
      <c r="G14" s="31">
        <f t="shared" si="0"/>
        <v>3515678</v>
      </c>
      <c r="H14" s="31">
        <f t="shared" si="0"/>
        <v>-3169863</v>
      </c>
      <c r="I14" s="31">
        <f t="shared" si="0"/>
        <v>-1032328</v>
      </c>
      <c r="J14" s="31">
        <f t="shared" si="0"/>
        <v>-686513</v>
      </c>
      <c r="K14" s="31">
        <f t="shared" si="0"/>
        <v>3002438</v>
      </c>
      <c r="L14" s="31">
        <f t="shared" si="0"/>
        <v>-2383978</v>
      </c>
      <c r="M14" s="31">
        <f t="shared" si="0"/>
        <v>-2447002</v>
      </c>
      <c r="N14" s="31">
        <f t="shared" si="0"/>
        <v>-1828542</v>
      </c>
      <c r="O14" s="31">
        <f t="shared" si="0"/>
        <v>-484533</v>
      </c>
      <c r="P14" s="31">
        <f t="shared" si="0"/>
        <v>1818694</v>
      </c>
      <c r="Q14" s="31">
        <f t="shared" si="0"/>
        <v>3642714</v>
      </c>
      <c r="R14" s="31">
        <f t="shared" si="0"/>
        <v>4976875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2461820</v>
      </c>
      <c r="X14" s="31">
        <f t="shared" si="0"/>
        <v>-9414657</v>
      </c>
      <c r="Y14" s="31">
        <f t="shared" si="0"/>
        <v>11876477</v>
      </c>
      <c r="Z14" s="32">
        <f>+IF(X14&lt;&gt;0,+(Y14/X14)*100,0)</f>
        <v>-126.14880180977383</v>
      </c>
      <c r="AA14" s="33">
        <f>SUM(AA6:AA13)</f>
        <v>-12552894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96961477</v>
      </c>
      <c r="D18" s="18"/>
      <c r="E18" s="19">
        <v>45665842</v>
      </c>
      <c r="F18" s="20">
        <v>49614490</v>
      </c>
      <c r="G18" s="24">
        <v>1531054</v>
      </c>
      <c r="H18" s="24">
        <v>2313182</v>
      </c>
      <c r="I18" s="24">
        <v>1518253</v>
      </c>
      <c r="J18" s="20">
        <v>5362489</v>
      </c>
      <c r="K18" s="24">
        <v>1229561</v>
      </c>
      <c r="L18" s="24">
        <v>1298297</v>
      </c>
      <c r="M18" s="20">
        <v>5943078</v>
      </c>
      <c r="N18" s="24">
        <v>8470936</v>
      </c>
      <c r="O18" s="24"/>
      <c r="P18" s="24"/>
      <c r="Q18" s="20">
        <v>1453304</v>
      </c>
      <c r="R18" s="24">
        <v>1453304</v>
      </c>
      <c r="S18" s="24"/>
      <c r="T18" s="20"/>
      <c r="U18" s="24"/>
      <c r="V18" s="24"/>
      <c r="W18" s="24">
        <v>15286729</v>
      </c>
      <c r="X18" s="20">
        <v>33810866</v>
      </c>
      <c r="Y18" s="24">
        <v>-18524137</v>
      </c>
      <c r="Z18" s="25">
        <v>-54.787525998298889</v>
      </c>
      <c r="AA18" s="26">
        <v>49614490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-372010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96589467</v>
      </c>
      <c r="D26" s="29">
        <f t="shared" ref="D26:Y26" si="1">SUM(D16:D25)</f>
        <v>0</v>
      </c>
      <c r="E26" s="35">
        <f t="shared" si="1"/>
        <v>45665842</v>
      </c>
      <c r="F26" s="36">
        <f t="shared" si="1"/>
        <v>49614490</v>
      </c>
      <c r="G26" s="36">
        <f t="shared" si="1"/>
        <v>1531054</v>
      </c>
      <c r="H26" s="36">
        <f t="shared" si="1"/>
        <v>2313182</v>
      </c>
      <c r="I26" s="36">
        <f t="shared" si="1"/>
        <v>1518253</v>
      </c>
      <c r="J26" s="36">
        <f t="shared" si="1"/>
        <v>5362489</v>
      </c>
      <c r="K26" s="36">
        <f t="shared" si="1"/>
        <v>1229561</v>
      </c>
      <c r="L26" s="36">
        <f t="shared" si="1"/>
        <v>1298297</v>
      </c>
      <c r="M26" s="36">
        <f t="shared" si="1"/>
        <v>5943078</v>
      </c>
      <c r="N26" s="36">
        <f t="shared" si="1"/>
        <v>8470936</v>
      </c>
      <c r="O26" s="36">
        <f t="shared" si="1"/>
        <v>0</v>
      </c>
      <c r="P26" s="36">
        <f t="shared" si="1"/>
        <v>0</v>
      </c>
      <c r="Q26" s="36">
        <f t="shared" si="1"/>
        <v>1453304</v>
      </c>
      <c r="R26" s="36">
        <f t="shared" si="1"/>
        <v>1453304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15286729</v>
      </c>
      <c r="X26" s="36">
        <f t="shared" si="1"/>
        <v>33810866</v>
      </c>
      <c r="Y26" s="36">
        <f t="shared" si="1"/>
        <v>-18524137</v>
      </c>
      <c r="Z26" s="37">
        <f>+IF(X26&lt;&gt;0,+(Y26/X26)*100,0)</f>
        <v>-54.787525998298889</v>
      </c>
      <c r="AA26" s="38">
        <f>SUM(AA16:AA25)</f>
        <v>49614490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102039209</v>
      </c>
      <c r="D27" s="29">
        <f>+D14+D26</f>
        <v>0</v>
      </c>
      <c r="E27" s="30">
        <f t="shared" si="2"/>
        <v>41643853</v>
      </c>
      <c r="F27" s="31">
        <f t="shared" si="2"/>
        <v>37061596</v>
      </c>
      <c r="G27" s="31">
        <f t="shared" si="2"/>
        <v>5046732</v>
      </c>
      <c r="H27" s="31">
        <f t="shared" si="2"/>
        <v>-856681</v>
      </c>
      <c r="I27" s="31">
        <f t="shared" si="2"/>
        <v>485925</v>
      </c>
      <c r="J27" s="31">
        <f t="shared" si="2"/>
        <v>4675976</v>
      </c>
      <c r="K27" s="31">
        <f t="shared" si="2"/>
        <v>4231999</v>
      </c>
      <c r="L27" s="31">
        <f t="shared" si="2"/>
        <v>-1085681</v>
      </c>
      <c r="M27" s="31">
        <f t="shared" si="2"/>
        <v>3496076</v>
      </c>
      <c r="N27" s="31">
        <f t="shared" si="2"/>
        <v>6642394</v>
      </c>
      <c r="O27" s="31">
        <f t="shared" si="2"/>
        <v>-484533</v>
      </c>
      <c r="P27" s="31">
        <f t="shared" si="2"/>
        <v>1818694</v>
      </c>
      <c r="Q27" s="31">
        <f t="shared" si="2"/>
        <v>5096018</v>
      </c>
      <c r="R27" s="31">
        <f t="shared" si="2"/>
        <v>6430179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17748549</v>
      </c>
      <c r="X27" s="31">
        <f t="shared" si="2"/>
        <v>24396209</v>
      </c>
      <c r="Y27" s="31">
        <f t="shared" si="2"/>
        <v>-6647660</v>
      </c>
      <c r="Z27" s="32">
        <f>+IF(X27&lt;&gt;0,+(Y27/X27)*100,0)</f>
        <v>-27.248741802466114</v>
      </c>
      <c r="AA27" s="33">
        <f>+AA14+AA26</f>
        <v>37061596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35892528</v>
      </c>
      <c r="D33" s="18"/>
      <c r="E33" s="19">
        <v>-41250</v>
      </c>
      <c r="F33" s="20">
        <v>282122</v>
      </c>
      <c r="G33" s="20">
        <v>659810</v>
      </c>
      <c r="H33" s="20">
        <v>-19752</v>
      </c>
      <c r="I33" s="20">
        <v>-6892</v>
      </c>
      <c r="J33" s="20">
        <v>633166</v>
      </c>
      <c r="K33" s="20">
        <v>1458580</v>
      </c>
      <c r="L33" s="20">
        <v>-707901</v>
      </c>
      <c r="M33" s="20">
        <v>-86</v>
      </c>
      <c r="N33" s="20">
        <v>750593</v>
      </c>
      <c r="O33" s="20">
        <v>80633</v>
      </c>
      <c r="P33" s="20">
        <v>-1607964</v>
      </c>
      <c r="Q33" s="20">
        <v>-61994</v>
      </c>
      <c r="R33" s="20">
        <v>-1589325</v>
      </c>
      <c r="S33" s="20"/>
      <c r="T33" s="20"/>
      <c r="U33" s="20"/>
      <c r="V33" s="20"/>
      <c r="W33" s="20">
        <v>-205566</v>
      </c>
      <c r="X33" s="20">
        <v>10752493</v>
      </c>
      <c r="Y33" s="20">
        <v>-10958059</v>
      </c>
      <c r="Z33" s="21">
        <v>-101.91179850105459</v>
      </c>
      <c r="AA33" s="22">
        <v>282122</v>
      </c>
    </row>
    <row r="34" spans="1:27" x14ac:dyDescent="0.25">
      <c r="A34" s="23" t="s">
        <v>62</v>
      </c>
      <c r="B34" s="17" t="s">
        <v>33</v>
      </c>
      <c r="C34" s="18">
        <v>7219172</v>
      </c>
      <c r="D34" s="18"/>
      <c r="E34" s="19">
        <v>29105864</v>
      </c>
      <c r="F34" s="20">
        <v>-4903041</v>
      </c>
      <c r="G34" s="20">
        <v>6426000</v>
      </c>
      <c r="H34" s="20">
        <v>-2660159</v>
      </c>
      <c r="I34" s="20">
        <v>-433617</v>
      </c>
      <c r="J34" s="20">
        <v>3332224</v>
      </c>
      <c r="K34" s="20">
        <v>2905851</v>
      </c>
      <c r="L34" s="20">
        <v>-892051</v>
      </c>
      <c r="M34" s="20">
        <v>-3260540</v>
      </c>
      <c r="N34" s="20">
        <v>-1246740</v>
      </c>
      <c r="O34" s="20">
        <v>-4903041</v>
      </c>
      <c r="P34" s="20">
        <v>3696000</v>
      </c>
      <c r="Q34" s="20">
        <v>4366364</v>
      </c>
      <c r="R34" s="20">
        <v>3159323</v>
      </c>
      <c r="S34" s="20"/>
      <c r="T34" s="20"/>
      <c r="U34" s="20"/>
      <c r="V34" s="20"/>
      <c r="W34" s="20">
        <v>5244807</v>
      </c>
      <c r="X34" s="20">
        <v>-3677283</v>
      </c>
      <c r="Y34" s="20">
        <v>8922090</v>
      </c>
      <c r="Z34" s="21">
        <v>-242.62723320451539</v>
      </c>
      <c r="AA34" s="22">
        <v>-4903041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2294151</v>
      </c>
      <c r="F36" s="20">
        <v>1904043</v>
      </c>
      <c r="G36" s="20">
        <v>191</v>
      </c>
      <c r="H36" s="20">
        <v>134</v>
      </c>
      <c r="I36" s="20">
        <v>142</v>
      </c>
      <c r="J36" s="20">
        <v>467</v>
      </c>
      <c r="K36" s="20">
        <v>71</v>
      </c>
      <c r="L36" s="20">
        <v>134</v>
      </c>
      <c r="M36" s="20">
        <v>106</v>
      </c>
      <c r="N36" s="20">
        <v>311</v>
      </c>
      <c r="O36" s="20">
        <v>99</v>
      </c>
      <c r="P36" s="20">
        <v>71</v>
      </c>
      <c r="Q36" s="20">
        <v>99</v>
      </c>
      <c r="R36" s="20">
        <v>269</v>
      </c>
      <c r="S36" s="20"/>
      <c r="T36" s="20"/>
      <c r="U36" s="20"/>
      <c r="V36" s="20"/>
      <c r="W36" s="20">
        <v>1047</v>
      </c>
      <c r="X36" s="20">
        <v>1428030</v>
      </c>
      <c r="Y36" s="20">
        <v>-1426983</v>
      </c>
      <c r="Z36" s="21">
        <v>-99.926682212558561</v>
      </c>
      <c r="AA36" s="22">
        <v>1904043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43111700</v>
      </c>
      <c r="D38" s="29">
        <f t="shared" ref="D38:Y38" si="3">SUM(D30:D37)</f>
        <v>0</v>
      </c>
      <c r="E38" s="30">
        <f t="shared" si="3"/>
        <v>31358765</v>
      </c>
      <c r="F38" s="31">
        <f t="shared" si="3"/>
        <v>-2716876</v>
      </c>
      <c r="G38" s="31">
        <f t="shared" si="3"/>
        <v>7086001</v>
      </c>
      <c r="H38" s="31">
        <f t="shared" si="3"/>
        <v>-2679777</v>
      </c>
      <c r="I38" s="31">
        <f t="shared" si="3"/>
        <v>-440367</v>
      </c>
      <c r="J38" s="31">
        <f t="shared" si="3"/>
        <v>3965857</v>
      </c>
      <c r="K38" s="31">
        <f t="shared" si="3"/>
        <v>4364502</v>
      </c>
      <c r="L38" s="31">
        <f t="shared" si="3"/>
        <v>-1599818</v>
      </c>
      <c r="M38" s="31">
        <f t="shared" si="3"/>
        <v>-3260520</v>
      </c>
      <c r="N38" s="31">
        <f t="shared" si="3"/>
        <v>-495836</v>
      </c>
      <c r="O38" s="31">
        <f t="shared" si="3"/>
        <v>-4822309</v>
      </c>
      <c r="P38" s="31">
        <f t="shared" si="3"/>
        <v>2088107</v>
      </c>
      <c r="Q38" s="31">
        <f t="shared" si="3"/>
        <v>4304469</v>
      </c>
      <c r="R38" s="31">
        <f t="shared" si="3"/>
        <v>1570267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5040288</v>
      </c>
      <c r="X38" s="31">
        <f t="shared" si="3"/>
        <v>8503240</v>
      </c>
      <c r="Y38" s="31">
        <f t="shared" si="3"/>
        <v>-3462952</v>
      </c>
      <c r="Z38" s="32">
        <f>+IF(X38&lt;&gt;0,+(Y38/X38)*100,0)</f>
        <v>-40.725088319275947</v>
      </c>
      <c r="AA38" s="33">
        <f>SUM(AA30:AA37)</f>
        <v>-2716876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43111700</v>
      </c>
      <c r="D45" s="29">
        <f>+D38+D44</f>
        <v>0</v>
      </c>
      <c r="E45" s="30">
        <f t="shared" si="5"/>
        <v>31358765</v>
      </c>
      <c r="F45" s="31">
        <f t="shared" si="5"/>
        <v>-2716876</v>
      </c>
      <c r="G45" s="31">
        <f t="shared" si="5"/>
        <v>7086001</v>
      </c>
      <c r="H45" s="31">
        <f t="shared" si="5"/>
        <v>-2679777</v>
      </c>
      <c r="I45" s="31">
        <f t="shared" si="5"/>
        <v>-440367</v>
      </c>
      <c r="J45" s="31">
        <f t="shared" si="5"/>
        <v>3965857</v>
      </c>
      <c r="K45" s="31">
        <f t="shared" si="5"/>
        <v>4364502</v>
      </c>
      <c r="L45" s="31">
        <f t="shared" si="5"/>
        <v>-1599818</v>
      </c>
      <c r="M45" s="31">
        <f t="shared" si="5"/>
        <v>-3260520</v>
      </c>
      <c r="N45" s="31">
        <f t="shared" si="5"/>
        <v>-495836</v>
      </c>
      <c r="O45" s="31">
        <f t="shared" si="5"/>
        <v>-4822309</v>
      </c>
      <c r="P45" s="31">
        <f t="shared" si="5"/>
        <v>2088107</v>
      </c>
      <c r="Q45" s="31">
        <f t="shared" si="5"/>
        <v>4304469</v>
      </c>
      <c r="R45" s="31">
        <f t="shared" si="5"/>
        <v>1570267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5040288</v>
      </c>
      <c r="X45" s="31">
        <f t="shared" si="5"/>
        <v>8503240</v>
      </c>
      <c r="Y45" s="31">
        <f t="shared" si="5"/>
        <v>-3462952</v>
      </c>
      <c r="Z45" s="32">
        <f>+IF(X45&lt;&gt;0,+(Y45/X45)*100,0)</f>
        <v>-40.725088319275947</v>
      </c>
      <c r="AA45" s="33">
        <f>+AA38+AA44</f>
        <v>-2716876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58927509</v>
      </c>
      <c r="D46" s="42">
        <f t="shared" si="6"/>
        <v>0</v>
      </c>
      <c r="E46" s="43">
        <f t="shared" si="6"/>
        <v>10285088</v>
      </c>
      <c r="F46" s="44">
        <f t="shared" si="6"/>
        <v>39778472</v>
      </c>
      <c r="G46" s="44">
        <f t="shared" si="6"/>
        <v>-2039269</v>
      </c>
      <c r="H46" s="44">
        <f t="shared" si="6"/>
        <v>1823096</v>
      </c>
      <c r="I46" s="44">
        <f t="shared" si="6"/>
        <v>926292</v>
      </c>
      <c r="J46" s="44">
        <f t="shared" si="6"/>
        <v>710119</v>
      </c>
      <c r="K46" s="44">
        <f t="shared" si="6"/>
        <v>-132503</v>
      </c>
      <c r="L46" s="44">
        <f t="shared" si="6"/>
        <v>514137</v>
      </c>
      <c r="M46" s="44">
        <f t="shared" si="6"/>
        <v>6756596</v>
      </c>
      <c r="N46" s="44">
        <f t="shared" si="6"/>
        <v>7138230</v>
      </c>
      <c r="O46" s="44">
        <f t="shared" si="6"/>
        <v>4337776</v>
      </c>
      <c r="P46" s="44">
        <f t="shared" si="6"/>
        <v>-269413</v>
      </c>
      <c r="Q46" s="44">
        <f t="shared" si="6"/>
        <v>791549</v>
      </c>
      <c r="R46" s="44">
        <f t="shared" si="6"/>
        <v>4859912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12708261</v>
      </c>
      <c r="X46" s="44">
        <f t="shared" si="6"/>
        <v>15892969</v>
      </c>
      <c r="Y46" s="44">
        <f t="shared" si="6"/>
        <v>-3184708</v>
      </c>
      <c r="Z46" s="45">
        <f>+IF(X46&lt;&gt;0,+(Y46/X46)*100,0)</f>
        <v>-20.038471100019134</v>
      </c>
      <c r="AA46" s="46">
        <f>+AA27-AA45</f>
        <v>39778472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541738</v>
      </c>
      <c r="D6" s="18"/>
      <c r="E6" s="19">
        <v>-1106716</v>
      </c>
      <c r="F6" s="20">
        <v>-573243</v>
      </c>
      <c r="G6" s="20">
        <v>79165</v>
      </c>
      <c r="H6" s="20">
        <v>55897</v>
      </c>
      <c r="I6" s="20">
        <v>74293</v>
      </c>
      <c r="J6" s="20">
        <v>209355</v>
      </c>
      <c r="K6" s="20">
        <v>6690</v>
      </c>
      <c r="L6" s="20">
        <v>13247</v>
      </c>
      <c r="M6" s="20">
        <v>-35010</v>
      </c>
      <c r="N6" s="20">
        <v>-15073</v>
      </c>
      <c r="O6" s="20">
        <v>21576</v>
      </c>
      <c r="P6" s="20">
        <v>-5201</v>
      </c>
      <c r="Q6" s="20">
        <v>16790</v>
      </c>
      <c r="R6" s="20">
        <v>33165</v>
      </c>
      <c r="S6" s="20"/>
      <c r="T6" s="20"/>
      <c r="U6" s="20"/>
      <c r="V6" s="20"/>
      <c r="W6" s="20">
        <v>227447</v>
      </c>
      <c r="X6" s="20">
        <v>-429945</v>
      </c>
      <c r="Y6" s="20">
        <v>657392</v>
      </c>
      <c r="Z6" s="21">
        <v>-152.90141762318436</v>
      </c>
      <c r="AA6" s="22">
        <v>-573243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9607252</v>
      </c>
      <c r="D8" s="18"/>
      <c r="E8" s="19">
        <v>5471590</v>
      </c>
      <c r="F8" s="20">
        <v>3699730</v>
      </c>
      <c r="G8" s="20">
        <v>8159205</v>
      </c>
      <c r="H8" s="20">
        <v>201650</v>
      </c>
      <c r="I8" s="20">
        <v>130777</v>
      </c>
      <c r="J8" s="20">
        <v>8491632</v>
      </c>
      <c r="K8" s="20">
        <v>193304</v>
      </c>
      <c r="L8" s="20">
        <v>184276</v>
      </c>
      <c r="M8" s="20">
        <v>226341</v>
      </c>
      <c r="N8" s="20">
        <v>603921</v>
      </c>
      <c r="O8" s="20">
        <v>163132</v>
      </c>
      <c r="P8" s="20">
        <v>196219</v>
      </c>
      <c r="Q8" s="20">
        <v>152384</v>
      </c>
      <c r="R8" s="20">
        <v>511735</v>
      </c>
      <c r="S8" s="20"/>
      <c r="T8" s="20"/>
      <c r="U8" s="20"/>
      <c r="V8" s="20"/>
      <c r="W8" s="20">
        <v>9607288</v>
      </c>
      <c r="X8" s="20">
        <v>5176616</v>
      </c>
      <c r="Y8" s="20">
        <v>4430672</v>
      </c>
      <c r="Z8" s="21">
        <v>85.590122968363886</v>
      </c>
      <c r="AA8" s="22">
        <v>3699730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10148990</v>
      </c>
      <c r="D14" s="29">
        <f>SUM(D6:D13)</f>
        <v>0</v>
      </c>
      <c r="E14" s="30">
        <f t="shared" si="0"/>
        <v>4364874</v>
      </c>
      <c r="F14" s="31">
        <f t="shared" si="0"/>
        <v>3126487</v>
      </c>
      <c r="G14" s="31">
        <f t="shared" si="0"/>
        <v>8238370</v>
      </c>
      <c r="H14" s="31">
        <f t="shared" si="0"/>
        <v>257547</v>
      </c>
      <c r="I14" s="31">
        <f t="shared" si="0"/>
        <v>205070</v>
      </c>
      <c r="J14" s="31">
        <f t="shared" si="0"/>
        <v>8700987</v>
      </c>
      <c r="K14" s="31">
        <f t="shared" si="0"/>
        <v>199994</v>
      </c>
      <c r="L14" s="31">
        <f t="shared" si="0"/>
        <v>197523</v>
      </c>
      <c r="M14" s="31">
        <f t="shared" si="0"/>
        <v>191331</v>
      </c>
      <c r="N14" s="31">
        <f t="shared" si="0"/>
        <v>588848</v>
      </c>
      <c r="O14" s="31">
        <f t="shared" si="0"/>
        <v>184708</v>
      </c>
      <c r="P14" s="31">
        <f t="shared" si="0"/>
        <v>191018</v>
      </c>
      <c r="Q14" s="31">
        <f t="shared" si="0"/>
        <v>169174</v>
      </c>
      <c r="R14" s="31">
        <f t="shared" si="0"/>
        <v>544900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9834735</v>
      </c>
      <c r="X14" s="31">
        <f t="shared" si="0"/>
        <v>4746671</v>
      </c>
      <c r="Y14" s="31">
        <f t="shared" si="0"/>
        <v>5088064</v>
      </c>
      <c r="Z14" s="32">
        <f>+IF(X14&lt;&gt;0,+(Y14/X14)*100,0)</f>
        <v>107.19226169245772</v>
      </c>
      <c r="AA14" s="33">
        <f>SUM(AA6:AA13)</f>
        <v>3126487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10732482</v>
      </c>
      <c r="D18" s="18"/>
      <c r="E18" s="19">
        <v>16872144</v>
      </c>
      <c r="F18" s="20">
        <v>10427035</v>
      </c>
      <c r="G18" s="24">
        <v>12667810</v>
      </c>
      <c r="H18" s="24">
        <v>-1935328</v>
      </c>
      <c r="I18" s="24"/>
      <c r="J18" s="20">
        <v>10732482</v>
      </c>
      <c r="K18" s="24"/>
      <c r="L18" s="24"/>
      <c r="M18" s="20"/>
      <c r="N18" s="24"/>
      <c r="O18" s="24">
        <v>378270</v>
      </c>
      <c r="P18" s="24"/>
      <c r="Q18" s="20"/>
      <c r="R18" s="24">
        <v>378270</v>
      </c>
      <c r="S18" s="24"/>
      <c r="T18" s="20"/>
      <c r="U18" s="24"/>
      <c r="V18" s="24"/>
      <c r="W18" s="24">
        <v>11110752</v>
      </c>
      <c r="X18" s="20">
        <v>10503402</v>
      </c>
      <c r="Y18" s="24">
        <v>607350</v>
      </c>
      <c r="Z18" s="25">
        <v>5.78241221272879</v>
      </c>
      <c r="AA18" s="26">
        <v>10427035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10732482</v>
      </c>
      <c r="D26" s="29">
        <f t="shared" ref="D26:Y26" si="1">SUM(D16:D25)</f>
        <v>0</v>
      </c>
      <c r="E26" s="35">
        <f t="shared" si="1"/>
        <v>16872144</v>
      </c>
      <c r="F26" s="36">
        <f t="shared" si="1"/>
        <v>10427035</v>
      </c>
      <c r="G26" s="36">
        <f t="shared" si="1"/>
        <v>12667810</v>
      </c>
      <c r="H26" s="36">
        <f t="shared" si="1"/>
        <v>-1935328</v>
      </c>
      <c r="I26" s="36">
        <f t="shared" si="1"/>
        <v>0</v>
      </c>
      <c r="J26" s="36">
        <f t="shared" si="1"/>
        <v>10732482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378270</v>
      </c>
      <c r="P26" s="36">
        <f t="shared" si="1"/>
        <v>0</v>
      </c>
      <c r="Q26" s="36">
        <f t="shared" si="1"/>
        <v>0</v>
      </c>
      <c r="R26" s="36">
        <f t="shared" si="1"/>
        <v>378270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11110752</v>
      </c>
      <c r="X26" s="36">
        <f t="shared" si="1"/>
        <v>10503402</v>
      </c>
      <c r="Y26" s="36">
        <f t="shared" si="1"/>
        <v>607350</v>
      </c>
      <c r="Z26" s="37">
        <f>+IF(X26&lt;&gt;0,+(Y26/X26)*100,0)</f>
        <v>5.78241221272879</v>
      </c>
      <c r="AA26" s="38">
        <f>SUM(AA16:AA25)</f>
        <v>10427035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20881472</v>
      </c>
      <c r="D27" s="29">
        <f>+D14+D26</f>
        <v>0</v>
      </c>
      <c r="E27" s="30">
        <f t="shared" si="2"/>
        <v>21237018</v>
      </c>
      <c r="F27" s="31">
        <f t="shared" si="2"/>
        <v>13553522</v>
      </c>
      <c r="G27" s="31">
        <f t="shared" si="2"/>
        <v>20906180</v>
      </c>
      <c r="H27" s="31">
        <f t="shared" si="2"/>
        <v>-1677781</v>
      </c>
      <c r="I27" s="31">
        <f t="shared" si="2"/>
        <v>205070</v>
      </c>
      <c r="J27" s="31">
        <f t="shared" si="2"/>
        <v>19433469</v>
      </c>
      <c r="K27" s="31">
        <f t="shared" si="2"/>
        <v>199994</v>
      </c>
      <c r="L27" s="31">
        <f t="shared" si="2"/>
        <v>197523</v>
      </c>
      <c r="M27" s="31">
        <f t="shared" si="2"/>
        <v>191331</v>
      </c>
      <c r="N27" s="31">
        <f t="shared" si="2"/>
        <v>588848</v>
      </c>
      <c r="O27" s="31">
        <f t="shared" si="2"/>
        <v>562978</v>
      </c>
      <c r="P27" s="31">
        <f t="shared" si="2"/>
        <v>191018</v>
      </c>
      <c r="Q27" s="31">
        <f t="shared" si="2"/>
        <v>169174</v>
      </c>
      <c r="R27" s="31">
        <f t="shared" si="2"/>
        <v>923170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20945487</v>
      </c>
      <c r="X27" s="31">
        <f t="shared" si="2"/>
        <v>15250073</v>
      </c>
      <c r="Y27" s="31">
        <f t="shared" si="2"/>
        <v>5695414</v>
      </c>
      <c r="Z27" s="32">
        <f>+IF(X27&lt;&gt;0,+(Y27/X27)*100,0)</f>
        <v>37.346798274342689</v>
      </c>
      <c r="AA27" s="33">
        <f>+AA14+AA26</f>
        <v>13553522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20881472</v>
      </c>
      <c r="D46" s="42">
        <f t="shared" si="6"/>
        <v>0</v>
      </c>
      <c r="E46" s="43">
        <f t="shared" si="6"/>
        <v>21237018</v>
      </c>
      <c r="F46" s="44">
        <f t="shared" si="6"/>
        <v>13553522</v>
      </c>
      <c r="G46" s="44">
        <f t="shared" si="6"/>
        <v>20906180</v>
      </c>
      <c r="H46" s="44">
        <f t="shared" si="6"/>
        <v>-1677781</v>
      </c>
      <c r="I46" s="44">
        <f t="shared" si="6"/>
        <v>205070</v>
      </c>
      <c r="J46" s="44">
        <f t="shared" si="6"/>
        <v>19433469</v>
      </c>
      <c r="K46" s="44">
        <f t="shared" si="6"/>
        <v>199994</v>
      </c>
      <c r="L46" s="44">
        <f t="shared" si="6"/>
        <v>197523</v>
      </c>
      <c r="M46" s="44">
        <f t="shared" si="6"/>
        <v>191331</v>
      </c>
      <c r="N46" s="44">
        <f t="shared" si="6"/>
        <v>588848</v>
      </c>
      <c r="O46" s="44">
        <f t="shared" si="6"/>
        <v>562978</v>
      </c>
      <c r="P46" s="44">
        <f t="shared" si="6"/>
        <v>191018</v>
      </c>
      <c r="Q46" s="44">
        <f t="shared" si="6"/>
        <v>169174</v>
      </c>
      <c r="R46" s="44">
        <f t="shared" si="6"/>
        <v>923170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20945487</v>
      </c>
      <c r="X46" s="44">
        <f t="shared" si="6"/>
        <v>15250073</v>
      </c>
      <c r="Y46" s="44">
        <f t="shared" si="6"/>
        <v>5695414</v>
      </c>
      <c r="Z46" s="45">
        <f>+IF(X46&lt;&gt;0,+(Y46/X46)*100,0)</f>
        <v>37.346798274342689</v>
      </c>
      <c r="AA46" s="46">
        <f>+AA27-AA45</f>
        <v>13553522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4810138</v>
      </c>
      <c r="D48" s="18"/>
      <c r="E48" s="19">
        <v>1230512</v>
      </c>
      <c r="F48" s="20">
        <v>-1976071</v>
      </c>
      <c r="G48" s="20">
        <v>4810138</v>
      </c>
      <c r="H48" s="20"/>
      <c r="I48" s="20"/>
      <c r="J48" s="20">
        <v>4810138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4810138</v>
      </c>
      <c r="X48" s="20">
        <v>-279520</v>
      </c>
      <c r="Y48" s="20">
        <v>5089658</v>
      </c>
      <c r="Z48" s="47">
        <v>-1820.8564682312535</v>
      </c>
      <c r="AA48" s="22">
        <v>-1976071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4810138</v>
      </c>
      <c r="D51" s="50">
        <f t="shared" ref="D51:Y51" si="7">SUM(D48:D50)</f>
        <v>0</v>
      </c>
      <c r="E51" s="51">
        <f t="shared" si="7"/>
        <v>1230512</v>
      </c>
      <c r="F51" s="52">
        <f t="shared" si="7"/>
        <v>-1976071</v>
      </c>
      <c r="G51" s="52">
        <f t="shared" si="7"/>
        <v>4810138</v>
      </c>
      <c r="H51" s="52">
        <f t="shared" si="7"/>
        <v>0</v>
      </c>
      <c r="I51" s="52">
        <f t="shared" si="7"/>
        <v>0</v>
      </c>
      <c r="J51" s="52">
        <f t="shared" si="7"/>
        <v>4810138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4810138</v>
      </c>
      <c r="X51" s="52">
        <f t="shared" si="7"/>
        <v>-279520</v>
      </c>
      <c r="Y51" s="52">
        <f t="shared" si="7"/>
        <v>5089658</v>
      </c>
      <c r="Z51" s="53">
        <f>+IF(X51&lt;&gt;0,+(Y51/X51)*100,0)</f>
        <v>-1820.8564682312535</v>
      </c>
      <c r="AA51" s="54">
        <f>SUM(AA48:AA50)</f>
        <v>-1976071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131033321</v>
      </c>
      <c r="D18" s="18"/>
      <c r="E18" s="19">
        <v>84959838</v>
      </c>
      <c r="F18" s="20">
        <v>132888427</v>
      </c>
      <c r="G18" s="24">
        <v>16274794</v>
      </c>
      <c r="H18" s="24">
        <v>114758526</v>
      </c>
      <c r="I18" s="24">
        <v>239933</v>
      </c>
      <c r="J18" s="20">
        <v>131273253</v>
      </c>
      <c r="K18" s="24">
        <v>201300</v>
      </c>
      <c r="L18" s="24"/>
      <c r="M18" s="20"/>
      <c r="N18" s="24">
        <v>201300</v>
      </c>
      <c r="O18" s="24">
        <v>391920</v>
      </c>
      <c r="P18" s="24">
        <v>1138035</v>
      </c>
      <c r="Q18" s="20">
        <v>932987</v>
      </c>
      <c r="R18" s="24">
        <v>2462942</v>
      </c>
      <c r="S18" s="24"/>
      <c r="T18" s="20"/>
      <c r="U18" s="24"/>
      <c r="V18" s="24"/>
      <c r="W18" s="24">
        <v>133937495</v>
      </c>
      <c r="X18" s="20">
        <v>99666315</v>
      </c>
      <c r="Y18" s="24">
        <v>34271180</v>
      </c>
      <c r="Z18" s="25">
        <v>34.385920659352159</v>
      </c>
      <c r="AA18" s="26">
        <v>132888427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264872</v>
      </c>
      <c r="D22" s="18"/>
      <c r="E22" s="19">
        <v>360002</v>
      </c>
      <c r="F22" s="20">
        <v>141948</v>
      </c>
      <c r="G22" s="20"/>
      <c r="H22" s="20">
        <v>264872</v>
      </c>
      <c r="I22" s="20"/>
      <c r="J22" s="20">
        <v>264872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264872</v>
      </c>
      <c r="X22" s="20">
        <v>106470</v>
      </c>
      <c r="Y22" s="20">
        <v>158402</v>
      </c>
      <c r="Z22" s="21">
        <v>148.77618108387338</v>
      </c>
      <c r="AA22" s="22">
        <v>141948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131298193</v>
      </c>
      <c r="D26" s="29">
        <f t="shared" ref="D26:Y26" si="1">SUM(D16:D25)</f>
        <v>0</v>
      </c>
      <c r="E26" s="35">
        <f t="shared" si="1"/>
        <v>85319840</v>
      </c>
      <c r="F26" s="36">
        <f t="shared" si="1"/>
        <v>133030375</v>
      </c>
      <c r="G26" s="36">
        <f t="shared" si="1"/>
        <v>16274794</v>
      </c>
      <c r="H26" s="36">
        <f t="shared" si="1"/>
        <v>115023398</v>
      </c>
      <c r="I26" s="36">
        <f t="shared" si="1"/>
        <v>239933</v>
      </c>
      <c r="J26" s="36">
        <f t="shared" si="1"/>
        <v>131538125</v>
      </c>
      <c r="K26" s="36">
        <f t="shared" si="1"/>
        <v>201300</v>
      </c>
      <c r="L26" s="36">
        <f t="shared" si="1"/>
        <v>0</v>
      </c>
      <c r="M26" s="36">
        <f t="shared" si="1"/>
        <v>0</v>
      </c>
      <c r="N26" s="36">
        <f t="shared" si="1"/>
        <v>201300</v>
      </c>
      <c r="O26" s="36">
        <f t="shared" si="1"/>
        <v>391920</v>
      </c>
      <c r="P26" s="36">
        <f t="shared" si="1"/>
        <v>1138035</v>
      </c>
      <c r="Q26" s="36">
        <f t="shared" si="1"/>
        <v>932987</v>
      </c>
      <c r="R26" s="36">
        <f t="shared" si="1"/>
        <v>2462942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134202367</v>
      </c>
      <c r="X26" s="36">
        <f t="shared" si="1"/>
        <v>99772785</v>
      </c>
      <c r="Y26" s="36">
        <f t="shared" si="1"/>
        <v>34429582</v>
      </c>
      <c r="Z26" s="37">
        <f>+IF(X26&lt;&gt;0,+(Y26/X26)*100,0)</f>
        <v>34.507989327951506</v>
      </c>
      <c r="AA26" s="38">
        <f>SUM(AA16:AA25)</f>
        <v>133030375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131298193</v>
      </c>
      <c r="D27" s="29">
        <f>+D14+D26</f>
        <v>0</v>
      </c>
      <c r="E27" s="30">
        <f t="shared" si="2"/>
        <v>85319840</v>
      </c>
      <c r="F27" s="31">
        <f t="shared" si="2"/>
        <v>133030375</v>
      </c>
      <c r="G27" s="31">
        <f t="shared" si="2"/>
        <v>16274794</v>
      </c>
      <c r="H27" s="31">
        <f t="shared" si="2"/>
        <v>115023398</v>
      </c>
      <c r="I27" s="31">
        <f t="shared" si="2"/>
        <v>239933</v>
      </c>
      <c r="J27" s="31">
        <f t="shared" si="2"/>
        <v>131538125</v>
      </c>
      <c r="K27" s="31">
        <f t="shared" si="2"/>
        <v>201300</v>
      </c>
      <c r="L27" s="31">
        <f t="shared" si="2"/>
        <v>0</v>
      </c>
      <c r="M27" s="31">
        <f t="shared" si="2"/>
        <v>0</v>
      </c>
      <c r="N27" s="31">
        <f t="shared" si="2"/>
        <v>201300</v>
      </c>
      <c r="O27" s="31">
        <f t="shared" si="2"/>
        <v>391920</v>
      </c>
      <c r="P27" s="31">
        <f t="shared" si="2"/>
        <v>1138035</v>
      </c>
      <c r="Q27" s="31">
        <f t="shared" si="2"/>
        <v>932987</v>
      </c>
      <c r="R27" s="31">
        <f t="shared" si="2"/>
        <v>2462942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134202367</v>
      </c>
      <c r="X27" s="31">
        <f t="shared" si="2"/>
        <v>99772785</v>
      </c>
      <c r="Y27" s="31">
        <f t="shared" si="2"/>
        <v>34429582</v>
      </c>
      <c r="Z27" s="32">
        <f>+IF(X27&lt;&gt;0,+(Y27/X27)*100,0)</f>
        <v>34.507989327951506</v>
      </c>
      <c r="AA27" s="33">
        <f>+AA14+AA26</f>
        <v>133030375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131298193</v>
      </c>
      <c r="D46" s="42">
        <f t="shared" si="6"/>
        <v>0</v>
      </c>
      <c r="E46" s="43">
        <f t="shared" si="6"/>
        <v>85319840</v>
      </c>
      <c r="F46" s="44">
        <f t="shared" si="6"/>
        <v>133030375</v>
      </c>
      <c r="G46" s="44">
        <f t="shared" si="6"/>
        <v>16274794</v>
      </c>
      <c r="H46" s="44">
        <f t="shared" si="6"/>
        <v>115023398</v>
      </c>
      <c r="I46" s="44">
        <f t="shared" si="6"/>
        <v>239933</v>
      </c>
      <c r="J46" s="44">
        <f t="shared" si="6"/>
        <v>131538125</v>
      </c>
      <c r="K46" s="44">
        <f t="shared" si="6"/>
        <v>201300</v>
      </c>
      <c r="L46" s="44">
        <f t="shared" si="6"/>
        <v>0</v>
      </c>
      <c r="M46" s="44">
        <f t="shared" si="6"/>
        <v>0</v>
      </c>
      <c r="N46" s="44">
        <f t="shared" si="6"/>
        <v>201300</v>
      </c>
      <c r="O46" s="44">
        <f t="shared" si="6"/>
        <v>391920</v>
      </c>
      <c r="P46" s="44">
        <f t="shared" si="6"/>
        <v>1138035</v>
      </c>
      <c r="Q46" s="44">
        <f t="shared" si="6"/>
        <v>932987</v>
      </c>
      <c r="R46" s="44">
        <f t="shared" si="6"/>
        <v>2462942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134202367</v>
      </c>
      <c r="X46" s="44">
        <f t="shared" si="6"/>
        <v>99772785</v>
      </c>
      <c r="Y46" s="44">
        <f t="shared" si="6"/>
        <v>34429582</v>
      </c>
      <c r="Z46" s="45">
        <f>+IF(X46&lt;&gt;0,+(Y46/X46)*100,0)</f>
        <v>34.507989327951506</v>
      </c>
      <c r="AA46" s="46">
        <f>+AA27-AA45</f>
        <v>133030375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63150312</v>
      </c>
      <c r="D48" s="18"/>
      <c r="E48" s="19">
        <v>-1200199</v>
      </c>
      <c r="F48" s="20">
        <v>69323619</v>
      </c>
      <c r="G48" s="20">
        <v>7072622</v>
      </c>
      <c r="H48" s="20">
        <v>51691469</v>
      </c>
      <c r="I48" s="20">
        <v>321239</v>
      </c>
      <c r="J48" s="20">
        <v>59085330</v>
      </c>
      <c r="K48" s="20">
        <v>112290</v>
      </c>
      <c r="L48" s="20">
        <v>-72090</v>
      </c>
      <c r="M48" s="20">
        <v>1448553</v>
      </c>
      <c r="N48" s="20">
        <v>1488753</v>
      </c>
      <c r="O48" s="20">
        <v>141330</v>
      </c>
      <c r="P48" s="20">
        <v>260477</v>
      </c>
      <c r="Q48" s="20">
        <v>2259694</v>
      </c>
      <c r="R48" s="20">
        <v>2661501</v>
      </c>
      <c r="S48" s="20"/>
      <c r="T48" s="20"/>
      <c r="U48" s="20"/>
      <c r="V48" s="20"/>
      <c r="W48" s="20">
        <v>63235584</v>
      </c>
      <c r="X48" s="20">
        <v>51992712</v>
      </c>
      <c r="Y48" s="20">
        <v>11242872</v>
      </c>
      <c r="Z48" s="47">
        <v>21.623938370439301</v>
      </c>
      <c r="AA48" s="22">
        <v>69323619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63150312</v>
      </c>
      <c r="D51" s="50">
        <f t="shared" ref="D51:Y51" si="7">SUM(D48:D50)</f>
        <v>0</v>
      </c>
      <c r="E51" s="51">
        <f t="shared" si="7"/>
        <v>-1200199</v>
      </c>
      <c r="F51" s="52">
        <f t="shared" si="7"/>
        <v>69323619</v>
      </c>
      <c r="G51" s="52">
        <f t="shared" si="7"/>
        <v>7072622</v>
      </c>
      <c r="H51" s="52">
        <f t="shared" si="7"/>
        <v>51691469</v>
      </c>
      <c r="I51" s="52">
        <f t="shared" si="7"/>
        <v>321239</v>
      </c>
      <c r="J51" s="52">
        <f t="shared" si="7"/>
        <v>59085330</v>
      </c>
      <c r="K51" s="52">
        <f t="shared" si="7"/>
        <v>112290</v>
      </c>
      <c r="L51" s="52">
        <f t="shared" si="7"/>
        <v>-72090</v>
      </c>
      <c r="M51" s="52">
        <f t="shared" si="7"/>
        <v>1448553</v>
      </c>
      <c r="N51" s="52">
        <f t="shared" si="7"/>
        <v>1488753</v>
      </c>
      <c r="O51" s="52">
        <f t="shared" si="7"/>
        <v>141330</v>
      </c>
      <c r="P51" s="52">
        <f t="shared" si="7"/>
        <v>260477</v>
      </c>
      <c r="Q51" s="52">
        <f t="shared" si="7"/>
        <v>2259694</v>
      </c>
      <c r="R51" s="52">
        <f t="shared" si="7"/>
        <v>2661501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63235584</v>
      </c>
      <c r="X51" s="52">
        <f t="shared" si="7"/>
        <v>51992712</v>
      </c>
      <c r="Y51" s="52">
        <f t="shared" si="7"/>
        <v>11242872</v>
      </c>
      <c r="Z51" s="53">
        <f>+IF(X51&lt;&gt;0,+(Y51/X51)*100,0)</f>
        <v>21.623938370439301</v>
      </c>
      <c r="AA51" s="54">
        <f>SUM(AA48:AA50)</f>
        <v>69323619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7061699</v>
      </c>
      <c r="F6" s="20">
        <v>5886466</v>
      </c>
      <c r="G6" s="20">
        <v>51815</v>
      </c>
      <c r="H6" s="20">
        <v>211111</v>
      </c>
      <c r="I6" s="20">
        <v>170419</v>
      </c>
      <c r="J6" s="20">
        <v>433345</v>
      </c>
      <c r="K6" s="20">
        <v>-1864119</v>
      </c>
      <c r="L6" s="20">
        <v>-2627773</v>
      </c>
      <c r="M6" s="20">
        <v>-593423</v>
      </c>
      <c r="N6" s="20">
        <v>-5085315</v>
      </c>
      <c r="O6" s="20">
        <v>73856</v>
      </c>
      <c r="P6" s="20">
        <v>100681</v>
      </c>
      <c r="Q6" s="20">
        <v>2691797</v>
      </c>
      <c r="R6" s="20">
        <v>2866334</v>
      </c>
      <c r="S6" s="20"/>
      <c r="T6" s="20"/>
      <c r="U6" s="20"/>
      <c r="V6" s="20"/>
      <c r="W6" s="20">
        <v>-1785636</v>
      </c>
      <c r="X6" s="20">
        <v>4414842</v>
      </c>
      <c r="Y6" s="20">
        <v>-6200478</v>
      </c>
      <c r="Z6" s="21">
        <v>-140.44620396381114</v>
      </c>
      <c r="AA6" s="22">
        <v>5886466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1277230</v>
      </c>
      <c r="D8" s="18"/>
      <c r="E8" s="19">
        <v>882092</v>
      </c>
      <c r="F8" s="20">
        <v>738595</v>
      </c>
      <c r="G8" s="20">
        <v>223558</v>
      </c>
      <c r="H8" s="20">
        <v>132799</v>
      </c>
      <c r="I8" s="20">
        <v>75650</v>
      </c>
      <c r="J8" s="20">
        <v>432007</v>
      </c>
      <c r="K8" s="20">
        <v>734735</v>
      </c>
      <c r="L8" s="20">
        <v>52754</v>
      </c>
      <c r="M8" s="20">
        <v>81812</v>
      </c>
      <c r="N8" s="20">
        <v>869301</v>
      </c>
      <c r="O8" s="20">
        <v>124485</v>
      </c>
      <c r="P8" s="20">
        <v>3391</v>
      </c>
      <c r="Q8" s="20">
        <v>87450</v>
      </c>
      <c r="R8" s="20">
        <v>215326</v>
      </c>
      <c r="S8" s="20"/>
      <c r="T8" s="20"/>
      <c r="U8" s="20"/>
      <c r="V8" s="20"/>
      <c r="W8" s="20">
        <v>1516634</v>
      </c>
      <c r="X8" s="20">
        <v>553950</v>
      </c>
      <c r="Y8" s="20">
        <v>962684</v>
      </c>
      <c r="Z8" s="21">
        <v>173.78535968950266</v>
      </c>
      <c r="AA8" s="22">
        <v>738595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1378639</v>
      </c>
      <c r="F12" s="20">
        <v>1377475</v>
      </c>
      <c r="G12" s="24">
        <v>1176</v>
      </c>
      <c r="H12" s="24"/>
      <c r="I12" s="24">
        <v>2158</v>
      </c>
      <c r="J12" s="20">
        <v>3334</v>
      </c>
      <c r="K12" s="24">
        <v>268832</v>
      </c>
      <c r="L12" s="24">
        <v>359478</v>
      </c>
      <c r="M12" s="20">
        <v>80033</v>
      </c>
      <c r="N12" s="24">
        <v>708343</v>
      </c>
      <c r="O12" s="24">
        <v>869</v>
      </c>
      <c r="P12" s="24">
        <v>585</v>
      </c>
      <c r="Q12" s="20">
        <v>470736</v>
      </c>
      <c r="R12" s="24">
        <v>472190</v>
      </c>
      <c r="S12" s="24"/>
      <c r="T12" s="20"/>
      <c r="U12" s="24"/>
      <c r="V12" s="24"/>
      <c r="W12" s="24">
        <v>1183867</v>
      </c>
      <c r="X12" s="20">
        <v>1033119</v>
      </c>
      <c r="Y12" s="24">
        <v>150748</v>
      </c>
      <c r="Z12" s="25">
        <v>14.591542697404655</v>
      </c>
      <c r="AA12" s="26">
        <v>1377475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1277230</v>
      </c>
      <c r="D14" s="29">
        <f>SUM(D6:D13)</f>
        <v>0</v>
      </c>
      <c r="E14" s="30">
        <f t="shared" si="0"/>
        <v>9322430</v>
      </c>
      <c r="F14" s="31">
        <f t="shared" si="0"/>
        <v>8002536</v>
      </c>
      <c r="G14" s="31">
        <f t="shared" si="0"/>
        <v>276549</v>
      </c>
      <c r="H14" s="31">
        <f t="shared" si="0"/>
        <v>343910</v>
      </c>
      <c r="I14" s="31">
        <f t="shared" si="0"/>
        <v>248227</v>
      </c>
      <c r="J14" s="31">
        <f t="shared" si="0"/>
        <v>868686</v>
      </c>
      <c r="K14" s="31">
        <f t="shared" si="0"/>
        <v>-860552</v>
      </c>
      <c r="L14" s="31">
        <f t="shared" si="0"/>
        <v>-2215541</v>
      </c>
      <c r="M14" s="31">
        <f t="shared" si="0"/>
        <v>-431578</v>
      </c>
      <c r="N14" s="31">
        <f t="shared" si="0"/>
        <v>-3507671</v>
      </c>
      <c r="O14" s="31">
        <f t="shared" si="0"/>
        <v>199210</v>
      </c>
      <c r="P14" s="31">
        <f t="shared" si="0"/>
        <v>104657</v>
      </c>
      <c r="Q14" s="31">
        <f t="shared" si="0"/>
        <v>3249983</v>
      </c>
      <c r="R14" s="31">
        <f t="shared" si="0"/>
        <v>3553850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914865</v>
      </c>
      <c r="X14" s="31">
        <f t="shared" si="0"/>
        <v>6001911</v>
      </c>
      <c r="Y14" s="31">
        <f t="shared" si="0"/>
        <v>-5087046</v>
      </c>
      <c r="Z14" s="32">
        <f>+IF(X14&lt;&gt;0,+(Y14/X14)*100,0)</f>
        <v>-84.757104862101414</v>
      </c>
      <c r="AA14" s="33">
        <f>SUM(AA6:AA13)</f>
        <v>8002536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36281205</v>
      </c>
      <c r="D18" s="18"/>
      <c r="E18" s="19">
        <v>74296999</v>
      </c>
      <c r="F18" s="20">
        <v>74296999</v>
      </c>
      <c r="G18" s="24"/>
      <c r="H18" s="24"/>
      <c r="I18" s="24"/>
      <c r="J18" s="20"/>
      <c r="K18" s="24">
        <v>2072990</v>
      </c>
      <c r="L18" s="24">
        <v>2049445</v>
      </c>
      <c r="M18" s="20">
        <v>498711</v>
      </c>
      <c r="N18" s="24">
        <v>4621146</v>
      </c>
      <c r="O18" s="24"/>
      <c r="P18" s="24"/>
      <c r="Q18" s="20">
        <v>3136387</v>
      </c>
      <c r="R18" s="24">
        <v>3136387</v>
      </c>
      <c r="S18" s="24"/>
      <c r="T18" s="20"/>
      <c r="U18" s="24"/>
      <c r="V18" s="24"/>
      <c r="W18" s="24">
        <v>7757533</v>
      </c>
      <c r="X18" s="20">
        <v>55722744</v>
      </c>
      <c r="Y18" s="24">
        <v>-47965211</v>
      </c>
      <c r="Z18" s="25">
        <v>-86.078336343235364</v>
      </c>
      <c r="AA18" s="26">
        <v>74296999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36281205</v>
      </c>
      <c r="D26" s="29">
        <f t="shared" ref="D26:Y26" si="1">SUM(D16:D25)</f>
        <v>0</v>
      </c>
      <c r="E26" s="35">
        <f t="shared" si="1"/>
        <v>74296999</v>
      </c>
      <c r="F26" s="36">
        <f t="shared" si="1"/>
        <v>74296999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2072990</v>
      </c>
      <c r="L26" s="36">
        <f t="shared" si="1"/>
        <v>2049445</v>
      </c>
      <c r="M26" s="36">
        <f t="shared" si="1"/>
        <v>498711</v>
      </c>
      <c r="N26" s="36">
        <f t="shared" si="1"/>
        <v>4621146</v>
      </c>
      <c r="O26" s="36">
        <f t="shared" si="1"/>
        <v>0</v>
      </c>
      <c r="P26" s="36">
        <f t="shared" si="1"/>
        <v>0</v>
      </c>
      <c r="Q26" s="36">
        <f t="shared" si="1"/>
        <v>3136387</v>
      </c>
      <c r="R26" s="36">
        <f t="shared" si="1"/>
        <v>3136387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7757533</v>
      </c>
      <c r="X26" s="36">
        <f t="shared" si="1"/>
        <v>55722744</v>
      </c>
      <c r="Y26" s="36">
        <f t="shared" si="1"/>
        <v>-47965211</v>
      </c>
      <c r="Z26" s="37">
        <f>+IF(X26&lt;&gt;0,+(Y26/X26)*100,0)</f>
        <v>-86.078336343235364</v>
      </c>
      <c r="AA26" s="38">
        <f>SUM(AA16:AA25)</f>
        <v>74296999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37558435</v>
      </c>
      <c r="D27" s="29">
        <f>+D14+D26</f>
        <v>0</v>
      </c>
      <c r="E27" s="30">
        <f t="shared" si="2"/>
        <v>83619429</v>
      </c>
      <c r="F27" s="31">
        <f t="shared" si="2"/>
        <v>82299535</v>
      </c>
      <c r="G27" s="31">
        <f t="shared" si="2"/>
        <v>276549</v>
      </c>
      <c r="H27" s="31">
        <f t="shared" si="2"/>
        <v>343910</v>
      </c>
      <c r="I27" s="31">
        <f t="shared" si="2"/>
        <v>248227</v>
      </c>
      <c r="J27" s="31">
        <f t="shared" si="2"/>
        <v>868686</v>
      </c>
      <c r="K27" s="31">
        <f t="shared" si="2"/>
        <v>1212438</v>
      </c>
      <c r="L27" s="31">
        <f t="shared" si="2"/>
        <v>-166096</v>
      </c>
      <c r="M27" s="31">
        <f t="shared" si="2"/>
        <v>67133</v>
      </c>
      <c r="N27" s="31">
        <f t="shared" si="2"/>
        <v>1113475</v>
      </c>
      <c r="O27" s="31">
        <f t="shared" si="2"/>
        <v>199210</v>
      </c>
      <c r="P27" s="31">
        <f t="shared" si="2"/>
        <v>104657</v>
      </c>
      <c r="Q27" s="31">
        <f t="shared" si="2"/>
        <v>6386370</v>
      </c>
      <c r="R27" s="31">
        <f t="shared" si="2"/>
        <v>6690237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8672398</v>
      </c>
      <c r="X27" s="31">
        <f t="shared" si="2"/>
        <v>61724655</v>
      </c>
      <c r="Y27" s="31">
        <f t="shared" si="2"/>
        <v>-53052257</v>
      </c>
      <c r="Z27" s="32">
        <f>+IF(X27&lt;&gt;0,+(Y27/X27)*100,0)</f>
        <v>-85.949863956307254</v>
      </c>
      <c r="AA27" s="33">
        <f>+AA14+AA26</f>
        <v>82299535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-784</v>
      </c>
      <c r="F33" s="20">
        <v>-19501</v>
      </c>
      <c r="G33" s="20">
        <v>23931</v>
      </c>
      <c r="H33" s="20">
        <v>1117</v>
      </c>
      <c r="I33" s="20">
        <v>-24711</v>
      </c>
      <c r="J33" s="20">
        <v>337</v>
      </c>
      <c r="K33" s="20">
        <v>383945</v>
      </c>
      <c r="L33" s="20">
        <v>-378916</v>
      </c>
      <c r="M33" s="20">
        <v>650</v>
      </c>
      <c r="N33" s="20">
        <v>5679</v>
      </c>
      <c r="O33" s="20">
        <v>60925</v>
      </c>
      <c r="P33" s="20">
        <v>9278</v>
      </c>
      <c r="Q33" s="20">
        <v>6618</v>
      </c>
      <c r="R33" s="20">
        <v>76821</v>
      </c>
      <c r="S33" s="20"/>
      <c r="T33" s="20"/>
      <c r="U33" s="20"/>
      <c r="V33" s="20"/>
      <c r="W33" s="20">
        <v>82837</v>
      </c>
      <c r="X33" s="20">
        <v>-14625</v>
      </c>
      <c r="Y33" s="20">
        <v>97462</v>
      </c>
      <c r="Z33" s="21">
        <v>-666.4068376068376</v>
      </c>
      <c r="AA33" s="22">
        <v>-19501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354587</v>
      </c>
      <c r="F36" s="20">
        <v>373286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279972</v>
      </c>
      <c r="Y36" s="20">
        <v>-279972</v>
      </c>
      <c r="Z36" s="21">
        <v>-100</v>
      </c>
      <c r="AA36" s="22">
        <v>373286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353803</v>
      </c>
      <c r="F38" s="31">
        <f t="shared" si="3"/>
        <v>353785</v>
      </c>
      <c r="G38" s="31">
        <f t="shared" si="3"/>
        <v>23931</v>
      </c>
      <c r="H38" s="31">
        <f t="shared" si="3"/>
        <v>1117</v>
      </c>
      <c r="I38" s="31">
        <f t="shared" si="3"/>
        <v>-24711</v>
      </c>
      <c r="J38" s="31">
        <f t="shared" si="3"/>
        <v>337</v>
      </c>
      <c r="K38" s="31">
        <f t="shared" si="3"/>
        <v>383945</v>
      </c>
      <c r="L38" s="31">
        <f t="shared" si="3"/>
        <v>-378916</v>
      </c>
      <c r="M38" s="31">
        <f t="shared" si="3"/>
        <v>650</v>
      </c>
      <c r="N38" s="31">
        <f t="shared" si="3"/>
        <v>5679</v>
      </c>
      <c r="O38" s="31">
        <f t="shared" si="3"/>
        <v>60925</v>
      </c>
      <c r="P38" s="31">
        <f t="shared" si="3"/>
        <v>9278</v>
      </c>
      <c r="Q38" s="31">
        <f t="shared" si="3"/>
        <v>6618</v>
      </c>
      <c r="R38" s="31">
        <f t="shared" si="3"/>
        <v>76821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82837</v>
      </c>
      <c r="X38" s="31">
        <f t="shared" si="3"/>
        <v>265347</v>
      </c>
      <c r="Y38" s="31">
        <f t="shared" si="3"/>
        <v>-182510</v>
      </c>
      <c r="Z38" s="32">
        <f>+IF(X38&lt;&gt;0,+(Y38/X38)*100,0)</f>
        <v>-68.781633106837461</v>
      </c>
      <c r="AA38" s="33">
        <f>SUM(AA30:AA37)</f>
        <v>353785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-294000</v>
      </c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-294000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-294000</v>
      </c>
      <c r="D45" s="29">
        <f>+D38+D44</f>
        <v>0</v>
      </c>
      <c r="E45" s="30">
        <f t="shared" si="5"/>
        <v>353803</v>
      </c>
      <c r="F45" s="31">
        <f t="shared" si="5"/>
        <v>353785</v>
      </c>
      <c r="G45" s="31">
        <f t="shared" si="5"/>
        <v>23931</v>
      </c>
      <c r="H45" s="31">
        <f t="shared" si="5"/>
        <v>1117</v>
      </c>
      <c r="I45" s="31">
        <f t="shared" si="5"/>
        <v>-24711</v>
      </c>
      <c r="J45" s="31">
        <f t="shared" si="5"/>
        <v>337</v>
      </c>
      <c r="K45" s="31">
        <f t="shared" si="5"/>
        <v>383945</v>
      </c>
      <c r="L45" s="31">
        <f t="shared" si="5"/>
        <v>-378916</v>
      </c>
      <c r="M45" s="31">
        <f t="shared" si="5"/>
        <v>650</v>
      </c>
      <c r="N45" s="31">
        <f t="shared" si="5"/>
        <v>5679</v>
      </c>
      <c r="O45" s="31">
        <f t="shared" si="5"/>
        <v>60925</v>
      </c>
      <c r="P45" s="31">
        <f t="shared" si="5"/>
        <v>9278</v>
      </c>
      <c r="Q45" s="31">
        <f t="shared" si="5"/>
        <v>6618</v>
      </c>
      <c r="R45" s="31">
        <f t="shared" si="5"/>
        <v>76821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82837</v>
      </c>
      <c r="X45" s="31">
        <f t="shared" si="5"/>
        <v>265347</v>
      </c>
      <c r="Y45" s="31">
        <f t="shared" si="5"/>
        <v>-182510</v>
      </c>
      <c r="Z45" s="32">
        <f>+IF(X45&lt;&gt;0,+(Y45/X45)*100,0)</f>
        <v>-68.781633106837461</v>
      </c>
      <c r="AA45" s="33">
        <f>+AA38+AA44</f>
        <v>353785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37852435</v>
      </c>
      <c r="D46" s="42">
        <f t="shared" si="6"/>
        <v>0</v>
      </c>
      <c r="E46" s="43">
        <f t="shared" si="6"/>
        <v>83265626</v>
      </c>
      <c r="F46" s="44">
        <f t="shared" si="6"/>
        <v>81945750</v>
      </c>
      <c r="G46" s="44">
        <f t="shared" si="6"/>
        <v>252618</v>
      </c>
      <c r="H46" s="44">
        <f t="shared" si="6"/>
        <v>342793</v>
      </c>
      <c r="I46" s="44">
        <f t="shared" si="6"/>
        <v>272938</v>
      </c>
      <c r="J46" s="44">
        <f t="shared" si="6"/>
        <v>868349</v>
      </c>
      <c r="K46" s="44">
        <f t="shared" si="6"/>
        <v>828493</v>
      </c>
      <c r="L46" s="44">
        <f t="shared" si="6"/>
        <v>212820</v>
      </c>
      <c r="M46" s="44">
        <f t="shared" si="6"/>
        <v>66483</v>
      </c>
      <c r="N46" s="44">
        <f t="shared" si="6"/>
        <v>1107796</v>
      </c>
      <c r="O46" s="44">
        <f t="shared" si="6"/>
        <v>138285</v>
      </c>
      <c r="P46" s="44">
        <f t="shared" si="6"/>
        <v>95379</v>
      </c>
      <c r="Q46" s="44">
        <f t="shared" si="6"/>
        <v>6379752</v>
      </c>
      <c r="R46" s="44">
        <f t="shared" si="6"/>
        <v>6613416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8589561</v>
      </c>
      <c r="X46" s="44">
        <f t="shared" si="6"/>
        <v>61459308</v>
      </c>
      <c r="Y46" s="44">
        <f t="shared" si="6"/>
        <v>-52869747</v>
      </c>
      <c r="Z46" s="45">
        <f>+IF(X46&lt;&gt;0,+(Y46/X46)*100,0)</f>
        <v>-86.023986797898871</v>
      </c>
      <c r="AA46" s="46">
        <f>+AA27-AA45</f>
        <v>81945750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-19442</v>
      </c>
      <c r="D48" s="18"/>
      <c r="E48" s="19"/>
      <c r="F48" s="20"/>
      <c r="G48" s="20">
        <v>-2</v>
      </c>
      <c r="H48" s="20"/>
      <c r="I48" s="20"/>
      <c r="J48" s="20">
        <v>-2</v>
      </c>
      <c r="K48" s="20">
        <v>600333</v>
      </c>
      <c r="L48" s="20"/>
      <c r="M48" s="20"/>
      <c r="N48" s="20">
        <v>600333</v>
      </c>
      <c r="O48" s="20"/>
      <c r="P48" s="20"/>
      <c r="Q48" s="20"/>
      <c r="R48" s="20"/>
      <c r="S48" s="20"/>
      <c r="T48" s="20"/>
      <c r="U48" s="20"/>
      <c r="V48" s="20"/>
      <c r="W48" s="20">
        <v>600331</v>
      </c>
      <c r="X48" s="20"/>
      <c r="Y48" s="20">
        <v>600331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-19442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</v>
      </c>
      <c r="H51" s="52">
        <f t="shared" si="7"/>
        <v>0</v>
      </c>
      <c r="I51" s="52">
        <f t="shared" si="7"/>
        <v>0</v>
      </c>
      <c r="J51" s="52">
        <f t="shared" si="7"/>
        <v>-2</v>
      </c>
      <c r="K51" s="52">
        <f t="shared" si="7"/>
        <v>600333</v>
      </c>
      <c r="L51" s="52">
        <f t="shared" si="7"/>
        <v>0</v>
      </c>
      <c r="M51" s="52">
        <f t="shared" si="7"/>
        <v>0</v>
      </c>
      <c r="N51" s="52">
        <f t="shared" si="7"/>
        <v>600333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600331</v>
      </c>
      <c r="X51" s="52">
        <f t="shared" si="7"/>
        <v>0</v>
      </c>
      <c r="Y51" s="52">
        <f t="shared" si="7"/>
        <v>600331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592500</v>
      </c>
      <c r="D18" s="18"/>
      <c r="E18" s="19"/>
      <c r="F18" s="20"/>
      <c r="G18" s="24"/>
      <c r="H18" s="24"/>
      <c r="I18" s="24">
        <v>592500</v>
      </c>
      <c r="J18" s="20">
        <v>592500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592500</v>
      </c>
      <c r="X18" s="20"/>
      <c r="Y18" s="24">
        <v>592500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592500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592500</v>
      </c>
      <c r="J26" s="36">
        <f t="shared" si="1"/>
        <v>592500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592500</v>
      </c>
      <c r="X26" s="36">
        <f t="shared" si="1"/>
        <v>0</v>
      </c>
      <c r="Y26" s="36">
        <f t="shared" si="1"/>
        <v>592500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592500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592500</v>
      </c>
      <c r="J27" s="31">
        <f t="shared" si="2"/>
        <v>592500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592500</v>
      </c>
      <c r="X27" s="31">
        <f t="shared" si="2"/>
        <v>0</v>
      </c>
      <c r="Y27" s="31">
        <f t="shared" si="2"/>
        <v>592500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592500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592500</v>
      </c>
      <c r="J46" s="44">
        <f t="shared" si="6"/>
        <v>592500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592500</v>
      </c>
      <c r="X46" s="44">
        <f t="shared" si="6"/>
        <v>0</v>
      </c>
      <c r="Y46" s="44">
        <f t="shared" si="6"/>
        <v>592500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-622914</v>
      </c>
      <c r="D48" s="18"/>
      <c r="E48" s="19">
        <v>1396911</v>
      </c>
      <c r="F48" s="20">
        <v>1681911</v>
      </c>
      <c r="G48" s="20">
        <v>106261</v>
      </c>
      <c r="H48" s="20">
        <v>49291</v>
      </c>
      <c r="I48" s="20">
        <v>2405628</v>
      </c>
      <c r="J48" s="20">
        <v>2561180</v>
      </c>
      <c r="K48" s="20">
        <v>134465</v>
      </c>
      <c r="L48" s="20">
        <v>63789</v>
      </c>
      <c r="M48" s="20"/>
      <c r="N48" s="20">
        <v>198254</v>
      </c>
      <c r="O48" s="20">
        <v>3720944</v>
      </c>
      <c r="P48" s="20">
        <v>42050</v>
      </c>
      <c r="Q48" s="20">
        <v>-2417</v>
      </c>
      <c r="R48" s="20">
        <v>3760577</v>
      </c>
      <c r="S48" s="20"/>
      <c r="T48" s="20"/>
      <c r="U48" s="20"/>
      <c r="V48" s="20"/>
      <c r="W48" s="20">
        <v>6520011</v>
      </c>
      <c r="X48" s="20">
        <v>1161681</v>
      </c>
      <c r="Y48" s="20">
        <v>5358330</v>
      </c>
      <c r="Z48" s="47">
        <v>461.25657560035842</v>
      </c>
      <c r="AA48" s="22">
        <v>1681911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-622914</v>
      </c>
      <c r="D51" s="50">
        <f t="shared" ref="D51:Y51" si="7">SUM(D48:D50)</f>
        <v>0</v>
      </c>
      <c r="E51" s="51">
        <f t="shared" si="7"/>
        <v>1396911</v>
      </c>
      <c r="F51" s="52">
        <f t="shared" si="7"/>
        <v>1681911</v>
      </c>
      <c r="G51" s="52">
        <f t="shared" si="7"/>
        <v>106261</v>
      </c>
      <c r="H51" s="52">
        <f t="shared" si="7"/>
        <v>49291</v>
      </c>
      <c r="I51" s="52">
        <f t="shared" si="7"/>
        <v>2405628</v>
      </c>
      <c r="J51" s="52">
        <f t="shared" si="7"/>
        <v>2561180</v>
      </c>
      <c r="K51" s="52">
        <f t="shared" si="7"/>
        <v>134465</v>
      </c>
      <c r="L51" s="52">
        <f t="shared" si="7"/>
        <v>63789</v>
      </c>
      <c r="M51" s="52">
        <f t="shared" si="7"/>
        <v>0</v>
      </c>
      <c r="N51" s="52">
        <f t="shared" si="7"/>
        <v>198254</v>
      </c>
      <c r="O51" s="52">
        <f t="shared" si="7"/>
        <v>3720944</v>
      </c>
      <c r="P51" s="52">
        <f t="shared" si="7"/>
        <v>42050</v>
      </c>
      <c r="Q51" s="52">
        <f t="shared" si="7"/>
        <v>-2417</v>
      </c>
      <c r="R51" s="52">
        <f t="shared" si="7"/>
        <v>3760577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6520011</v>
      </c>
      <c r="X51" s="52">
        <f t="shared" si="7"/>
        <v>1161681</v>
      </c>
      <c r="Y51" s="52">
        <f t="shared" si="7"/>
        <v>5358330</v>
      </c>
      <c r="Z51" s="53">
        <f>+IF(X51&lt;&gt;0,+(Y51/X51)*100,0)</f>
        <v>461.25657560035842</v>
      </c>
      <c r="AA51" s="54">
        <f>SUM(AA48:AA50)</f>
        <v>1681911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>
        <v>-2858021</v>
      </c>
      <c r="I6" s="20">
        <v>-3626722</v>
      </c>
      <c r="J6" s="20">
        <v>-6484743</v>
      </c>
      <c r="K6" s="20"/>
      <c r="L6" s="20">
        <v>-2912714</v>
      </c>
      <c r="M6" s="20"/>
      <c r="N6" s="20">
        <v>-2912714</v>
      </c>
      <c r="O6" s="20"/>
      <c r="P6" s="20">
        <v>-1958956</v>
      </c>
      <c r="Q6" s="20"/>
      <c r="R6" s="20">
        <v>-1958956</v>
      </c>
      <c r="S6" s="20"/>
      <c r="T6" s="20"/>
      <c r="U6" s="20"/>
      <c r="V6" s="20"/>
      <c r="W6" s="20">
        <v>-11356413</v>
      </c>
      <c r="X6" s="20"/>
      <c r="Y6" s="20">
        <v>-11356413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470904</v>
      </c>
      <c r="D8" s="18"/>
      <c r="E8" s="19"/>
      <c r="F8" s="20"/>
      <c r="G8" s="20"/>
      <c r="H8" s="20"/>
      <c r="I8" s="20">
        <v>276248</v>
      </c>
      <c r="J8" s="20">
        <v>276248</v>
      </c>
      <c r="K8" s="20"/>
      <c r="L8" s="20"/>
      <c r="M8" s="20">
        <v>321148</v>
      </c>
      <c r="N8" s="20">
        <v>321148</v>
      </c>
      <c r="O8" s="20">
        <v>10404</v>
      </c>
      <c r="P8" s="20"/>
      <c r="Q8" s="20"/>
      <c r="R8" s="20">
        <v>10404</v>
      </c>
      <c r="S8" s="20"/>
      <c r="T8" s="20"/>
      <c r="U8" s="20"/>
      <c r="V8" s="20"/>
      <c r="W8" s="20">
        <v>607800</v>
      </c>
      <c r="X8" s="20"/>
      <c r="Y8" s="20">
        <v>607800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372785</v>
      </c>
      <c r="I12" s="24">
        <v>473051</v>
      </c>
      <c r="J12" s="20">
        <v>845836</v>
      </c>
      <c r="K12" s="24"/>
      <c r="L12" s="24">
        <v>379919</v>
      </c>
      <c r="M12" s="20"/>
      <c r="N12" s="24">
        <v>379919</v>
      </c>
      <c r="O12" s="24"/>
      <c r="P12" s="24"/>
      <c r="Q12" s="20"/>
      <c r="R12" s="24"/>
      <c r="S12" s="24"/>
      <c r="T12" s="20"/>
      <c r="U12" s="24"/>
      <c r="V12" s="24"/>
      <c r="W12" s="24">
        <v>1225755</v>
      </c>
      <c r="X12" s="20"/>
      <c r="Y12" s="24">
        <v>1225755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470904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-2485236</v>
      </c>
      <c r="I14" s="31">
        <f t="shared" si="0"/>
        <v>-2877423</v>
      </c>
      <c r="J14" s="31">
        <f t="shared" si="0"/>
        <v>-5362659</v>
      </c>
      <c r="K14" s="31">
        <f t="shared" si="0"/>
        <v>0</v>
      </c>
      <c r="L14" s="31">
        <f t="shared" si="0"/>
        <v>-2532795</v>
      </c>
      <c r="M14" s="31">
        <f t="shared" si="0"/>
        <v>321148</v>
      </c>
      <c r="N14" s="31">
        <f t="shared" si="0"/>
        <v>-2211647</v>
      </c>
      <c r="O14" s="31">
        <f t="shared" si="0"/>
        <v>10404</v>
      </c>
      <c r="P14" s="31">
        <f t="shared" si="0"/>
        <v>-1958956</v>
      </c>
      <c r="Q14" s="31">
        <f t="shared" si="0"/>
        <v>0</v>
      </c>
      <c r="R14" s="31">
        <f t="shared" si="0"/>
        <v>-1948552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-9522858</v>
      </c>
      <c r="X14" s="31">
        <f t="shared" si="0"/>
        <v>0</v>
      </c>
      <c r="Y14" s="31">
        <f t="shared" si="0"/>
        <v>-9522858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27391920</v>
      </c>
      <c r="D18" s="18"/>
      <c r="E18" s="19">
        <v>6022860</v>
      </c>
      <c r="F18" s="20">
        <v>10022860</v>
      </c>
      <c r="G18" s="24"/>
      <c r="H18" s="24">
        <v>2485236</v>
      </c>
      <c r="I18" s="24">
        <v>4995327</v>
      </c>
      <c r="J18" s="20">
        <v>7480563</v>
      </c>
      <c r="K18" s="24"/>
      <c r="L18" s="24">
        <v>2532795</v>
      </c>
      <c r="M18" s="20">
        <v>2073684</v>
      </c>
      <c r="N18" s="24">
        <v>4606479</v>
      </c>
      <c r="O18" s="24">
        <v>69357</v>
      </c>
      <c r="P18" s="24"/>
      <c r="Q18" s="20"/>
      <c r="R18" s="24">
        <v>69357</v>
      </c>
      <c r="S18" s="24"/>
      <c r="T18" s="20"/>
      <c r="U18" s="24"/>
      <c r="V18" s="24"/>
      <c r="W18" s="24">
        <v>12156399</v>
      </c>
      <c r="X18" s="20">
        <v>7517146</v>
      </c>
      <c r="Y18" s="24">
        <v>4639253</v>
      </c>
      <c r="Z18" s="25">
        <v>61.715616538510766</v>
      </c>
      <c r="AA18" s="26">
        <v>10022860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27391920</v>
      </c>
      <c r="D26" s="29">
        <f t="shared" ref="D26:Y26" si="1">SUM(D16:D25)</f>
        <v>0</v>
      </c>
      <c r="E26" s="35">
        <f t="shared" si="1"/>
        <v>6022860</v>
      </c>
      <c r="F26" s="36">
        <f t="shared" si="1"/>
        <v>10022860</v>
      </c>
      <c r="G26" s="36">
        <f t="shared" si="1"/>
        <v>0</v>
      </c>
      <c r="H26" s="36">
        <f t="shared" si="1"/>
        <v>2485236</v>
      </c>
      <c r="I26" s="36">
        <f t="shared" si="1"/>
        <v>4995327</v>
      </c>
      <c r="J26" s="36">
        <f t="shared" si="1"/>
        <v>7480563</v>
      </c>
      <c r="K26" s="36">
        <f t="shared" si="1"/>
        <v>0</v>
      </c>
      <c r="L26" s="36">
        <f t="shared" si="1"/>
        <v>2532795</v>
      </c>
      <c r="M26" s="36">
        <f t="shared" si="1"/>
        <v>2073684</v>
      </c>
      <c r="N26" s="36">
        <f t="shared" si="1"/>
        <v>4606479</v>
      </c>
      <c r="O26" s="36">
        <f t="shared" si="1"/>
        <v>69357</v>
      </c>
      <c r="P26" s="36">
        <f t="shared" si="1"/>
        <v>0</v>
      </c>
      <c r="Q26" s="36">
        <f t="shared" si="1"/>
        <v>0</v>
      </c>
      <c r="R26" s="36">
        <f t="shared" si="1"/>
        <v>69357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12156399</v>
      </c>
      <c r="X26" s="36">
        <f t="shared" si="1"/>
        <v>7517146</v>
      </c>
      <c r="Y26" s="36">
        <f t="shared" si="1"/>
        <v>4639253</v>
      </c>
      <c r="Z26" s="37">
        <f>+IF(X26&lt;&gt;0,+(Y26/X26)*100,0)</f>
        <v>61.715616538510766</v>
      </c>
      <c r="AA26" s="38">
        <f>SUM(AA16:AA25)</f>
        <v>10022860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27862824</v>
      </c>
      <c r="D27" s="29">
        <f>+D14+D26</f>
        <v>0</v>
      </c>
      <c r="E27" s="30">
        <f t="shared" si="2"/>
        <v>6022860</v>
      </c>
      <c r="F27" s="31">
        <f t="shared" si="2"/>
        <v>10022860</v>
      </c>
      <c r="G27" s="31">
        <f t="shared" si="2"/>
        <v>0</v>
      </c>
      <c r="H27" s="31">
        <f t="shared" si="2"/>
        <v>0</v>
      </c>
      <c r="I27" s="31">
        <f t="shared" si="2"/>
        <v>2117904</v>
      </c>
      <c r="J27" s="31">
        <f t="shared" si="2"/>
        <v>2117904</v>
      </c>
      <c r="K27" s="31">
        <f t="shared" si="2"/>
        <v>0</v>
      </c>
      <c r="L27" s="31">
        <f t="shared" si="2"/>
        <v>0</v>
      </c>
      <c r="M27" s="31">
        <f t="shared" si="2"/>
        <v>2394832</v>
      </c>
      <c r="N27" s="31">
        <f t="shared" si="2"/>
        <v>2394832</v>
      </c>
      <c r="O27" s="31">
        <f t="shared" si="2"/>
        <v>79761</v>
      </c>
      <c r="P27" s="31">
        <f t="shared" si="2"/>
        <v>-1958956</v>
      </c>
      <c r="Q27" s="31">
        <f t="shared" si="2"/>
        <v>0</v>
      </c>
      <c r="R27" s="31">
        <f t="shared" si="2"/>
        <v>-1879195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2633541</v>
      </c>
      <c r="X27" s="31">
        <f t="shared" si="2"/>
        <v>7517146</v>
      </c>
      <c r="Y27" s="31">
        <f t="shared" si="2"/>
        <v>-4883605</v>
      </c>
      <c r="Z27" s="32">
        <f>+IF(X27&lt;&gt;0,+(Y27/X27)*100,0)</f>
        <v>-64.966211910743795</v>
      </c>
      <c r="AA27" s="33">
        <f>+AA14+AA26</f>
        <v>10022860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12716969</v>
      </c>
      <c r="D33" s="18"/>
      <c r="E33" s="19"/>
      <c r="F33" s="20"/>
      <c r="G33" s="20"/>
      <c r="H33" s="20">
        <v>-4</v>
      </c>
      <c r="I33" s="20">
        <v>2117901</v>
      </c>
      <c r="J33" s="20">
        <v>2117897</v>
      </c>
      <c r="K33" s="20"/>
      <c r="L33" s="20">
        <v>-8</v>
      </c>
      <c r="M33" s="20">
        <v>2462137</v>
      </c>
      <c r="N33" s="20">
        <v>2462129</v>
      </c>
      <c r="O33" s="20">
        <v>79761</v>
      </c>
      <c r="P33" s="20">
        <v>-1958956</v>
      </c>
      <c r="Q33" s="20"/>
      <c r="R33" s="20">
        <v>-1879195</v>
      </c>
      <c r="S33" s="20"/>
      <c r="T33" s="20"/>
      <c r="U33" s="20"/>
      <c r="V33" s="20"/>
      <c r="W33" s="20">
        <v>2700831</v>
      </c>
      <c r="X33" s="20"/>
      <c r="Y33" s="20">
        <v>2700831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>
        <v>1311000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14027969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-4</v>
      </c>
      <c r="I38" s="31">
        <f t="shared" si="3"/>
        <v>2117901</v>
      </c>
      <c r="J38" s="31">
        <f t="shared" si="3"/>
        <v>2117897</v>
      </c>
      <c r="K38" s="31">
        <f t="shared" si="3"/>
        <v>0</v>
      </c>
      <c r="L38" s="31">
        <f t="shared" si="3"/>
        <v>-8</v>
      </c>
      <c r="M38" s="31">
        <f t="shared" si="3"/>
        <v>2462137</v>
      </c>
      <c r="N38" s="31">
        <f t="shared" si="3"/>
        <v>2462129</v>
      </c>
      <c r="O38" s="31">
        <f t="shared" si="3"/>
        <v>79761</v>
      </c>
      <c r="P38" s="31">
        <f t="shared" si="3"/>
        <v>-1958956</v>
      </c>
      <c r="Q38" s="31">
        <f t="shared" si="3"/>
        <v>0</v>
      </c>
      <c r="R38" s="31">
        <f t="shared" si="3"/>
        <v>-1879195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2700831</v>
      </c>
      <c r="X38" s="31">
        <f t="shared" si="3"/>
        <v>0</v>
      </c>
      <c r="Y38" s="31">
        <f t="shared" si="3"/>
        <v>2700831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14027969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-4</v>
      </c>
      <c r="I45" s="31">
        <f t="shared" si="5"/>
        <v>2117901</v>
      </c>
      <c r="J45" s="31">
        <f t="shared" si="5"/>
        <v>2117897</v>
      </c>
      <c r="K45" s="31">
        <f t="shared" si="5"/>
        <v>0</v>
      </c>
      <c r="L45" s="31">
        <f t="shared" si="5"/>
        <v>-8</v>
      </c>
      <c r="M45" s="31">
        <f t="shared" si="5"/>
        <v>2462137</v>
      </c>
      <c r="N45" s="31">
        <f t="shared" si="5"/>
        <v>2462129</v>
      </c>
      <c r="O45" s="31">
        <f t="shared" si="5"/>
        <v>79761</v>
      </c>
      <c r="P45" s="31">
        <f t="shared" si="5"/>
        <v>-1958956</v>
      </c>
      <c r="Q45" s="31">
        <f t="shared" si="5"/>
        <v>0</v>
      </c>
      <c r="R45" s="31">
        <f t="shared" si="5"/>
        <v>-1879195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2700831</v>
      </c>
      <c r="X45" s="31">
        <f t="shared" si="5"/>
        <v>0</v>
      </c>
      <c r="Y45" s="31">
        <f t="shared" si="5"/>
        <v>2700831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13834855</v>
      </c>
      <c r="D46" s="42">
        <f t="shared" si="6"/>
        <v>0</v>
      </c>
      <c r="E46" s="43">
        <f t="shared" si="6"/>
        <v>6022860</v>
      </c>
      <c r="F46" s="44">
        <f t="shared" si="6"/>
        <v>10022860</v>
      </c>
      <c r="G46" s="44">
        <f t="shared" si="6"/>
        <v>0</v>
      </c>
      <c r="H46" s="44">
        <f t="shared" si="6"/>
        <v>4</v>
      </c>
      <c r="I46" s="44">
        <f t="shared" si="6"/>
        <v>3</v>
      </c>
      <c r="J46" s="44">
        <f t="shared" si="6"/>
        <v>7</v>
      </c>
      <c r="K46" s="44">
        <f t="shared" si="6"/>
        <v>0</v>
      </c>
      <c r="L46" s="44">
        <f t="shared" si="6"/>
        <v>8</v>
      </c>
      <c r="M46" s="44">
        <f t="shared" si="6"/>
        <v>-67305</v>
      </c>
      <c r="N46" s="44">
        <f t="shared" si="6"/>
        <v>-67297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-67290</v>
      </c>
      <c r="X46" s="44">
        <f t="shared" si="6"/>
        <v>7517146</v>
      </c>
      <c r="Y46" s="44">
        <f t="shared" si="6"/>
        <v>-7584436</v>
      </c>
      <c r="Z46" s="45">
        <f>+IF(X46&lt;&gt;0,+(Y46/X46)*100,0)</f>
        <v>-100.89515355960891</v>
      </c>
      <c r="AA46" s="46">
        <f>+AA27-AA45</f>
        <v>10022860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5975493</v>
      </c>
      <c r="D6" s="18"/>
      <c r="E6" s="19">
        <v>9671220</v>
      </c>
      <c r="F6" s="20">
        <v>10286440</v>
      </c>
      <c r="G6" s="20">
        <v>3451755</v>
      </c>
      <c r="H6" s="20">
        <v>-1462104</v>
      </c>
      <c r="I6" s="20">
        <v>-58244</v>
      </c>
      <c r="J6" s="20">
        <v>1931407</v>
      </c>
      <c r="K6" s="20">
        <v>365254</v>
      </c>
      <c r="L6" s="20">
        <v>-144057</v>
      </c>
      <c r="M6" s="20">
        <v>-92116</v>
      </c>
      <c r="N6" s="20">
        <v>129081</v>
      </c>
      <c r="O6" s="20">
        <v>-28734</v>
      </c>
      <c r="P6" s="20">
        <v>4052051</v>
      </c>
      <c r="Q6" s="20">
        <v>7534835</v>
      </c>
      <c r="R6" s="20">
        <v>11558152</v>
      </c>
      <c r="S6" s="20"/>
      <c r="T6" s="20"/>
      <c r="U6" s="20"/>
      <c r="V6" s="20"/>
      <c r="W6" s="20">
        <v>13618640</v>
      </c>
      <c r="X6" s="20">
        <v>10870942</v>
      </c>
      <c r="Y6" s="20">
        <v>2747698</v>
      </c>
      <c r="Z6" s="21">
        <v>25.275620088857064</v>
      </c>
      <c r="AA6" s="22">
        <v>10286440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46740228</v>
      </c>
      <c r="D8" s="18"/>
      <c r="E8" s="19">
        <v>52888671</v>
      </c>
      <c r="F8" s="20">
        <v>52753836</v>
      </c>
      <c r="G8" s="20">
        <v>53661895</v>
      </c>
      <c r="H8" s="20">
        <v>-3784330</v>
      </c>
      <c r="I8" s="20">
        <v>1452599</v>
      </c>
      <c r="J8" s="20">
        <v>51330164</v>
      </c>
      <c r="K8" s="20">
        <v>1588799</v>
      </c>
      <c r="L8" s="20">
        <v>1671405</v>
      </c>
      <c r="M8" s="20">
        <v>1662437</v>
      </c>
      <c r="N8" s="20">
        <v>4922641</v>
      </c>
      <c r="O8" s="20">
        <v>1467372</v>
      </c>
      <c r="P8" s="20">
        <v>1006933</v>
      </c>
      <c r="Q8" s="20">
        <v>1263949</v>
      </c>
      <c r="R8" s="20">
        <v>3738254</v>
      </c>
      <c r="S8" s="20"/>
      <c r="T8" s="20"/>
      <c r="U8" s="20"/>
      <c r="V8" s="20"/>
      <c r="W8" s="20">
        <v>59991059</v>
      </c>
      <c r="X8" s="20">
        <v>51176213</v>
      </c>
      <c r="Y8" s="20">
        <v>8814846</v>
      </c>
      <c r="Z8" s="21">
        <v>17.224498420779984</v>
      </c>
      <c r="AA8" s="22">
        <v>52753836</v>
      </c>
    </row>
    <row r="9" spans="1:27" x14ac:dyDescent="0.25">
      <c r="A9" s="23" t="s">
        <v>38</v>
      </c>
      <c r="B9" s="17" t="s">
        <v>33</v>
      </c>
      <c r="C9" s="18">
        <v>175382</v>
      </c>
      <c r="D9" s="18"/>
      <c r="E9" s="19">
        <v>-3309180</v>
      </c>
      <c r="F9" s="20">
        <v>-4157515</v>
      </c>
      <c r="G9" s="20">
        <v>534457</v>
      </c>
      <c r="H9" s="20">
        <v>-249578</v>
      </c>
      <c r="I9" s="20">
        <v>59847</v>
      </c>
      <c r="J9" s="20">
        <v>344726</v>
      </c>
      <c r="K9" s="20">
        <v>60236</v>
      </c>
      <c r="L9" s="20">
        <v>49592</v>
      </c>
      <c r="M9" s="20">
        <v>61842</v>
      </c>
      <c r="N9" s="20">
        <v>171670</v>
      </c>
      <c r="O9" s="20">
        <v>46971</v>
      </c>
      <c r="P9" s="20">
        <v>57165</v>
      </c>
      <c r="Q9" s="20">
        <v>54758</v>
      </c>
      <c r="R9" s="20">
        <v>158894</v>
      </c>
      <c r="S9" s="20"/>
      <c r="T9" s="20"/>
      <c r="U9" s="20"/>
      <c r="V9" s="20"/>
      <c r="W9" s="20">
        <v>675290</v>
      </c>
      <c r="X9" s="20">
        <v>-3031812</v>
      </c>
      <c r="Y9" s="20">
        <v>3707102</v>
      </c>
      <c r="Z9" s="21">
        <v>-122.27347869854728</v>
      </c>
      <c r="AA9" s="22">
        <v>-4157515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52891103</v>
      </c>
      <c r="D14" s="29">
        <f>SUM(D6:D13)</f>
        <v>0</v>
      </c>
      <c r="E14" s="30">
        <f t="shared" si="0"/>
        <v>59250711</v>
      </c>
      <c r="F14" s="31">
        <f t="shared" si="0"/>
        <v>58882761</v>
      </c>
      <c r="G14" s="31">
        <f t="shared" si="0"/>
        <v>57648107</v>
      </c>
      <c r="H14" s="31">
        <f t="shared" si="0"/>
        <v>-5496012</v>
      </c>
      <c r="I14" s="31">
        <f t="shared" si="0"/>
        <v>1454202</v>
      </c>
      <c r="J14" s="31">
        <f t="shared" si="0"/>
        <v>53606297</v>
      </c>
      <c r="K14" s="31">
        <f t="shared" si="0"/>
        <v>2014289</v>
      </c>
      <c r="L14" s="31">
        <f t="shared" si="0"/>
        <v>1576940</v>
      </c>
      <c r="M14" s="31">
        <f t="shared" si="0"/>
        <v>1632163</v>
      </c>
      <c r="N14" s="31">
        <f t="shared" si="0"/>
        <v>5223392</v>
      </c>
      <c r="O14" s="31">
        <f t="shared" si="0"/>
        <v>1485609</v>
      </c>
      <c r="P14" s="31">
        <f t="shared" si="0"/>
        <v>5116149</v>
      </c>
      <c r="Q14" s="31">
        <f t="shared" si="0"/>
        <v>8853542</v>
      </c>
      <c r="R14" s="31">
        <f t="shared" si="0"/>
        <v>15455300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74284989</v>
      </c>
      <c r="X14" s="31">
        <f t="shared" si="0"/>
        <v>59015343</v>
      </c>
      <c r="Y14" s="31">
        <f t="shared" si="0"/>
        <v>15269646</v>
      </c>
      <c r="Z14" s="32">
        <f>+IF(X14&lt;&gt;0,+(Y14/X14)*100,0)</f>
        <v>25.874027369458819</v>
      </c>
      <c r="AA14" s="33">
        <f>SUM(AA6:AA13)</f>
        <v>58882761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-3476527</v>
      </c>
      <c r="D18" s="18"/>
      <c r="E18" s="19">
        <v>15621530</v>
      </c>
      <c r="F18" s="20">
        <v>5017422</v>
      </c>
      <c r="G18" s="24">
        <v>6869013</v>
      </c>
      <c r="H18" s="24">
        <v>-1921380</v>
      </c>
      <c r="I18" s="24">
        <v>426016</v>
      </c>
      <c r="J18" s="20">
        <v>5373649</v>
      </c>
      <c r="K18" s="24"/>
      <c r="L18" s="24">
        <v>426016</v>
      </c>
      <c r="M18" s="20">
        <v>319471</v>
      </c>
      <c r="N18" s="24">
        <v>745487</v>
      </c>
      <c r="O18" s="24">
        <v>442116</v>
      </c>
      <c r="P18" s="24">
        <v>2568895</v>
      </c>
      <c r="Q18" s="20"/>
      <c r="R18" s="24">
        <v>3011011</v>
      </c>
      <c r="S18" s="24"/>
      <c r="T18" s="20"/>
      <c r="U18" s="24"/>
      <c r="V18" s="24"/>
      <c r="W18" s="24">
        <v>9130147</v>
      </c>
      <c r="X18" s="20">
        <v>3719447</v>
      </c>
      <c r="Y18" s="24">
        <v>5410700</v>
      </c>
      <c r="Z18" s="25">
        <v>145.47054978871859</v>
      </c>
      <c r="AA18" s="26">
        <v>5017422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-3476527</v>
      </c>
      <c r="D26" s="29">
        <f t="shared" ref="D26:Y26" si="1">SUM(D16:D25)</f>
        <v>0</v>
      </c>
      <c r="E26" s="35">
        <f t="shared" si="1"/>
        <v>15621530</v>
      </c>
      <c r="F26" s="36">
        <f t="shared" si="1"/>
        <v>5017422</v>
      </c>
      <c r="G26" s="36">
        <f t="shared" si="1"/>
        <v>6869013</v>
      </c>
      <c r="H26" s="36">
        <f t="shared" si="1"/>
        <v>-1921380</v>
      </c>
      <c r="I26" s="36">
        <f t="shared" si="1"/>
        <v>426016</v>
      </c>
      <c r="J26" s="36">
        <f t="shared" si="1"/>
        <v>5373649</v>
      </c>
      <c r="K26" s="36">
        <f t="shared" si="1"/>
        <v>0</v>
      </c>
      <c r="L26" s="36">
        <f t="shared" si="1"/>
        <v>426016</v>
      </c>
      <c r="M26" s="36">
        <f t="shared" si="1"/>
        <v>319471</v>
      </c>
      <c r="N26" s="36">
        <f t="shared" si="1"/>
        <v>745487</v>
      </c>
      <c r="O26" s="36">
        <f t="shared" si="1"/>
        <v>442116</v>
      </c>
      <c r="P26" s="36">
        <f t="shared" si="1"/>
        <v>2568895</v>
      </c>
      <c r="Q26" s="36">
        <f t="shared" si="1"/>
        <v>0</v>
      </c>
      <c r="R26" s="36">
        <f t="shared" si="1"/>
        <v>3011011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9130147</v>
      </c>
      <c r="X26" s="36">
        <f t="shared" si="1"/>
        <v>3719447</v>
      </c>
      <c r="Y26" s="36">
        <f t="shared" si="1"/>
        <v>5410700</v>
      </c>
      <c r="Z26" s="37">
        <f>+IF(X26&lt;&gt;0,+(Y26/X26)*100,0)</f>
        <v>145.47054978871859</v>
      </c>
      <c r="AA26" s="38">
        <f>SUM(AA16:AA25)</f>
        <v>5017422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49414576</v>
      </c>
      <c r="D27" s="29">
        <f>+D14+D26</f>
        <v>0</v>
      </c>
      <c r="E27" s="30">
        <f t="shared" si="2"/>
        <v>74872241</v>
      </c>
      <c r="F27" s="31">
        <f t="shared" si="2"/>
        <v>63900183</v>
      </c>
      <c r="G27" s="31">
        <f t="shared" si="2"/>
        <v>64517120</v>
      </c>
      <c r="H27" s="31">
        <f t="shared" si="2"/>
        <v>-7417392</v>
      </c>
      <c r="I27" s="31">
        <f t="shared" si="2"/>
        <v>1880218</v>
      </c>
      <c r="J27" s="31">
        <f t="shared" si="2"/>
        <v>58979946</v>
      </c>
      <c r="K27" s="31">
        <f t="shared" si="2"/>
        <v>2014289</v>
      </c>
      <c r="L27" s="31">
        <f t="shared" si="2"/>
        <v>2002956</v>
      </c>
      <c r="M27" s="31">
        <f t="shared" si="2"/>
        <v>1951634</v>
      </c>
      <c r="N27" s="31">
        <f t="shared" si="2"/>
        <v>5968879</v>
      </c>
      <c r="O27" s="31">
        <f t="shared" si="2"/>
        <v>1927725</v>
      </c>
      <c r="P27" s="31">
        <f t="shared" si="2"/>
        <v>7685044</v>
      </c>
      <c r="Q27" s="31">
        <f t="shared" si="2"/>
        <v>8853542</v>
      </c>
      <c r="R27" s="31">
        <f t="shared" si="2"/>
        <v>18466311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83415136</v>
      </c>
      <c r="X27" s="31">
        <f t="shared" si="2"/>
        <v>62734790</v>
      </c>
      <c r="Y27" s="31">
        <f t="shared" si="2"/>
        <v>20680346</v>
      </c>
      <c r="Z27" s="32">
        <f>+IF(X27&lt;&gt;0,+(Y27/X27)*100,0)</f>
        <v>32.964717025433579</v>
      </c>
      <c r="AA27" s="33">
        <f>+AA14+AA26</f>
        <v>63900183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1295051</v>
      </c>
      <c r="D33" s="18"/>
      <c r="E33" s="19"/>
      <c r="F33" s="20">
        <v>1295049</v>
      </c>
      <c r="G33" s="20">
        <v>1295051</v>
      </c>
      <c r="H33" s="20">
        <v>50520</v>
      </c>
      <c r="I33" s="20">
        <v>-50520</v>
      </c>
      <c r="J33" s="20">
        <v>1295051</v>
      </c>
      <c r="K33" s="20"/>
      <c r="L33" s="20">
        <v>86365</v>
      </c>
      <c r="M33" s="20">
        <v>-86365</v>
      </c>
      <c r="N33" s="20"/>
      <c r="O33" s="20">
        <v>203275</v>
      </c>
      <c r="P33" s="20">
        <v>-203275</v>
      </c>
      <c r="Q33" s="20"/>
      <c r="R33" s="20"/>
      <c r="S33" s="20"/>
      <c r="T33" s="20"/>
      <c r="U33" s="20"/>
      <c r="V33" s="20"/>
      <c r="W33" s="20">
        <v>1295051</v>
      </c>
      <c r="X33" s="20">
        <v>1295049</v>
      </c>
      <c r="Y33" s="20">
        <v>2</v>
      </c>
      <c r="Z33" s="21"/>
      <c r="AA33" s="22">
        <v>1295049</v>
      </c>
    </row>
    <row r="34" spans="1:27" x14ac:dyDescent="0.25">
      <c r="A34" s="23" t="s">
        <v>62</v>
      </c>
      <c r="B34" s="17" t="s">
        <v>33</v>
      </c>
      <c r="C34" s="18">
        <v>332026</v>
      </c>
      <c r="D34" s="18"/>
      <c r="E34" s="19"/>
      <c r="F34" s="20">
        <v>332027</v>
      </c>
      <c r="G34" s="20"/>
      <c r="H34" s="20">
        <v>332027</v>
      </c>
      <c r="I34" s="20"/>
      <c r="J34" s="20">
        <v>332027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332027</v>
      </c>
      <c r="X34" s="20">
        <v>332027</v>
      </c>
      <c r="Y34" s="20"/>
      <c r="Z34" s="21"/>
      <c r="AA34" s="22">
        <v>332027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1627077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1627076</v>
      </c>
      <c r="G38" s="31">
        <f t="shared" si="3"/>
        <v>1295051</v>
      </c>
      <c r="H38" s="31">
        <f t="shared" si="3"/>
        <v>382547</v>
      </c>
      <c r="I38" s="31">
        <f t="shared" si="3"/>
        <v>-50520</v>
      </c>
      <c r="J38" s="31">
        <f t="shared" si="3"/>
        <v>1627078</v>
      </c>
      <c r="K38" s="31">
        <f t="shared" si="3"/>
        <v>0</v>
      </c>
      <c r="L38" s="31">
        <f t="shared" si="3"/>
        <v>86365</v>
      </c>
      <c r="M38" s="31">
        <f t="shared" si="3"/>
        <v>-86365</v>
      </c>
      <c r="N38" s="31">
        <f t="shared" si="3"/>
        <v>0</v>
      </c>
      <c r="O38" s="31">
        <f t="shared" si="3"/>
        <v>203275</v>
      </c>
      <c r="P38" s="31">
        <f t="shared" si="3"/>
        <v>-203275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1627078</v>
      </c>
      <c r="X38" s="31">
        <f t="shared" si="3"/>
        <v>1627076</v>
      </c>
      <c r="Y38" s="31">
        <f t="shared" si="3"/>
        <v>2</v>
      </c>
      <c r="Z38" s="32">
        <f>+IF(X38&lt;&gt;0,+(Y38/X38)*100,0)</f>
        <v>1.229198881920697E-4</v>
      </c>
      <c r="AA38" s="33">
        <f>SUM(AA30:AA37)</f>
        <v>1627076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1627077</v>
      </c>
      <c r="D45" s="29">
        <f>+D38+D44</f>
        <v>0</v>
      </c>
      <c r="E45" s="30">
        <f t="shared" si="5"/>
        <v>0</v>
      </c>
      <c r="F45" s="31">
        <f t="shared" si="5"/>
        <v>1627076</v>
      </c>
      <c r="G45" s="31">
        <f t="shared" si="5"/>
        <v>1295051</v>
      </c>
      <c r="H45" s="31">
        <f t="shared" si="5"/>
        <v>382547</v>
      </c>
      <c r="I45" s="31">
        <f t="shared" si="5"/>
        <v>-50520</v>
      </c>
      <c r="J45" s="31">
        <f t="shared" si="5"/>
        <v>1627078</v>
      </c>
      <c r="K45" s="31">
        <f t="shared" si="5"/>
        <v>0</v>
      </c>
      <c r="L45" s="31">
        <f t="shared" si="5"/>
        <v>86365</v>
      </c>
      <c r="M45" s="31">
        <f t="shared" si="5"/>
        <v>-86365</v>
      </c>
      <c r="N45" s="31">
        <f t="shared" si="5"/>
        <v>0</v>
      </c>
      <c r="O45" s="31">
        <f t="shared" si="5"/>
        <v>203275</v>
      </c>
      <c r="P45" s="31">
        <f t="shared" si="5"/>
        <v>-203275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1627078</v>
      </c>
      <c r="X45" s="31">
        <f t="shared" si="5"/>
        <v>1627076</v>
      </c>
      <c r="Y45" s="31">
        <f t="shared" si="5"/>
        <v>2</v>
      </c>
      <c r="Z45" s="32">
        <f>+IF(X45&lt;&gt;0,+(Y45/X45)*100,0)</f>
        <v>1.229198881920697E-4</v>
      </c>
      <c r="AA45" s="33">
        <f>+AA38+AA44</f>
        <v>1627076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47787499</v>
      </c>
      <c r="D46" s="42">
        <f t="shared" si="6"/>
        <v>0</v>
      </c>
      <c r="E46" s="43">
        <f t="shared" si="6"/>
        <v>74872241</v>
      </c>
      <c r="F46" s="44">
        <f t="shared" si="6"/>
        <v>62273107</v>
      </c>
      <c r="G46" s="44">
        <f t="shared" si="6"/>
        <v>63222069</v>
      </c>
      <c r="H46" s="44">
        <f t="shared" si="6"/>
        <v>-7799939</v>
      </c>
      <c r="I46" s="44">
        <f t="shared" si="6"/>
        <v>1930738</v>
      </c>
      <c r="J46" s="44">
        <f t="shared" si="6"/>
        <v>57352868</v>
      </c>
      <c r="K46" s="44">
        <f t="shared" si="6"/>
        <v>2014289</v>
      </c>
      <c r="L46" s="44">
        <f t="shared" si="6"/>
        <v>1916591</v>
      </c>
      <c r="M46" s="44">
        <f t="shared" si="6"/>
        <v>2037999</v>
      </c>
      <c r="N46" s="44">
        <f t="shared" si="6"/>
        <v>5968879</v>
      </c>
      <c r="O46" s="44">
        <f t="shared" si="6"/>
        <v>1724450</v>
      </c>
      <c r="P46" s="44">
        <f t="shared" si="6"/>
        <v>7888319</v>
      </c>
      <c r="Q46" s="44">
        <f t="shared" si="6"/>
        <v>8853542</v>
      </c>
      <c r="R46" s="44">
        <f t="shared" si="6"/>
        <v>18466311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81788058</v>
      </c>
      <c r="X46" s="44">
        <f t="shared" si="6"/>
        <v>61107714</v>
      </c>
      <c r="Y46" s="44">
        <f t="shared" si="6"/>
        <v>20680344</v>
      </c>
      <c r="Z46" s="45">
        <f>+IF(X46&lt;&gt;0,+(Y46/X46)*100,0)</f>
        <v>33.842444179797006</v>
      </c>
      <c r="AA46" s="46">
        <f>+AA27-AA45</f>
        <v>62273107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22402000</v>
      </c>
      <c r="F48" s="20">
        <v>21214400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19860682</v>
      </c>
      <c r="Y48" s="20">
        <v>-19860682</v>
      </c>
      <c r="Z48" s="47">
        <v>-100</v>
      </c>
      <c r="AA48" s="22">
        <v>21214400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22402000</v>
      </c>
      <c r="F51" s="52">
        <f t="shared" si="7"/>
        <v>21214400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19860682</v>
      </c>
      <c r="Y51" s="52">
        <f t="shared" si="7"/>
        <v>-19860682</v>
      </c>
      <c r="Z51" s="53">
        <f>+IF(X51&lt;&gt;0,+(Y51/X51)*100,0)</f>
        <v>-100</v>
      </c>
      <c r="AA51" s="54">
        <f>SUM(AA48:AA50)</f>
        <v>21214400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44878580</v>
      </c>
      <c r="F6" s="20">
        <v>37580203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28185147</v>
      </c>
      <c r="Y6" s="20">
        <v>-28185147</v>
      </c>
      <c r="Z6" s="21">
        <v>-100</v>
      </c>
      <c r="AA6" s="22">
        <v>37580203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11053278</v>
      </c>
      <c r="D8" s="18"/>
      <c r="E8" s="19">
        <v>58603626</v>
      </c>
      <c r="F8" s="20">
        <v>62747464</v>
      </c>
      <c r="G8" s="20">
        <v>-464017</v>
      </c>
      <c r="H8" s="20">
        <v>1112162</v>
      </c>
      <c r="I8" s="20">
        <v>10754</v>
      </c>
      <c r="J8" s="20">
        <v>658899</v>
      </c>
      <c r="K8" s="20">
        <v>989576</v>
      </c>
      <c r="L8" s="20">
        <v>1868200</v>
      </c>
      <c r="M8" s="20">
        <v>1637365</v>
      </c>
      <c r="N8" s="20">
        <v>4495141</v>
      </c>
      <c r="O8" s="20">
        <v>1695244</v>
      </c>
      <c r="P8" s="20">
        <v>-670383</v>
      </c>
      <c r="Q8" s="20">
        <v>1665203</v>
      </c>
      <c r="R8" s="20">
        <v>2690064</v>
      </c>
      <c r="S8" s="20"/>
      <c r="T8" s="20"/>
      <c r="U8" s="20"/>
      <c r="V8" s="20"/>
      <c r="W8" s="20">
        <v>7844104</v>
      </c>
      <c r="X8" s="20">
        <v>47060604</v>
      </c>
      <c r="Y8" s="20">
        <v>-39216500</v>
      </c>
      <c r="Z8" s="21">
        <v>-83.331909637198876</v>
      </c>
      <c r="AA8" s="22">
        <v>62747464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-1300000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4245100</v>
      </c>
      <c r="F12" s="20">
        <v>3708326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2781243</v>
      </c>
      <c r="Y12" s="24">
        <v>-2781243</v>
      </c>
      <c r="Z12" s="25">
        <v>-100</v>
      </c>
      <c r="AA12" s="26">
        <v>3708326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11053278</v>
      </c>
      <c r="D14" s="29">
        <f>SUM(D6:D13)</f>
        <v>0</v>
      </c>
      <c r="E14" s="30">
        <f t="shared" si="0"/>
        <v>106427306</v>
      </c>
      <c r="F14" s="31">
        <f t="shared" si="0"/>
        <v>104035993</v>
      </c>
      <c r="G14" s="31">
        <f t="shared" si="0"/>
        <v>-464017</v>
      </c>
      <c r="H14" s="31">
        <f t="shared" si="0"/>
        <v>1112162</v>
      </c>
      <c r="I14" s="31">
        <f t="shared" si="0"/>
        <v>10754</v>
      </c>
      <c r="J14" s="31">
        <f t="shared" si="0"/>
        <v>658899</v>
      </c>
      <c r="K14" s="31">
        <f t="shared" si="0"/>
        <v>989576</v>
      </c>
      <c r="L14" s="31">
        <f t="shared" si="0"/>
        <v>1868200</v>
      </c>
      <c r="M14" s="31">
        <f t="shared" si="0"/>
        <v>1637365</v>
      </c>
      <c r="N14" s="31">
        <f t="shared" si="0"/>
        <v>4495141</v>
      </c>
      <c r="O14" s="31">
        <f t="shared" si="0"/>
        <v>1695244</v>
      </c>
      <c r="P14" s="31">
        <f t="shared" si="0"/>
        <v>-670383</v>
      </c>
      <c r="Q14" s="31">
        <f t="shared" si="0"/>
        <v>1665203</v>
      </c>
      <c r="R14" s="31">
        <f t="shared" si="0"/>
        <v>2690064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7844104</v>
      </c>
      <c r="X14" s="31">
        <f t="shared" si="0"/>
        <v>78026994</v>
      </c>
      <c r="Y14" s="31">
        <f t="shared" si="0"/>
        <v>-70182890</v>
      </c>
      <c r="Z14" s="32">
        <f>+IF(X14&lt;&gt;0,+(Y14/X14)*100,0)</f>
        <v>-89.946935543870879</v>
      </c>
      <c r="AA14" s="33">
        <f>SUM(AA6:AA13)</f>
        <v>104035993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20005278</v>
      </c>
      <c r="D18" s="18"/>
      <c r="E18" s="19">
        <v>27409899</v>
      </c>
      <c r="F18" s="20">
        <v>27409899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-1046103</v>
      </c>
      <c r="R18" s="24">
        <v>-1046103</v>
      </c>
      <c r="S18" s="24"/>
      <c r="T18" s="20"/>
      <c r="U18" s="24"/>
      <c r="V18" s="24"/>
      <c r="W18" s="24">
        <v>-1046103</v>
      </c>
      <c r="X18" s="20">
        <v>20557422</v>
      </c>
      <c r="Y18" s="24">
        <v>-21603525</v>
      </c>
      <c r="Z18" s="25">
        <v>-105.08868767688865</v>
      </c>
      <c r="AA18" s="26">
        <v>27409899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20005278</v>
      </c>
      <c r="D26" s="29">
        <f t="shared" ref="D26:Y26" si="1">SUM(D16:D25)</f>
        <v>0</v>
      </c>
      <c r="E26" s="35">
        <f t="shared" si="1"/>
        <v>27409899</v>
      </c>
      <c r="F26" s="36">
        <f t="shared" si="1"/>
        <v>27409899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-1046103</v>
      </c>
      <c r="R26" s="36">
        <f t="shared" si="1"/>
        <v>-1046103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-1046103</v>
      </c>
      <c r="X26" s="36">
        <f t="shared" si="1"/>
        <v>20557422</v>
      </c>
      <c r="Y26" s="36">
        <f t="shared" si="1"/>
        <v>-21603525</v>
      </c>
      <c r="Z26" s="37">
        <f>+IF(X26&lt;&gt;0,+(Y26/X26)*100,0)</f>
        <v>-105.08868767688865</v>
      </c>
      <c r="AA26" s="38">
        <f>SUM(AA16:AA25)</f>
        <v>27409899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31058556</v>
      </c>
      <c r="D27" s="29">
        <f>+D14+D26</f>
        <v>0</v>
      </c>
      <c r="E27" s="30">
        <f t="shared" si="2"/>
        <v>133837205</v>
      </c>
      <c r="F27" s="31">
        <f t="shared" si="2"/>
        <v>131445892</v>
      </c>
      <c r="G27" s="31">
        <f t="shared" si="2"/>
        <v>-464017</v>
      </c>
      <c r="H27" s="31">
        <f t="shared" si="2"/>
        <v>1112162</v>
      </c>
      <c r="I27" s="31">
        <f t="shared" si="2"/>
        <v>10754</v>
      </c>
      <c r="J27" s="31">
        <f t="shared" si="2"/>
        <v>658899</v>
      </c>
      <c r="K27" s="31">
        <f t="shared" si="2"/>
        <v>989576</v>
      </c>
      <c r="L27" s="31">
        <f t="shared" si="2"/>
        <v>1868200</v>
      </c>
      <c r="M27" s="31">
        <f t="shared" si="2"/>
        <v>1637365</v>
      </c>
      <c r="N27" s="31">
        <f t="shared" si="2"/>
        <v>4495141</v>
      </c>
      <c r="O27" s="31">
        <f t="shared" si="2"/>
        <v>1695244</v>
      </c>
      <c r="P27" s="31">
        <f t="shared" si="2"/>
        <v>-670383</v>
      </c>
      <c r="Q27" s="31">
        <f t="shared" si="2"/>
        <v>619100</v>
      </c>
      <c r="R27" s="31">
        <f t="shared" si="2"/>
        <v>1643961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6798001</v>
      </c>
      <c r="X27" s="31">
        <f t="shared" si="2"/>
        <v>98584416</v>
      </c>
      <c r="Y27" s="31">
        <f t="shared" si="2"/>
        <v>-91786415</v>
      </c>
      <c r="Z27" s="32">
        <f>+IF(X27&lt;&gt;0,+(Y27/X27)*100,0)</f>
        <v>-93.104385788520574</v>
      </c>
      <c r="AA27" s="33">
        <f>+AA14+AA26</f>
        <v>131445892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5679537</v>
      </c>
      <c r="D33" s="18"/>
      <c r="E33" s="19">
        <v>4211700</v>
      </c>
      <c r="F33" s="20">
        <v>4238700</v>
      </c>
      <c r="G33" s="20"/>
      <c r="H33" s="20">
        <v>327092</v>
      </c>
      <c r="I33" s="20">
        <v>36</v>
      </c>
      <c r="J33" s="20">
        <v>327128</v>
      </c>
      <c r="K33" s="20">
        <v>327102</v>
      </c>
      <c r="L33" s="20">
        <v>327102</v>
      </c>
      <c r="M33" s="20">
        <v>327102</v>
      </c>
      <c r="N33" s="20">
        <v>981306</v>
      </c>
      <c r="O33" s="20">
        <v>327137</v>
      </c>
      <c r="P33" s="20">
        <v>31</v>
      </c>
      <c r="Q33" s="20">
        <v>326965</v>
      </c>
      <c r="R33" s="20">
        <v>654133</v>
      </c>
      <c r="S33" s="20"/>
      <c r="T33" s="20"/>
      <c r="U33" s="20"/>
      <c r="V33" s="20"/>
      <c r="W33" s="20">
        <v>1962567</v>
      </c>
      <c r="X33" s="20">
        <v>3179025</v>
      </c>
      <c r="Y33" s="20">
        <v>-1216458</v>
      </c>
      <c r="Z33" s="21">
        <v>-38.265128459197392</v>
      </c>
      <c r="AA33" s="22">
        <v>4238700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5679537</v>
      </c>
      <c r="D38" s="29">
        <f t="shared" ref="D38:Y38" si="3">SUM(D30:D37)</f>
        <v>0</v>
      </c>
      <c r="E38" s="30">
        <f t="shared" si="3"/>
        <v>4211700</v>
      </c>
      <c r="F38" s="31">
        <f t="shared" si="3"/>
        <v>4238700</v>
      </c>
      <c r="G38" s="31">
        <f t="shared" si="3"/>
        <v>0</v>
      </c>
      <c r="H38" s="31">
        <f t="shared" si="3"/>
        <v>327092</v>
      </c>
      <c r="I38" s="31">
        <f t="shared" si="3"/>
        <v>36</v>
      </c>
      <c r="J38" s="31">
        <f t="shared" si="3"/>
        <v>327128</v>
      </c>
      <c r="K38" s="31">
        <f t="shared" si="3"/>
        <v>327102</v>
      </c>
      <c r="L38" s="31">
        <f t="shared" si="3"/>
        <v>327102</v>
      </c>
      <c r="M38" s="31">
        <f t="shared" si="3"/>
        <v>327102</v>
      </c>
      <c r="N38" s="31">
        <f t="shared" si="3"/>
        <v>981306</v>
      </c>
      <c r="O38" s="31">
        <f t="shared" si="3"/>
        <v>327137</v>
      </c>
      <c r="P38" s="31">
        <f t="shared" si="3"/>
        <v>31</v>
      </c>
      <c r="Q38" s="31">
        <f t="shared" si="3"/>
        <v>326965</v>
      </c>
      <c r="R38" s="31">
        <f t="shared" si="3"/>
        <v>654133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1962567</v>
      </c>
      <c r="X38" s="31">
        <f t="shared" si="3"/>
        <v>3179025</v>
      </c>
      <c r="Y38" s="31">
        <f t="shared" si="3"/>
        <v>-1216458</v>
      </c>
      <c r="Z38" s="32">
        <f>+IF(X38&lt;&gt;0,+(Y38/X38)*100,0)</f>
        <v>-38.265128459197392</v>
      </c>
      <c r="AA38" s="33">
        <f>SUM(AA30:AA37)</f>
        <v>4238700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5679537</v>
      </c>
      <c r="D45" s="29">
        <f>+D38+D44</f>
        <v>0</v>
      </c>
      <c r="E45" s="30">
        <f t="shared" si="5"/>
        <v>4211700</v>
      </c>
      <c r="F45" s="31">
        <f t="shared" si="5"/>
        <v>4238700</v>
      </c>
      <c r="G45" s="31">
        <f t="shared" si="5"/>
        <v>0</v>
      </c>
      <c r="H45" s="31">
        <f t="shared" si="5"/>
        <v>327092</v>
      </c>
      <c r="I45" s="31">
        <f t="shared" si="5"/>
        <v>36</v>
      </c>
      <c r="J45" s="31">
        <f t="shared" si="5"/>
        <v>327128</v>
      </c>
      <c r="K45" s="31">
        <f t="shared" si="5"/>
        <v>327102</v>
      </c>
      <c r="L45" s="31">
        <f t="shared" si="5"/>
        <v>327102</v>
      </c>
      <c r="M45" s="31">
        <f t="shared" si="5"/>
        <v>327102</v>
      </c>
      <c r="N45" s="31">
        <f t="shared" si="5"/>
        <v>981306</v>
      </c>
      <c r="O45" s="31">
        <f t="shared" si="5"/>
        <v>327137</v>
      </c>
      <c r="P45" s="31">
        <f t="shared" si="5"/>
        <v>31</v>
      </c>
      <c r="Q45" s="31">
        <f t="shared" si="5"/>
        <v>326965</v>
      </c>
      <c r="R45" s="31">
        <f t="shared" si="5"/>
        <v>654133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1962567</v>
      </c>
      <c r="X45" s="31">
        <f t="shared" si="5"/>
        <v>3179025</v>
      </c>
      <c r="Y45" s="31">
        <f t="shared" si="5"/>
        <v>-1216458</v>
      </c>
      <c r="Z45" s="32">
        <f>+IF(X45&lt;&gt;0,+(Y45/X45)*100,0)</f>
        <v>-38.265128459197392</v>
      </c>
      <c r="AA45" s="33">
        <f>+AA38+AA44</f>
        <v>4238700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25379019</v>
      </c>
      <c r="D46" s="42">
        <f t="shared" si="6"/>
        <v>0</v>
      </c>
      <c r="E46" s="43">
        <f t="shared" si="6"/>
        <v>129625505</v>
      </c>
      <c r="F46" s="44">
        <f t="shared" si="6"/>
        <v>127207192</v>
      </c>
      <c r="G46" s="44">
        <f t="shared" si="6"/>
        <v>-464017</v>
      </c>
      <c r="H46" s="44">
        <f t="shared" si="6"/>
        <v>785070</v>
      </c>
      <c r="I46" s="44">
        <f t="shared" si="6"/>
        <v>10718</v>
      </c>
      <c r="J46" s="44">
        <f t="shared" si="6"/>
        <v>331771</v>
      </c>
      <c r="K46" s="44">
        <f t="shared" si="6"/>
        <v>662474</v>
      </c>
      <c r="L46" s="44">
        <f t="shared" si="6"/>
        <v>1541098</v>
      </c>
      <c r="M46" s="44">
        <f t="shared" si="6"/>
        <v>1310263</v>
      </c>
      <c r="N46" s="44">
        <f t="shared" si="6"/>
        <v>3513835</v>
      </c>
      <c r="O46" s="44">
        <f t="shared" si="6"/>
        <v>1368107</v>
      </c>
      <c r="P46" s="44">
        <f t="shared" si="6"/>
        <v>-670414</v>
      </c>
      <c r="Q46" s="44">
        <f t="shared" si="6"/>
        <v>292135</v>
      </c>
      <c r="R46" s="44">
        <f t="shared" si="6"/>
        <v>989828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4835434</v>
      </c>
      <c r="X46" s="44">
        <f t="shared" si="6"/>
        <v>95405391</v>
      </c>
      <c r="Y46" s="44">
        <f t="shared" si="6"/>
        <v>-90569957</v>
      </c>
      <c r="Z46" s="45">
        <f>+IF(X46&lt;&gt;0,+(Y46/X46)*100,0)</f>
        <v>-94.931697308383761</v>
      </c>
      <c r="AA46" s="46">
        <f>+AA27-AA45</f>
        <v>127207192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65479163</v>
      </c>
      <c r="F48" s="20">
        <v>65479163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49109373</v>
      </c>
      <c r="Y48" s="20">
        <v>-49109373</v>
      </c>
      <c r="Z48" s="47">
        <v>-100</v>
      </c>
      <c r="AA48" s="22">
        <v>65479163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65479163</v>
      </c>
      <c r="F51" s="52">
        <f t="shared" si="7"/>
        <v>65479163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49109373</v>
      </c>
      <c r="Y51" s="52">
        <f t="shared" si="7"/>
        <v>-49109373</v>
      </c>
      <c r="Z51" s="53">
        <f>+IF(X51&lt;&gt;0,+(Y51/X51)*100,0)</f>
        <v>-100</v>
      </c>
      <c r="AA51" s="54">
        <f>SUM(AA48:AA50)</f>
        <v>65479163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-7762616</v>
      </c>
      <c r="D6" s="18"/>
      <c r="E6" s="19">
        <v>-10268258</v>
      </c>
      <c r="F6" s="20">
        <v>-7657258</v>
      </c>
      <c r="G6" s="20">
        <v>49920</v>
      </c>
      <c r="H6" s="20"/>
      <c r="I6" s="20">
        <v>-864888</v>
      </c>
      <c r="J6" s="20">
        <v>-814968</v>
      </c>
      <c r="K6" s="20">
        <v>121903</v>
      </c>
      <c r="L6" s="20">
        <v>159966</v>
      </c>
      <c r="M6" s="20">
        <v>-609488</v>
      </c>
      <c r="N6" s="20">
        <v>-327619</v>
      </c>
      <c r="O6" s="20">
        <v>95242</v>
      </c>
      <c r="P6" s="20">
        <v>119168</v>
      </c>
      <c r="Q6" s="20">
        <v>-1813191</v>
      </c>
      <c r="R6" s="20">
        <v>-1598781</v>
      </c>
      <c r="S6" s="20"/>
      <c r="T6" s="20"/>
      <c r="U6" s="20"/>
      <c r="V6" s="20"/>
      <c r="W6" s="20">
        <v>-2741368</v>
      </c>
      <c r="X6" s="20">
        <v>-5202942</v>
      </c>
      <c r="Y6" s="20">
        <v>2461574</v>
      </c>
      <c r="Z6" s="21">
        <v>-47.311194320444088</v>
      </c>
      <c r="AA6" s="22">
        <v>-7657258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6198987</v>
      </c>
      <c r="D8" s="18"/>
      <c r="E8" s="19">
        <v>2116810</v>
      </c>
      <c r="F8" s="20">
        <v>5507627</v>
      </c>
      <c r="G8" s="20">
        <v>5760312</v>
      </c>
      <c r="H8" s="20"/>
      <c r="I8" s="20">
        <v>299969</v>
      </c>
      <c r="J8" s="20">
        <v>6060281</v>
      </c>
      <c r="K8" s="20">
        <v>235628</v>
      </c>
      <c r="L8" s="20">
        <v>216340</v>
      </c>
      <c r="M8" s="20">
        <v>255280</v>
      </c>
      <c r="N8" s="20">
        <v>707248</v>
      </c>
      <c r="O8" s="20">
        <v>265191</v>
      </c>
      <c r="P8" s="20">
        <v>233053</v>
      </c>
      <c r="Q8" s="20">
        <v>221199</v>
      </c>
      <c r="R8" s="20">
        <v>719443</v>
      </c>
      <c r="S8" s="20"/>
      <c r="T8" s="20"/>
      <c r="U8" s="20"/>
      <c r="V8" s="20"/>
      <c r="W8" s="20">
        <v>7486972</v>
      </c>
      <c r="X8" s="20">
        <v>5680467</v>
      </c>
      <c r="Y8" s="20">
        <v>1806505</v>
      </c>
      <c r="Z8" s="21">
        <v>31.80205078209239</v>
      </c>
      <c r="AA8" s="22">
        <v>5507627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-1563629</v>
      </c>
      <c r="D14" s="29">
        <f>SUM(D6:D13)</f>
        <v>0</v>
      </c>
      <c r="E14" s="30">
        <f t="shared" si="0"/>
        <v>-8151448</v>
      </c>
      <c r="F14" s="31">
        <f t="shared" si="0"/>
        <v>-2149631</v>
      </c>
      <c r="G14" s="31">
        <f t="shared" si="0"/>
        <v>5810232</v>
      </c>
      <c r="H14" s="31">
        <f t="shared" si="0"/>
        <v>0</v>
      </c>
      <c r="I14" s="31">
        <f t="shared" si="0"/>
        <v>-564919</v>
      </c>
      <c r="J14" s="31">
        <f t="shared" si="0"/>
        <v>5245313</v>
      </c>
      <c r="K14" s="31">
        <f t="shared" si="0"/>
        <v>357531</v>
      </c>
      <c r="L14" s="31">
        <f t="shared" si="0"/>
        <v>376306</v>
      </c>
      <c r="M14" s="31">
        <f t="shared" si="0"/>
        <v>-354208</v>
      </c>
      <c r="N14" s="31">
        <f t="shared" si="0"/>
        <v>379629</v>
      </c>
      <c r="O14" s="31">
        <f t="shared" si="0"/>
        <v>360433</v>
      </c>
      <c r="P14" s="31">
        <f t="shared" si="0"/>
        <v>352221</v>
      </c>
      <c r="Q14" s="31">
        <f t="shared" si="0"/>
        <v>-1591992</v>
      </c>
      <c r="R14" s="31">
        <f t="shared" si="0"/>
        <v>-879338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4745604</v>
      </c>
      <c r="X14" s="31">
        <f t="shared" si="0"/>
        <v>477525</v>
      </c>
      <c r="Y14" s="31">
        <f t="shared" si="0"/>
        <v>4268079</v>
      </c>
      <c r="Z14" s="32">
        <f>+IF(X14&lt;&gt;0,+(Y14/X14)*100,0)</f>
        <v>893.7917386524266</v>
      </c>
      <c r="AA14" s="33">
        <f>SUM(AA6:AA13)</f>
        <v>-2149631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7351098</v>
      </c>
      <c r="D18" s="18"/>
      <c r="E18" s="19">
        <v>37296565</v>
      </c>
      <c r="F18" s="20">
        <v>13102713</v>
      </c>
      <c r="G18" s="24">
        <v>30127965</v>
      </c>
      <c r="H18" s="24"/>
      <c r="I18" s="24">
        <v>828632</v>
      </c>
      <c r="J18" s="20">
        <v>30956597</v>
      </c>
      <c r="K18" s="24"/>
      <c r="L18" s="24"/>
      <c r="M18" s="20">
        <v>799329</v>
      </c>
      <c r="N18" s="24">
        <v>799329</v>
      </c>
      <c r="O18" s="24"/>
      <c r="P18" s="24">
        <v>153487</v>
      </c>
      <c r="Q18" s="20">
        <v>48090</v>
      </c>
      <c r="R18" s="24">
        <v>201577</v>
      </c>
      <c r="S18" s="24"/>
      <c r="T18" s="20"/>
      <c r="U18" s="24"/>
      <c r="V18" s="24"/>
      <c r="W18" s="24">
        <v>31957503</v>
      </c>
      <c r="X18" s="20">
        <v>11310564</v>
      </c>
      <c r="Y18" s="24">
        <v>20646939</v>
      </c>
      <c r="Z18" s="25">
        <v>182.54561841478463</v>
      </c>
      <c r="AA18" s="26">
        <v>13102713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7351098</v>
      </c>
      <c r="D26" s="29">
        <f t="shared" ref="D26:Y26" si="1">SUM(D16:D25)</f>
        <v>0</v>
      </c>
      <c r="E26" s="35">
        <f t="shared" si="1"/>
        <v>37296565</v>
      </c>
      <c r="F26" s="36">
        <f t="shared" si="1"/>
        <v>13102713</v>
      </c>
      <c r="G26" s="36">
        <f t="shared" si="1"/>
        <v>30127965</v>
      </c>
      <c r="H26" s="36">
        <f t="shared" si="1"/>
        <v>0</v>
      </c>
      <c r="I26" s="36">
        <f t="shared" si="1"/>
        <v>828632</v>
      </c>
      <c r="J26" s="36">
        <f t="shared" si="1"/>
        <v>30956597</v>
      </c>
      <c r="K26" s="36">
        <f t="shared" si="1"/>
        <v>0</v>
      </c>
      <c r="L26" s="36">
        <f t="shared" si="1"/>
        <v>0</v>
      </c>
      <c r="M26" s="36">
        <f t="shared" si="1"/>
        <v>799329</v>
      </c>
      <c r="N26" s="36">
        <f t="shared" si="1"/>
        <v>799329</v>
      </c>
      <c r="O26" s="36">
        <f t="shared" si="1"/>
        <v>0</v>
      </c>
      <c r="P26" s="36">
        <f t="shared" si="1"/>
        <v>153487</v>
      </c>
      <c r="Q26" s="36">
        <f t="shared" si="1"/>
        <v>48090</v>
      </c>
      <c r="R26" s="36">
        <f t="shared" si="1"/>
        <v>201577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31957503</v>
      </c>
      <c r="X26" s="36">
        <f t="shared" si="1"/>
        <v>11310564</v>
      </c>
      <c r="Y26" s="36">
        <f t="shared" si="1"/>
        <v>20646939</v>
      </c>
      <c r="Z26" s="37">
        <f>+IF(X26&lt;&gt;0,+(Y26/X26)*100,0)</f>
        <v>182.54561841478463</v>
      </c>
      <c r="AA26" s="38">
        <f>SUM(AA16:AA25)</f>
        <v>13102713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5787469</v>
      </c>
      <c r="D27" s="29">
        <f>+D14+D26</f>
        <v>0</v>
      </c>
      <c r="E27" s="30">
        <f t="shared" si="2"/>
        <v>29145117</v>
      </c>
      <c r="F27" s="31">
        <f t="shared" si="2"/>
        <v>10953082</v>
      </c>
      <c r="G27" s="31">
        <f t="shared" si="2"/>
        <v>35938197</v>
      </c>
      <c r="H27" s="31">
        <f t="shared" si="2"/>
        <v>0</v>
      </c>
      <c r="I27" s="31">
        <f t="shared" si="2"/>
        <v>263713</v>
      </c>
      <c r="J27" s="31">
        <f t="shared" si="2"/>
        <v>36201910</v>
      </c>
      <c r="K27" s="31">
        <f t="shared" si="2"/>
        <v>357531</v>
      </c>
      <c r="L27" s="31">
        <f t="shared" si="2"/>
        <v>376306</v>
      </c>
      <c r="M27" s="31">
        <f t="shared" si="2"/>
        <v>445121</v>
      </c>
      <c r="N27" s="31">
        <f t="shared" si="2"/>
        <v>1178958</v>
      </c>
      <c r="O27" s="31">
        <f t="shared" si="2"/>
        <v>360433</v>
      </c>
      <c r="P27" s="31">
        <f t="shared" si="2"/>
        <v>505708</v>
      </c>
      <c r="Q27" s="31">
        <f t="shared" si="2"/>
        <v>-1543902</v>
      </c>
      <c r="R27" s="31">
        <f t="shared" si="2"/>
        <v>-677761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36703107</v>
      </c>
      <c r="X27" s="31">
        <f t="shared" si="2"/>
        <v>11788089</v>
      </c>
      <c r="Y27" s="31">
        <f t="shared" si="2"/>
        <v>24915018</v>
      </c>
      <c r="Z27" s="32">
        <f>+IF(X27&lt;&gt;0,+(Y27/X27)*100,0)</f>
        <v>211.35756609913616</v>
      </c>
      <c r="AA27" s="33">
        <f>+AA14+AA26</f>
        <v>10953082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-4232437</v>
      </c>
      <c r="D33" s="18"/>
      <c r="E33" s="19"/>
      <c r="F33" s="20">
        <v>-4232437</v>
      </c>
      <c r="G33" s="20"/>
      <c r="H33" s="20"/>
      <c r="I33" s="20">
        <v>3029</v>
      </c>
      <c r="J33" s="20">
        <v>3029</v>
      </c>
      <c r="K33" s="20">
        <v>4452</v>
      </c>
      <c r="L33" s="20">
        <v>40104</v>
      </c>
      <c r="M33" s="20">
        <v>-35360</v>
      </c>
      <c r="N33" s="20">
        <v>9196</v>
      </c>
      <c r="O33" s="20">
        <v>20870</v>
      </c>
      <c r="P33" s="20">
        <v>197651</v>
      </c>
      <c r="Q33" s="20">
        <v>-190827</v>
      </c>
      <c r="R33" s="20">
        <v>27694</v>
      </c>
      <c r="S33" s="20"/>
      <c r="T33" s="20"/>
      <c r="U33" s="20"/>
      <c r="V33" s="20"/>
      <c r="W33" s="20">
        <v>39919</v>
      </c>
      <c r="X33" s="20">
        <v>-4232437</v>
      </c>
      <c r="Y33" s="20">
        <v>4272356</v>
      </c>
      <c r="Z33" s="21">
        <v>-100.94316820309434</v>
      </c>
      <c r="AA33" s="22">
        <v>-4232437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-4232437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-4232437</v>
      </c>
      <c r="G38" s="31">
        <f t="shared" si="3"/>
        <v>0</v>
      </c>
      <c r="H38" s="31">
        <f t="shared" si="3"/>
        <v>0</v>
      </c>
      <c r="I38" s="31">
        <f t="shared" si="3"/>
        <v>3029</v>
      </c>
      <c r="J38" s="31">
        <f t="shared" si="3"/>
        <v>3029</v>
      </c>
      <c r="K38" s="31">
        <f t="shared" si="3"/>
        <v>4452</v>
      </c>
      <c r="L38" s="31">
        <f t="shared" si="3"/>
        <v>40104</v>
      </c>
      <c r="M38" s="31">
        <f t="shared" si="3"/>
        <v>-35360</v>
      </c>
      <c r="N38" s="31">
        <f t="shared" si="3"/>
        <v>9196</v>
      </c>
      <c r="O38" s="31">
        <f t="shared" si="3"/>
        <v>20870</v>
      </c>
      <c r="P38" s="31">
        <f t="shared" si="3"/>
        <v>197651</v>
      </c>
      <c r="Q38" s="31">
        <f t="shared" si="3"/>
        <v>-190827</v>
      </c>
      <c r="R38" s="31">
        <f t="shared" si="3"/>
        <v>27694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39919</v>
      </c>
      <c r="X38" s="31">
        <f t="shared" si="3"/>
        <v>-4232437</v>
      </c>
      <c r="Y38" s="31">
        <f t="shared" si="3"/>
        <v>4272356</v>
      </c>
      <c r="Z38" s="32">
        <f>+IF(X38&lt;&gt;0,+(Y38/X38)*100,0)</f>
        <v>-100.94316820309434</v>
      </c>
      <c r="AA38" s="33">
        <f>SUM(AA30:AA37)</f>
        <v>-4232437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-4232437</v>
      </c>
      <c r="D45" s="29">
        <f>+D38+D44</f>
        <v>0</v>
      </c>
      <c r="E45" s="30">
        <f t="shared" si="5"/>
        <v>0</v>
      </c>
      <c r="F45" s="31">
        <f t="shared" si="5"/>
        <v>-4232437</v>
      </c>
      <c r="G45" s="31">
        <f t="shared" si="5"/>
        <v>0</v>
      </c>
      <c r="H45" s="31">
        <f t="shared" si="5"/>
        <v>0</v>
      </c>
      <c r="I45" s="31">
        <f t="shared" si="5"/>
        <v>3029</v>
      </c>
      <c r="J45" s="31">
        <f t="shared" si="5"/>
        <v>3029</v>
      </c>
      <c r="K45" s="31">
        <f t="shared" si="5"/>
        <v>4452</v>
      </c>
      <c r="L45" s="31">
        <f t="shared" si="5"/>
        <v>40104</v>
      </c>
      <c r="M45" s="31">
        <f t="shared" si="5"/>
        <v>-35360</v>
      </c>
      <c r="N45" s="31">
        <f t="shared" si="5"/>
        <v>9196</v>
      </c>
      <c r="O45" s="31">
        <f t="shared" si="5"/>
        <v>20870</v>
      </c>
      <c r="P45" s="31">
        <f t="shared" si="5"/>
        <v>197651</v>
      </c>
      <c r="Q45" s="31">
        <f t="shared" si="5"/>
        <v>-190827</v>
      </c>
      <c r="R45" s="31">
        <f t="shared" si="5"/>
        <v>27694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39919</v>
      </c>
      <c r="X45" s="31">
        <f t="shared" si="5"/>
        <v>-4232437</v>
      </c>
      <c r="Y45" s="31">
        <f t="shared" si="5"/>
        <v>4272356</v>
      </c>
      <c r="Z45" s="32">
        <f>+IF(X45&lt;&gt;0,+(Y45/X45)*100,0)</f>
        <v>-100.94316820309434</v>
      </c>
      <c r="AA45" s="33">
        <f>+AA38+AA44</f>
        <v>-4232437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10019906</v>
      </c>
      <c r="D46" s="42">
        <f t="shared" si="6"/>
        <v>0</v>
      </c>
      <c r="E46" s="43">
        <f t="shared" si="6"/>
        <v>29145117</v>
      </c>
      <c r="F46" s="44">
        <f t="shared" si="6"/>
        <v>15185519</v>
      </c>
      <c r="G46" s="44">
        <f t="shared" si="6"/>
        <v>35938197</v>
      </c>
      <c r="H46" s="44">
        <f t="shared" si="6"/>
        <v>0</v>
      </c>
      <c r="I46" s="44">
        <f t="shared" si="6"/>
        <v>260684</v>
      </c>
      <c r="J46" s="44">
        <f t="shared" si="6"/>
        <v>36198881</v>
      </c>
      <c r="K46" s="44">
        <f t="shared" si="6"/>
        <v>353079</v>
      </c>
      <c r="L46" s="44">
        <f t="shared" si="6"/>
        <v>336202</v>
      </c>
      <c r="M46" s="44">
        <f t="shared" si="6"/>
        <v>480481</v>
      </c>
      <c r="N46" s="44">
        <f t="shared" si="6"/>
        <v>1169762</v>
      </c>
      <c r="O46" s="44">
        <f t="shared" si="6"/>
        <v>339563</v>
      </c>
      <c r="P46" s="44">
        <f t="shared" si="6"/>
        <v>308057</v>
      </c>
      <c r="Q46" s="44">
        <f t="shared" si="6"/>
        <v>-1353075</v>
      </c>
      <c r="R46" s="44">
        <f t="shared" si="6"/>
        <v>-705455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36663188</v>
      </c>
      <c r="X46" s="44">
        <f t="shared" si="6"/>
        <v>16020526</v>
      </c>
      <c r="Y46" s="44">
        <f t="shared" si="6"/>
        <v>20642662</v>
      </c>
      <c r="Z46" s="45">
        <f>+IF(X46&lt;&gt;0,+(Y46/X46)*100,0)</f>
        <v>128.85133734060915</v>
      </c>
      <c r="AA46" s="46">
        <f>+AA27-AA45</f>
        <v>15185519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-75141</v>
      </c>
      <c r="D48" s="18"/>
      <c r="E48" s="19">
        <v>-6068957</v>
      </c>
      <c r="F48" s="20">
        <v>-3415158</v>
      </c>
      <c r="G48" s="20">
        <v>12417</v>
      </c>
      <c r="H48" s="20"/>
      <c r="I48" s="20">
        <v>229524</v>
      </c>
      <c r="J48" s="20">
        <v>241941</v>
      </c>
      <c r="K48" s="20">
        <v>170337</v>
      </c>
      <c r="L48" s="20">
        <v>138776</v>
      </c>
      <c r="M48" s="20">
        <v>133935</v>
      </c>
      <c r="N48" s="20">
        <v>443048</v>
      </c>
      <c r="O48" s="20">
        <v>92393</v>
      </c>
      <c r="P48" s="20">
        <v>129600</v>
      </c>
      <c r="Q48" s="20">
        <v>138524</v>
      </c>
      <c r="R48" s="20">
        <v>360517</v>
      </c>
      <c r="S48" s="20"/>
      <c r="T48" s="20"/>
      <c r="U48" s="20"/>
      <c r="V48" s="20"/>
      <c r="W48" s="20">
        <v>1045506</v>
      </c>
      <c r="X48" s="20">
        <v>-2580151</v>
      </c>
      <c r="Y48" s="20">
        <v>3625657</v>
      </c>
      <c r="Z48" s="47">
        <v>-140.52111678735082</v>
      </c>
      <c r="AA48" s="22">
        <v>-3415158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-75141</v>
      </c>
      <c r="D51" s="50">
        <f t="shared" ref="D51:Y51" si="7">SUM(D48:D50)</f>
        <v>0</v>
      </c>
      <c r="E51" s="51">
        <f t="shared" si="7"/>
        <v>-6068957</v>
      </c>
      <c r="F51" s="52">
        <f t="shared" si="7"/>
        <v>-3415158</v>
      </c>
      <c r="G51" s="52">
        <f t="shared" si="7"/>
        <v>12417</v>
      </c>
      <c r="H51" s="52">
        <f t="shared" si="7"/>
        <v>0</v>
      </c>
      <c r="I51" s="52">
        <f t="shared" si="7"/>
        <v>229524</v>
      </c>
      <c r="J51" s="52">
        <f t="shared" si="7"/>
        <v>241941</v>
      </c>
      <c r="K51" s="52">
        <f t="shared" si="7"/>
        <v>170337</v>
      </c>
      <c r="L51" s="52">
        <f t="shared" si="7"/>
        <v>138776</v>
      </c>
      <c r="M51" s="52">
        <f t="shared" si="7"/>
        <v>133935</v>
      </c>
      <c r="N51" s="52">
        <f t="shared" si="7"/>
        <v>443048</v>
      </c>
      <c r="O51" s="52">
        <f t="shared" si="7"/>
        <v>92393</v>
      </c>
      <c r="P51" s="52">
        <f t="shared" si="7"/>
        <v>129600</v>
      </c>
      <c r="Q51" s="52">
        <f t="shared" si="7"/>
        <v>138524</v>
      </c>
      <c r="R51" s="52">
        <f t="shared" si="7"/>
        <v>360517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1045506</v>
      </c>
      <c r="X51" s="52">
        <f t="shared" si="7"/>
        <v>-2580151</v>
      </c>
      <c r="Y51" s="52">
        <f t="shared" si="7"/>
        <v>3625657</v>
      </c>
      <c r="Z51" s="53">
        <f>+IF(X51&lt;&gt;0,+(Y51/X51)*100,0)</f>
        <v>-140.52111678735082</v>
      </c>
      <c r="AA51" s="54">
        <f>SUM(AA48:AA50)</f>
        <v>-3415158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1158904</v>
      </c>
      <c r="D8" s="18"/>
      <c r="E8" s="19">
        <v>-2051920</v>
      </c>
      <c r="F8" s="20">
        <v>-2051920</v>
      </c>
      <c r="G8" s="20"/>
      <c r="H8" s="20">
        <v>814223</v>
      </c>
      <c r="I8" s="20">
        <v>-2658012</v>
      </c>
      <c r="J8" s="20">
        <v>-1843789</v>
      </c>
      <c r="K8" s="20">
        <v>736421</v>
      </c>
      <c r="L8" s="20"/>
      <c r="M8" s="20">
        <v>1495624</v>
      </c>
      <c r="N8" s="20">
        <v>2232045</v>
      </c>
      <c r="O8" s="20">
        <v>-37315</v>
      </c>
      <c r="P8" s="20">
        <v>1157360</v>
      </c>
      <c r="Q8" s="20"/>
      <c r="R8" s="20">
        <v>1120045</v>
      </c>
      <c r="S8" s="20"/>
      <c r="T8" s="20"/>
      <c r="U8" s="20"/>
      <c r="V8" s="20"/>
      <c r="W8" s="20">
        <v>1508301</v>
      </c>
      <c r="X8" s="20">
        <v>-1538955</v>
      </c>
      <c r="Y8" s="20">
        <v>3047256</v>
      </c>
      <c r="Z8" s="21">
        <v>-198.00812889265768</v>
      </c>
      <c r="AA8" s="22">
        <v>-2051920</v>
      </c>
    </row>
    <row r="9" spans="1:27" x14ac:dyDescent="0.25">
      <c r="A9" s="23" t="s">
        <v>38</v>
      </c>
      <c r="B9" s="17" t="s">
        <v>33</v>
      </c>
      <c r="C9" s="18">
        <v>-921700</v>
      </c>
      <c r="D9" s="18"/>
      <c r="E9" s="19">
        <v>4719593</v>
      </c>
      <c r="F9" s="20">
        <v>4719593</v>
      </c>
      <c r="G9" s="20"/>
      <c r="H9" s="20"/>
      <c r="I9" s="20">
        <v>-818700</v>
      </c>
      <c r="J9" s="20">
        <v>-818700</v>
      </c>
      <c r="K9" s="20"/>
      <c r="L9" s="20"/>
      <c r="M9" s="20">
        <v>-921700</v>
      </c>
      <c r="N9" s="20">
        <v>-921700</v>
      </c>
      <c r="O9" s="20"/>
      <c r="P9" s="20"/>
      <c r="Q9" s="20"/>
      <c r="R9" s="20"/>
      <c r="S9" s="20"/>
      <c r="T9" s="20"/>
      <c r="U9" s="20"/>
      <c r="V9" s="20"/>
      <c r="W9" s="20">
        <v>-1740400</v>
      </c>
      <c r="X9" s="20">
        <v>3539691</v>
      </c>
      <c r="Y9" s="20">
        <v>-5280091</v>
      </c>
      <c r="Z9" s="21">
        <v>-149.16813360262239</v>
      </c>
      <c r="AA9" s="22">
        <v>4719593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237204</v>
      </c>
      <c r="D14" s="29">
        <f>SUM(D6:D13)</f>
        <v>0</v>
      </c>
      <c r="E14" s="30">
        <f t="shared" si="0"/>
        <v>2667673</v>
      </c>
      <c r="F14" s="31">
        <f t="shared" si="0"/>
        <v>2667673</v>
      </c>
      <c r="G14" s="31">
        <f t="shared" si="0"/>
        <v>0</v>
      </c>
      <c r="H14" s="31">
        <f t="shared" si="0"/>
        <v>814223</v>
      </c>
      <c r="I14" s="31">
        <f t="shared" si="0"/>
        <v>-3476712</v>
      </c>
      <c r="J14" s="31">
        <f t="shared" si="0"/>
        <v>-2662489</v>
      </c>
      <c r="K14" s="31">
        <f t="shared" si="0"/>
        <v>736421</v>
      </c>
      <c r="L14" s="31">
        <f t="shared" si="0"/>
        <v>0</v>
      </c>
      <c r="M14" s="31">
        <f t="shared" si="0"/>
        <v>573924</v>
      </c>
      <c r="N14" s="31">
        <f t="shared" si="0"/>
        <v>1310345</v>
      </c>
      <c r="O14" s="31">
        <f t="shared" si="0"/>
        <v>-37315</v>
      </c>
      <c r="P14" s="31">
        <f t="shared" si="0"/>
        <v>1157360</v>
      </c>
      <c r="Q14" s="31">
        <f t="shared" si="0"/>
        <v>0</v>
      </c>
      <c r="R14" s="31">
        <f t="shared" si="0"/>
        <v>1120045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-232099</v>
      </c>
      <c r="X14" s="31">
        <f t="shared" si="0"/>
        <v>2000736</v>
      </c>
      <c r="Y14" s="31">
        <f t="shared" si="0"/>
        <v>-2232835</v>
      </c>
      <c r="Z14" s="32">
        <f>+IF(X14&lt;&gt;0,+(Y14/X14)*100,0)</f>
        <v>-111.60068094941063</v>
      </c>
      <c r="AA14" s="33">
        <f>SUM(AA6:AA13)</f>
        <v>2667673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154488375</v>
      </c>
      <c r="D18" s="18"/>
      <c r="E18" s="19">
        <v>198129596</v>
      </c>
      <c r="F18" s="20">
        <v>198129596</v>
      </c>
      <c r="G18" s="24"/>
      <c r="H18" s="24">
        <v>84909620</v>
      </c>
      <c r="I18" s="24">
        <v>513</v>
      </c>
      <c r="J18" s="20">
        <v>84910133</v>
      </c>
      <c r="K18" s="24">
        <v>-12044692</v>
      </c>
      <c r="L18" s="24"/>
      <c r="M18" s="20">
        <v>154488375</v>
      </c>
      <c r="N18" s="24">
        <v>142443683</v>
      </c>
      <c r="O18" s="24"/>
      <c r="P18" s="24"/>
      <c r="Q18" s="20"/>
      <c r="R18" s="24"/>
      <c r="S18" s="24"/>
      <c r="T18" s="20"/>
      <c r="U18" s="24"/>
      <c r="V18" s="24"/>
      <c r="W18" s="24">
        <v>227353816</v>
      </c>
      <c r="X18" s="20">
        <v>148597191</v>
      </c>
      <c r="Y18" s="24">
        <v>78756625</v>
      </c>
      <c r="Z18" s="25">
        <v>53.000076562685493</v>
      </c>
      <c r="AA18" s="26">
        <v>198129596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154488375</v>
      </c>
      <c r="D26" s="29">
        <f t="shared" ref="D26:Y26" si="1">SUM(D16:D25)</f>
        <v>0</v>
      </c>
      <c r="E26" s="35">
        <f t="shared" si="1"/>
        <v>198129596</v>
      </c>
      <c r="F26" s="36">
        <f t="shared" si="1"/>
        <v>198129596</v>
      </c>
      <c r="G26" s="36">
        <f t="shared" si="1"/>
        <v>0</v>
      </c>
      <c r="H26" s="36">
        <f t="shared" si="1"/>
        <v>84909620</v>
      </c>
      <c r="I26" s="36">
        <f t="shared" si="1"/>
        <v>513</v>
      </c>
      <c r="J26" s="36">
        <f t="shared" si="1"/>
        <v>84910133</v>
      </c>
      <c r="K26" s="36">
        <f t="shared" si="1"/>
        <v>-12044692</v>
      </c>
      <c r="L26" s="36">
        <f t="shared" si="1"/>
        <v>0</v>
      </c>
      <c r="M26" s="36">
        <f t="shared" si="1"/>
        <v>154488375</v>
      </c>
      <c r="N26" s="36">
        <f t="shared" si="1"/>
        <v>142443683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227353816</v>
      </c>
      <c r="X26" s="36">
        <f t="shared" si="1"/>
        <v>148597191</v>
      </c>
      <c r="Y26" s="36">
        <f t="shared" si="1"/>
        <v>78756625</v>
      </c>
      <c r="Z26" s="37">
        <f>+IF(X26&lt;&gt;0,+(Y26/X26)*100,0)</f>
        <v>53.000076562685493</v>
      </c>
      <c r="AA26" s="38">
        <f>SUM(AA16:AA25)</f>
        <v>198129596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154725579</v>
      </c>
      <c r="D27" s="29">
        <f>+D14+D26</f>
        <v>0</v>
      </c>
      <c r="E27" s="30">
        <f t="shared" si="2"/>
        <v>200797269</v>
      </c>
      <c r="F27" s="31">
        <f t="shared" si="2"/>
        <v>200797269</v>
      </c>
      <c r="G27" s="31">
        <f t="shared" si="2"/>
        <v>0</v>
      </c>
      <c r="H27" s="31">
        <f t="shared" si="2"/>
        <v>85723843</v>
      </c>
      <c r="I27" s="31">
        <f t="shared" si="2"/>
        <v>-3476199</v>
      </c>
      <c r="J27" s="31">
        <f t="shared" si="2"/>
        <v>82247644</v>
      </c>
      <c r="K27" s="31">
        <f t="shared" si="2"/>
        <v>-11308271</v>
      </c>
      <c r="L27" s="31">
        <f t="shared" si="2"/>
        <v>0</v>
      </c>
      <c r="M27" s="31">
        <f t="shared" si="2"/>
        <v>155062299</v>
      </c>
      <c r="N27" s="31">
        <f t="shared" si="2"/>
        <v>143754028</v>
      </c>
      <c r="O27" s="31">
        <f t="shared" si="2"/>
        <v>-37315</v>
      </c>
      <c r="P27" s="31">
        <f t="shared" si="2"/>
        <v>1157360</v>
      </c>
      <c r="Q27" s="31">
        <f t="shared" si="2"/>
        <v>0</v>
      </c>
      <c r="R27" s="31">
        <f t="shared" si="2"/>
        <v>1120045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227121717</v>
      </c>
      <c r="X27" s="31">
        <f t="shared" si="2"/>
        <v>150597927</v>
      </c>
      <c r="Y27" s="31">
        <f t="shared" si="2"/>
        <v>76523790</v>
      </c>
      <c r="Z27" s="32">
        <f>+IF(X27&lt;&gt;0,+(Y27/X27)*100,0)</f>
        <v>50.813309003914775</v>
      </c>
      <c r="AA27" s="33">
        <f>+AA14+AA26</f>
        <v>200797269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5396439</v>
      </c>
      <c r="D33" s="18"/>
      <c r="E33" s="19"/>
      <c r="F33" s="20"/>
      <c r="G33" s="20"/>
      <c r="H33" s="20">
        <v>3358190</v>
      </c>
      <c r="I33" s="20"/>
      <c r="J33" s="20">
        <v>3358190</v>
      </c>
      <c r="K33" s="20">
        <v>60957</v>
      </c>
      <c r="L33" s="20"/>
      <c r="M33" s="20">
        <v>5427065</v>
      </c>
      <c r="N33" s="20">
        <v>5488022</v>
      </c>
      <c r="O33" s="20"/>
      <c r="P33" s="20">
        <v>92981</v>
      </c>
      <c r="Q33" s="20"/>
      <c r="R33" s="20">
        <v>92981</v>
      </c>
      <c r="S33" s="20"/>
      <c r="T33" s="20"/>
      <c r="U33" s="20"/>
      <c r="V33" s="20"/>
      <c r="W33" s="20">
        <v>8939193</v>
      </c>
      <c r="X33" s="20"/>
      <c r="Y33" s="20">
        <v>8939193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5396439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3358190</v>
      </c>
      <c r="I38" s="31">
        <f t="shared" si="3"/>
        <v>0</v>
      </c>
      <c r="J38" s="31">
        <f t="shared" si="3"/>
        <v>3358190</v>
      </c>
      <c r="K38" s="31">
        <f t="shared" si="3"/>
        <v>60957</v>
      </c>
      <c r="L38" s="31">
        <f t="shared" si="3"/>
        <v>0</v>
      </c>
      <c r="M38" s="31">
        <f t="shared" si="3"/>
        <v>5427065</v>
      </c>
      <c r="N38" s="31">
        <f t="shared" si="3"/>
        <v>5488022</v>
      </c>
      <c r="O38" s="31">
        <f t="shared" si="3"/>
        <v>0</v>
      </c>
      <c r="P38" s="31">
        <f t="shared" si="3"/>
        <v>92981</v>
      </c>
      <c r="Q38" s="31">
        <f t="shared" si="3"/>
        <v>0</v>
      </c>
      <c r="R38" s="31">
        <f t="shared" si="3"/>
        <v>92981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8939193</v>
      </c>
      <c r="X38" s="31">
        <f t="shared" si="3"/>
        <v>0</v>
      </c>
      <c r="Y38" s="31">
        <f t="shared" si="3"/>
        <v>8939193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5396439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3358190</v>
      </c>
      <c r="I45" s="31">
        <f t="shared" si="5"/>
        <v>0</v>
      </c>
      <c r="J45" s="31">
        <f t="shared" si="5"/>
        <v>3358190</v>
      </c>
      <c r="K45" s="31">
        <f t="shared" si="5"/>
        <v>60957</v>
      </c>
      <c r="L45" s="31">
        <f t="shared" si="5"/>
        <v>0</v>
      </c>
      <c r="M45" s="31">
        <f t="shared" si="5"/>
        <v>5427065</v>
      </c>
      <c r="N45" s="31">
        <f t="shared" si="5"/>
        <v>5488022</v>
      </c>
      <c r="O45" s="31">
        <f t="shared" si="5"/>
        <v>0</v>
      </c>
      <c r="P45" s="31">
        <f t="shared" si="5"/>
        <v>92981</v>
      </c>
      <c r="Q45" s="31">
        <f t="shared" si="5"/>
        <v>0</v>
      </c>
      <c r="R45" s="31">
        <f t="shared" si="5"/>
        <v>92981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8939193</v>
      </c>
      <c r="X45" s="31">
        <f t="shared" si="5"/>
        <v>0</v>
      </c>
      <c r="Y45" s="31">
        <f t="shared" si="5"/>
        <v>8939193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149329140</v>
      </c>
      <c r="D46" s="42">
        <f t="shared" si="6"/>
        <v>0</v>
      </c>
      <c r="E46" s="43">
        <f t="shared" si="6"/>
        <v>200797269</v>
      </c>
      <c r="F46" s="44">
        <f t="shared" si="6"/>
        <v>200797269</v>
      </c>
      <c r="G46" s="44">
        <f t="shared" si="6"/>
        <v>0</v>
      </c>
      <c r="H46" s="44">
        <f t="shared" si="6"/>
        <v>82365653</v>
      </c>
      <c r="I46" s="44">
        <f t="shared" si="6"/>
        <v>-3476199</v>
      </c>
      <c r="J46" s="44">
        <f t="shared" si="6"/>
        <v>78889454</v>
      </c>
      <c r="K46" s="44">
        <f t="shared" si="6"/>
        <v>-11369228</v>
      </c>
      <c r="L46" s="44">
        <f t="shared" si="6"/>
        <v>0</v>
      </c>
      <c r="M46" s="44">
        <f t="shared" si="6"/>
        <v>149635234</v>
      </c>
      <c r="N46" s="44">
        <f t="shared" si="6"/>
        <v>138266006</v>
      </c>
      <c r="O46" s="44">
        <f t="shared" si="6"/>
        <v>-37315</v>
      </c>
      <c r="P46" s="44">
        <f t="shared" si="6"/>
        <v>1064379</v>
      </c>
      <c r="Q46" s="44">
        <f t="shared" si="6"/>
        <v>0</v>
      </c>
      <c r="R46" s="44">
        <f t="shared" si="6"/>
        <v>1027064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218182524</v>
      </c>
      <c r="X46" s="44">
        <f t="shared" si="6"/>
        <v>150597927</v>
      </c>
      <c r="Y46" s="44">
        <f t="shared" si="6"/>
        <v>67584597</v>
      </c>
      <c r="Z46" s="45">
        <f>+IF(X46&lt;&gt;0,+(Y46/X46)*100,0)</f>
        <v>44.877508174465106</v>
      </c>
      <c r="AA46" s="46">
        <f>+AA27-AA45</f>
        <v>200797269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-145628822</v>
      </c>
      <c r="D48" s="18"/>
      <c r="E48" s="19"/>
      <c r="F48" s="20">
        <v>1674361</v>
      </c>
      <c r="G48" s="20"/>
      <c r="H48" s="20">
        <v>-107835733</v>
      </c>
      <c r="I48" s="20">
        <v>-764531</v>
      </c>
      <c r="J48" s="20">
        <v>-108600264</v>
      </c>
      <c r="K48" s="20">
        <v>777940</v>
      </c>
      <c r="L48" s="20"/>
      <c r="M48" s="20">
        <v>-145396419</v>
      </c>
      <c r="N48" s="20">
        <v>-144618479</v>
      </c>
      <c r="O48" s="20">
        <v>-53803</v>
      </c>
      <c r="P48" s="20">
        <v>1125508</v>
      </c>
      <c r="Q48" s="20">
        <v>-65984</v>
      </c>
      <c r="R48" s="20">
        <v>1005721</v>
      </c>
      <c r="S48" s="20"/>
      <c r="T48" s="20"/>
      <c r="U48" s="20"/>
      <c r="V48" s="20"/>
      <c r="W48" s="20">
        <v>-252213022</v>
      </c>
      <c r="X48" s="20">
        <v>669744</v>
      </c>
      <c r="Y48" s="20">
        <v>-252882766</v>
      </c>
      <c r="Z48" s="47">
        <v>-37758.123402374636</v>
      </c>
      <c r="AA48" s="22">
        <v>1674361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-145628822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1674361</v>
      </c>
      <c r="G51" s="52">
        <f t="shared" si="7"/>
        <v>0</v>
      </c>
      <c r="H51" s="52">
        <f t="shared" si="7"/>
        <v>-107835733</v>
      </c>
      <c r="I51" s="52">
        <f t="shared" si="7"/>
        <v>-764531</v>
      </c>
      <c r="J51" s="52">
        <f t="shared" si="7"/>
        <v>-108600264</v>
      </c>
      <c r="K51" s="52">
        <f t="shared" si="7"/>
        <v>777940</v>
      </c>
      <c r="L51" s="52">
        <f t="shared" si="7"/>
        <v>0</v>
      </c>
      <c r="M51" s="52">
        <f t="shared" si="7"/>
        <v>-145396419</v>
      </c>
      <c r="N51" s="52">
        <f t="shared" si="7"/>
        <v>-144618479</v>
      </c>
      <c r="O51" s="52">
        <f t="shared" si="7"/>
        <v>-53803</v>
      </c>
      <c r="P51" s="52">
        <f t="shared" si="7"/>
        <v>1125508</v>
      </c>
      <c r="Q51" s="52">
        <f t="shared" si="7"/>
        <v>-65984</v>
      </c>
      <c r="R51" s="52">
        <f t="shared" si="7"/>
        <v>1005721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-252213022</v>
      </c>
      <c r="X51" s="52">
        <f t="shared" si="7"/>
        <v>669744</v>
      </c>
      <c r="Y51" s="52">
        <f t="shared" si="7"/>
        <v>-252882766</v>
      </c>
      <c r="Z51" s="53">
        <f>+IF(X51&lt;&gt;0,+(Y51/X51)*100,0)</f>
        <v>-37758.123402374636</v>
      </c>
      <c r="AA51" s="54">
        <f>SUM(AA48:AA50)</f>
        <v>1674361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-320077</v>
      </c>
      <c r="R6" s="20">
        <v>-320077</v>
      </c>
      <c r="S6" s="20"/>
      <c r="T6" s="20"/>
      <c r="U6" s="20"/>
      <c r="V6" s="20"/>
      <c r="W6" s="20">
        <v>-320077</v>
      </c>
      <c r="X6" s="20"/>
      <c r="Y6" s="20">
        <v>-320077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330</v>
      </c>
      <c r="R8" s="20">
        <v>330</v>
      </c>
      <c r="S8" s="20"/>
      <c r="T8" s="20"/>
      <c r="U8" s="20"/>
      <c r="V8" s="20"/>
      <c r="W8" s="20">
        <v>330</v>
      </c>
      <c r="X8" s="20"/>
      <c r="Y8" s="20">
        <v>330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40359</v>
      </c>
      <c r="R12" s="24">
        <v>40359</v>
      </c>
      <c r="S12" s="24"/>
      <c r="T12" s="20"/>
      <c r="U12" s="24"/>
      <c r="V12" s="24"/>
      <c r="W12" s="24">
        <v>40359</v>
      </c>
      <c r="X12" s="20"/>
      <c r="Y12" s="24">
        <v>40359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-279388</v>
      </c>
      <c r="R14" s="31">
        <f t="shared" si="0"/>
        <v>-279388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-279388</v>
      </c>
      <c r="X14" s="31">
        <f t="shared" si="0"/>
        <v>0</v>
      </c>
      <c r="Y14" s="31">
        <f t="shared" si="0"/>
        <v>-279388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-3272351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-3272351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-3272351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-279388</v>
      </c>
      <c r="R27" s="31">
        <f t="shared" si="2"/>
        <v>-279388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-279388</v>
      </c>
      <c r="X27" s="31">
        <f t="shared" si="2"/>
        <v>0</v>
      </c>
      <c r="Y27" s="31">
        <f t="shared" si="2"/>
        <v>-279388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2537</v>
      </c>
      <c r="R33" s="20">
        <v>2537</v>
      </c>
      <c r="S33" s="20"/>
      <c r="T33" s="20"/>
      <c r="U33" s="20"/>
      <c r="V33" s="20"/>
      <c r="W33" s="20">
        <v>2537</v>
      </c>
      <c r="X33" s="20"/>
      <c r="Y33" s="20">
        <v>2537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2537</v>
      </c>
      <c r="R38" s="31">
        <f t="shared" si="3"/>
        <v>2537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2537</v>
      </c>
      <c r="X38" s="31">
        <f t="shared" si="3"/>
        <v>0</v>
      </c>
      <c r="Y38" s="31">
        <f t="shared" si="3"/>
        <v>2537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2537</v>
      </c>
      <c r="R45" s="31">
        <f t="shared" si="5"/>
        <v>2537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2537</v>
      </c>
      <c r="X45" s="31">
        <f t="shared" si="5"/>
        <v>0</v>
      </c>
      <c r="Y45" s="31">
        <f t="shared" si="5"/>
        <v>2537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-3272351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-281925</v>
      </c>
      <c r="R46" s="44">
        <f t="shared" si="6"/>
        <v>-281925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-281925</v>
      </c>
      <c r="X46" s="44">
        <f t="shared" si="6"/>
        <v>0</v>
      </c>
      <c r="Y46" s="44">
        <f t="shared" si="6"/>
        <v>-281925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-18</v>
      </c>
      <c r="F6" s="20">
        <v>17637585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13228200</v>
      </c>
      <c r="Y6" s="20">
        <v>-13228200</v>
      </c>
      <c r="Z6" s="21">
        <v>-100</v>
      </c>
      <c r="AA6" s="22">
        <v>17637585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44630002</v>
      </c>
      <c r="D8" s="18"/>
      <c r="E8" s="19">
        <v>37915060</v>
      </c>
      <c r="F8" s="20">
        <v>35408621</v>
      </c>
      <c r="G8" s="20">
        <v>980889</v>
      </c>
      <c r="H8" s="20">
        <v>982951</v>
      </c>
      <c r="I8" s="20">
        <v>1078082</v>
      </c>
      <c r="J8" s="20">
        <v>3041922</v>
      </c>
      <c r="K8" s="20">
        <v>1075605</v>
      </c>
      <c r="L8" s="20">
        <v>1075200</v>
      </c>
      <c r="M8" s="20">
        <v>1113148</v>
      </c>
      <c r="N8" s="20">
        <v>3263953</v>
      </c>
      <c r="O8" s="20">
        <v>1045421</v>
      </c>
      <c r="P8" s="20">
        <v>1097546</v>
      </c>
      <c r="Q8" s="20">
        <v>989284</v>
      </c>
      <c r="R8" s="20">
        <v>3132251</v>
      </c>
      <c r="S8" s="20"/>
      <c r="T8" s="20"/>
      <c r="U8" s="20"/>
      <c r="V8" s="20"/>
      <c r="W8" s="20">
        <v>9438126</v>
      </c>
      <c r="X8" s="20">
        <v>26556453</v>
      </c>
      <c r="Y8" s="20">
        <v>-17118327</v>
      </c>
      <c r="Z8" s="21">
        <v>-64.460140817751537</v>
      </c>
      <c r="AA8" s="22">
        <v>35408621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5567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4176</v>
      </c>
      <c r="Y12" s="24">
        <v>-4176</v>
      </c>
      <c r="Z12" s="25">
        <v>-100</v>
      </c>
      <c r="AA12" s="26">
        <v>5567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44630002</v>
      </c>
      <c r="D14" s="29">
        <f>SUM(D6:D13)</f>
        <v>0</v>
      </c>
      <c r="E14" s="30">
        <f t="shared" si="0"/>
        <v>37915042</v>
      </c>
      <c r="F14" s="31">
        <f t="shared" si="0"/>
        <v>53051773</v>
      </c>
      <c r="G14" s="31">
        <f t="shared" si="0"/>
        <v>980889</v>
      </c>
      <c r="H14" s="31">
        <f t="shared" si="0"/>
        <v>982951</v>
      </c>
      <c r="I14" s="31">
        <f t="shared" si="0"/>
        <v>1078082</v>
      </c>
      <c r="J14" s="31">
        <f t="shared" si="0"/>
        <v>3041922</v>
      </c>
      <c r="K14" s="31">
        <f t="shared" si="0"/>
        <v>1075605</v>
      </c>
      <c r="L14" s="31">
        <f t="shared" si="0"/>
        <v>1075200</v>
      </c>
      <c r="M14" s="31">
        <f t="shared" si="0"/>
        <v>1113148</v>
      </c>
      <c r="N14" s="31">
        <f t="shared" si="0"/>
        <v>3263953</v>
      </c>
      <c r="O14" s="31">
        <f t="shared" si="0"/>
        <v>1045421</v>
      </c>
      <c r="P14" s="31">
        <f t="shared" si="0"/>
        <v>1097546</v>
      </c>
      <c r="Q14" s="31">
        <f t="shared" si="0"/>
        <v>989284</v>
      </c>
      <c r="R14" s="31">
        <f t="shared" si="0"/>
        <v>3132251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9438126</v>
      </c>
      <c r="X14" s="31">
        <f t="shared" si="0"/>
        <v>39788829</v>
      </c>
      <c r="Y14" s="31">
        <f t="shared" si="0"/>
        <v>-30350703</v>
      </c>
      <c r="Z14" s="32">
        <f>+IF(X14&lt;&gt;0,+(Y14/X14)*100,0)</f>
        <v>-76.279457734229865</v>
      </c>
      <c r="AA14" s="33">
        <f>SUM(AA6:AA13)</f>
        <v>53051773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11721874</v>
      </c>
      <c r="D18" s="18"/>
      <c r="E18" s="19"/>
      <c r="F18" s="20"/>
      <c r="G18" s="24">
        <v>66343</v>
      </c>
      <c r="H18" s="24">
        <v>-66343</v>
      </c>
      <c r="I18" s="24">
        <v>1809890</v>
      </c>
      <c r="J18" s="20">
        <v>1809890</v>
      </c>
      <c r="K18" s="24">
        <v>1722737</v>
      </c>
      <c r="L18" s="24">
        <v>5664848</v>
      </c>
      <c r="M18" s="20">
        <v>1229977</v>
      </c>
      <c r="N18" s="24">
        <v>8617562</v>
      </c>
      <c r="O18" s="24"/>
      <c r="P18" s="24">
        <v>-2003683</v>
      </c>
      <c r="Q18" s="20">
        <v>551949</v>
      </c>
      <c r="R18" s="24">
        <v>-1451734</v>
      </c>
      <c r="S18" s="24"/>
      <c r="T18" s="20"/>
      <c r="U18" s="24"/>
      <c r="V18" s="24"/>
      <c r="W18" s="24">
        <v>8975718</v>
      </c>
      <c r="X18" s="20"/>
      <c r="Y18" s="24">
        <v>8975718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11721874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66343</v>
      </c>
      <c r="H26" s="36">
        <f t="shared" si="1"/>
        <v>-66343</v>
      </c>
      <c r="I26" s="36">
        <f t="shared" si="1"/>
        <v>1809890</v>
      </c>
      <c r="J26" s="36">
        <f t="shared" si="1"/>
        <v>1809890</v>
      </c>
      <c r="K26" s="36">
        <f t="shared" si="1"/>
        <v>1722737</v>
      </c>
      <c r="L26" s="36">
        <f t="shared" si="1"/>
        <v>5664848</v>
      </c>
      <c r="M26" s="36">
        <f t="shared" si="1"/>
        <v>1229977</v>
      </c>
      <c r="N26" s="36">
        <f t="shared" si="1"/>
        <v>8617562</v>
      </c>
      <c r="O26" s="36">
        <f t="shared" si="1"/>
        <v>0</v>
      </c>
      <c r="P26" s="36">
        <f t="shared" si="1"/>
        <v>-2003683</v>
      </c>
      <c r="Q26" s="36">
        <f t="shared" si="1"/>
        <v>551949</v>
      </c>
      <c r="R26" s="36">
        <f t="shared" si="1"/>
        <v>-1451734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8975718</v>
      </c>
      <c r="X26" s="36">
        <f t="shared" si="1"/>
        <v>0</v>
      </c>
      <c r="Y26" s="36">
        <f t="shared" si="1"/>
        <v>8975718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56351876</v>
      </c>
      <c r="D27" s="29">
        <f>+D14+D26</f>
        <v>0</v>
      </c>
      <c r="E27" s="30">
        <f t="shared" si="2"/>
        <v>37915042</v>
      </c>
      <c r="F27" s="31">
        <f t="shared" si="2"/>
        <v>53051773</v>
      </c>
      <c r="G27" s="31">
        <f t="shared" si="2"/>
        <v>1047232</v>
      </c>
      <c r="H27" s="31">
        <f t="shared" si="2"/>
        <v>916608</v>
      </c>
      <c r="I27" s="31">
        <f t="shared" si="2"/>
        <v>2887972</v>
      </c>
      <c r="J27" s="31">
        <f t="shared" si="2"/>
        <v>4851812</v>
      </c>
      <c r="K27" s="31">
        <f t="shared" si="2"/>
        <v>2798342</v>
      </c>
      <c r="L27" s="31">
        <f t="shared" si="2"/>
        <v>6740048</v>
      </c>
      <c r="M27" s="31">
        <f t="shared" si="2"/>
        <v>2343125</v>
      </c>
      <c r="N27" s="31">
        <f t="shared" si="2"/>
        <v>11881515</v>
      </c>
      <c r="O27" s="31">
        <f t="shared" si="2"/>
        <v>1045421</v>
      </c>
      <c r="P27" s="31">
        <f t="shared" si="2"/>
        <v>-906137</v>
      </c>
      <c r="Q27" s="31">
        <f t="shared" si="2"/>
        <v>1541233</v>
      </c>
      <c r="R27" s="31">
        <f t="shared" si="2"/>
        <v>1680517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18413844</v>
      </c>
      <c r="X27" s="31">
        <f t="shared" si="2"/>
        <v>39788829</v>
      </c>
      <c r="Y27" s="31">
        <f t="shared" si="2"/>
        <v>-21374985</v>
      </c>
      <c r="Z27" s="32">
        <f>+IF(X27&lt;&gt;0,+(Y27/X27)*100,0)</f>
        <v>-53.721070806079766</v>
      </c>
      <c r="AA27" s="33">
        <f>+AA14+AA26</f>
        <v>53051773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301413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226071</v>
      </c>
      <c r="Y33" s="20">
        <v>-226071</v>
      </c>
      <c r="Z33" s="21">
        <v>-100</v>
      </c>
      <c r="AA33" s="22">
        <v>301413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1180267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885195</v>
      </c>
      <c r="Y36" s="20">
        <v>-885195</v>
      </c>
      <c r="Z36" s="21">
        <v>-100</v>
      </c>
      <c r="AA36" s="22">
        <v>1180267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1481680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1111266</v>
      </c>
      <c r="Y38" s="31">
        <f t="shared" si="3"/>
        <v>-1111266</v>
      </c>
      <c r="Z38" s="32">
        <f>+IF(X38&lt;&gt;0,+(Y38/X38)*100,0)</f>
        <v>-100</v>
      </c>
      <c r="AA38" s="33">
        <f>SUM(AA30:AA37)</f>
        <v>1481680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1481680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1111266</v>
      </c>
      <c r="Y45" s="31">
        <f t="shared" si="5"/>
        <v>-1111266</v>
      </c>
      <c r="Z45" s="32">
        <f>+IF(X45&lt;&gt;0,+(Y45/X45)*100,0)</f>
        <v>-100</v>
      </c>
      <c r="AA45" s="33">
        <f>+AA38+AA44</f>
        <v>1481680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56351876</v>
      </c>
      <c r="D46" s="42">
        <f t="shared" si="6"/>
        <v>0</v>
      </c>
      <c r="E46" s="43">
        <f t="shared" si="6"/>
        <v>37915042</v>
      </c>
      <c r="F46" s="44">
        <f t="shared" si="6"/>
        <v>51570093</v>
      </c>
      <c r="G46" s="44">
        <f t="shared" si="6"/>
        <v>1047232</v>
      </c>
      <c r="H46" s="44">
        <f t="shared" si="6"/>
        <v>916608</v>
      </c>
      <c r="I46" s="44">
        <f t="shared" si="6"/>
        <v>2887972</v>
      </c>
      <c r="J46" s="44">
        <f t="shared" si="6"/>
        <v>4851812</v>
      </c>
      <c r="K46" s="44">
        <f t="shared" si="6"/>
        <v>2798342</v>
      </c>
      <c r="L46" s="44">
        <f t="shared" si="6"/>
        <v>6740048</v>
      </c>
      <c r="M46" s="44">
        <f t="shared" si="6"/>
        <v>2343125</v>
      </c>
      <c r="N46" s="44">
        <f t="shared" si="6"/>
        <v>11881515</v>
      </c>
      <c r="O46" s="44">
        <f t="shared" si="6"/>
        <v>1045421</v>
      </c>
      <c r="P46" s="44">
        <f t="shared" si="6"/>
        <v>-906137</v>
      </c>
      <c r="Q46" s="44">
        <f t="shared" si="6"/>
        <v>1541233</v>
      </c>
      <c r="R46" s="44">
        <f t="shared" si="6"/>
        <v>1680517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18413844</v>
      </c>
      <c r="X46" s="44">
        <f t="shared" si="6"/>
        <v>38677563</v>
      </c>
      <c r="Y46" s="44">
        <f t="shared" si="6"/>
        <v>-20263719</v>
      </c>
      <c r="Z46" s="45">
        <f>+IF(X46&lt;&gt;0,+(Y46/X46)*100,0)</f>
        <v>-52.391405839090744</v>
      </c>
      <c r="AA46" s="46">
        <f>+AA27-AA45</f>
        <v>51570093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-2874919</v>
      </c>
      <c r="D8" s="18"/>
      <c r="E8" s="19"/>
      <c r="F8" s="20"/>
      <c r="G8" s="20">
        <v>-192630</v>
      </c>
      <c r="H8" s="20">
        <v>-151034</v>
      </c>
      <c r="I8" s="20">
        <v>-119926</v>
      </c>
      <c r="J8" s="20">
        <v>-463590</v>
      </c>
      <c r="K8" s="20">
        <v>-191609</v>
      </c>
      <c r="L8" s="20">
        <v>-7195</v>
      </c>
      <c r="M8" s="20">
        <v>-317965</v>
      </c>
      <c r="N8" s="20">
        <v>-516769</v>
      </c>
      <c r="O8" s="20">
        <v>-89326</v>
      </c>
      <c r="P8" s="20">
        <v>17927</v>
      </c>
      <c r="Q8" s="20">
        <v>-98762</v>
      </c>
      <c r="R8" s="20">
        <v>-170161</v>
      </c>
      <c r="S8" s="20"/>
      <c r="T8" s="20"/>
      <c r="U8" s="20"/>
      <c r="V8" s="20"/>
      <c r="W8" s="20">
        <v>-1150520</v>
      </c>
      <c r="X8" s="20"/>
      <c r="Y8" s="20">
        <v>-1150520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-2874919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-192630</v>
      </c>
      <c r="H14" s="31">
        <f t="shared" si="0"/>
        <v>-151034</v>
      </c>
      <c r="I14" s="31">
        <f t="shared" si="0"/>
        <v>-119926</v>
      </c>
      <c r="J14" s="31">
        <f t="shared" si="0"/>
        <v>-463590</v>
      </c>
      <c r="K14" s="31">
        <f t="shared" si="0"/>
        <v>-191609</v>
      </c>
      <c r="L14" s="31">
        <f t="shared" si="0"/>
        <v>-7195</v>
      </c>
      <c r="M14" s="31">
        <f t="shared" si="0"/>
        <v>-317965</v>
      </c>
      <c r="N14" s="31">
        <f t="shared" si="0"/>
        <v>-516769</v>
      </c>
      <c r="O14" s="31">
        <f t="shared" si="0"/>
        <v>-89326</v>
      </c>
      <c r="P14" s="31">
        <f t="shared" si="0"/>
        <v>17927</v>
      </c>
      <c r="Q14" s="31">
        <f t="shared" si="0"/>
        <v>-98762</v>
      </c>
      <c r="R14" s="31">
        <f t="shared" si="0"/>
        <v>-170161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-1150520</v>
      </c>
      <c r="X14" s="31">
        <f t="shared" si="0"/>
        <v>0</v>
      </c>
      <c r="Y14" s="31">
        <f t="shared" si="0"/>
        <v>-1150520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295452640</v>
      </c>
      <c r="D18" s="18"/>
      <c r="E18" s="19">
        <v>163018997</v>
      </c>
      <c r="F18" s="20">
        <v>163018997</v>
      </c>
      <c r="G18" s="24"/>
      <c r="H18" s="24"/>
      <c r="I18" s="24"/>
      <c r="J18" s="20"/>
      <c r="K18" s="24"/>
      <c r="L18" s="24"/>
      <c r="M18" s="20">
        <v>1433977</v>
      </c>
      <c r="N18" s="24">
        <v>1433977</v>
      </c>
      <c r="O18" s="24">
        <v>1194244</v>
      </c>
      <c r="P18" s="24">
        <v>379196</v>
      </c>
      <c r="Q18" s="20">
        <v>495463</v>
      </c>
      <c r="R18" s="24">
        <v>2068903</v>
      </c>
      <c r="S18" s="24"/>
      <c r="T18" s="20"/>
      <c r="U18" s="24"/>
      <c r="V18" s="24"/>
      <c r="W18" s="24">
        <v>3502880</v>
      </c>
      <c r="X18" s="20">
        <v>122264235</v>
      </c>
      <c r="Y18" s="24">
        <v>-118761355</v>
      </c>
      <c r="Z18" s="25">
        <v>-97.134992093149734</v>
      </c>
      <c r="AA18" s="26">
        <v>163018997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295452640</v>
      </c>
      <c r="D26" s="29">
        <f t="shared" ref="D26:Y26" si="1">SUM(D16:D25)</f>
        <v>0</v>
      </c>
      <c r="E26" s="35">
        <f t="shared" si="1"/>
        <v>163018997</v>
      </c>
      <c r="F26" s="36">
        <f t="shared" si="1"/>
        <v>163018997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1433977</v>
      </c>
      <c r="N26" s="36">
        <f t="shared" si="1"/>
        <v>1433977</v>
      </c>
      <c r="O26" s="36">
        <f t="shared" si="1"/>
        <v>1194244</v>
      </c>
      <c r="P26" s="36">
        <f t="shared" si="1"/>
        <v>379196</v>
      </c>
      <c r="Q26" s="36">
        <f t="shared" si="1"/>
        <v>495463</v>
      </c>
      <c r="R26" s="36">
        <f t="shared" si="1"/>
        <v>2068903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3502880</v>
      </c>
      <c r="X26" s="36">
        <f t="shared" si="1"/>
        <v>122264235</v>
      </c>
      <c r="Y26" s="36">
        <f t="shared" si="1"/>
        <v>-118761355</v>
      </c>
      <c r="Z26" s="37">
        <f>+IF(X26&lt;&gt;0,+(Y26/X26)*100,0)</f>
        <v>-97.134992093149734</v>
      </c>
      <c r="AA26" s="38">
        <f>SUM(AA16:AA25)</f>
        <v>163018997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292577721</v>
      </c>
      <c r="D27" s="29">
        <f>+D14+D26</f>
        <v>0</v>
      </c>
      <c r="E27" s="30">
        <f t="shared" si="2"/>
        <v>163018997</v>
      </c>
      <c r="F27" s="31">
        <f t="shared" si="2"/>
        <v>163018997</v>
      </c>
      <c r="G27" s="31">
        <f t="shared" si="2"/>
        <v>-192630</v>
      </c>
      <c r="H27" s="31">
        <f t="shared" si="2"/>
        <v>-151034</v>
      </c>
      <c r="I27" s="31">
        <f t="shared" si="2"/>
        <v>-119926</v>
      </c>
      <c r="J27" s="31">
        <f t="shared" si="2"/>
        <v>-463590</v>
      </c>
      <c r="K27" s="31">
        <f t="shared" si="2"/>
        <v>-191609</v>
      </c>
      <c r="L27" s="31">
        <f t="shared" si="2"/>
        <v>-7195</v>
      </c>
      <c r="M27" s="31">
        <f t="shared" si="2"/>
        <v>1116012</v>
      </c>
      <c r="N27" s="31">
        <f t="shared" si="2"/>
        <v>917208</v>
      </c>
      <c r="O27" s="31">
        <f t="shared" si="2"/>
        <v>1104918</v>
      </c>
      <c r="P27" s="31">
        <f t="shared" si="2"/>
        <v>397123</v>
      </c>
      <c r="Q27" s="31">
        <f t="shared" si="2"/>
        <v>396701</v>
      </c>
      <c r="R27" s="31">
        <f t="shared" si="2"/>
        <v>1898742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2352360</v>
      </c>
      <c r="X27" s="31">
        <f t="shared" si="2"/>
        <v>122264235</v>
      </c>
      <c r="Y27" s="31">
        <f t="shared" si="2"/>
        <v>-119911875</v>
      </c>
      <c r="Z27" s="32">
        <f>+IF(X27&lt;&gt;0,+(Y27/X27)*100,0)</f>
        <v>-98.076003174599663</v>
      </c>
      <c r="AA27" s="33">
        <f>+AA14+AA26</f>
        <v>163018997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292577721</v>
      </c>
      <c r="D46" s="42">
        <f t="shared" si="6"/>
        <v>0</v>
      </c>
      <c r="E46" s="43">
        <f t="shared" si="6"/>
        <v>163018997</v>
      </c>
      <c r="F46" s="44">
        <f t="shared" si="6"/>
        <v>163018997</v>
      </c>
      <c r="G46" s="44">
        <f t="shared" si="6"/>
        <v>-192630</v>
      </c>
      <c r="H46" s="44">
        <f t="shared" si="6"/>
        <v>-151034</v>
      </c>
      <c r="I46" s="44">
        <f t="shared" si="6"/>
        <v>-119926</v>
      </c>
      <c r="J46" s="44">
        <f t="shared" si="6"/>
        <v>-463590</v>
      </c>
      <c r="K46" s="44">
        <f t="shared" si="6"/>
        <v>-191609</v>
      </c>
      <c r="L46" s="44">
        <f t="shared" si="6"/>
        <v>-7195</v>
      </c>
      <c r="M46" s="44">
        <f t="shared" si="6"/>
        <v>1116012</v>
      </c>
      <c r="N46" s="44">
        <f t="shared" si="6"/>
        <v>917208</v>
      </c>
      <c r="O46" s="44">
        <f t="shared" si="6"/>
        <v>1104918</v>
      </c>
      <c r="P46" s="44">
        <f t="shared" si="6"/>
        <v>397123</v>
      </c>
      <c r="Q46" s="44">
        <f t="shared" si="6"/>
        <v>396701</v>
      </c>
      <c r="R46" s="44">
        <f t="shared" si="6"/>
        <v>1898742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2352360</v>
      </c>
      <c r="X46" s="44">
        <f t="shared" si="6"/>
        <v>122264235</v>
      </c>
      <c r="Y46" s="44">
        <f t="shared" si="6"/>
        <v>-119911875</v>
      </c>
      <c r="Z46" s="45">
        <f>+IF(X46&lt;&gt;0,+(Y46/X46)*100,0)</f>
        <v>-98.076003174599663</v>
      </c>
      <c r="AA46" s="46">
        <f>+AA27-AA45</f>
        <v>163018997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303140</v>
      </c>
      <c r="H6" s="20">
        <v>1024090</v>
      </c>
      <c r="I6" s="20">
        <v>3808</v>
      </c>
      <c r="J6" s="20">
        <v>1331038</v>
      </c>
      <c r="K6" s="20">
        <v>-1138932</v>
      </c>
      <c r="L6" s="20">
        <v>609530</v>
      </c>
      <c r="M6" s="20">
        <v>574467</v>
      </c>
      <c r="N6" s="20">
        <v>45065</v>
      </c>
      <c r="O6" s="20">
        <v>471120</v>
      </c>
      <c r="P6" s="20">
        <v>-325719</v>
      </c>
      <c r="Q6" s="20">
        <v>645556</v>
      </c>
      <c r="R6" s="20">
        <v>790957</v>
      </c>
      <c r="S6" s="20"/>
      <c r="T6" s="20"/>
      <c r="U6" s="20"/>
      <c r="V6" s="20"/>
      <c r="W6" s="20">
        <v>2167060</v>
      </c>
      <c r="X6" s="20"/>
      <c r="Y6" s="20">
        <v>2167060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13365855</v>
      </c>
      <c r="D8" s="18"/>
      <c r="E8" s="19">
        <v>2295651</v>
      </c>
      <c r="F8" s="20">
        <v>2295651</v>
      </c>
      <c r="G8" s="20">
        <v>952337</v>
      </c>
      <c r="H8" s="20">
        <v>155707</v>
      </c>
      <c r="I8" s="20">
        <v>660902</v>
      </c>
      <c r="J8" s="20">
        <v>1768946</v>
      </c>
      <c r="K8" s="20">
        <v>1153788</v>
      </c>
      <c r="L8" s="20">
        <v>1136041</v>
      </c>
      <c r="M8" s="20">
        <v>787958</v>
      </c>
      <c r="N8" s="20">
        <v>3077787</v>
      </c>
      <c r="O8" s="20">
        <v>1120322</v>
      </c>
      <c r="P8" s="20">
        <v>1353352</v>
      </c>
      <c r="Q8" s="20">
        <v>882509</v>
      </c>
      <c r="R8" s="20">
        <v>3356183</v>
      </c>
      <c r="S8" s="20"/>
      <c r="T8" s="20"/>
      <c r="U8" s="20"/>
      <c r="V8" s="20"/>
      <c r="W8" s="20">
        <v>8202916</v>
      </c>
      <c r="X8" s="20">
        <v>1721727</v>
      </c>
      <c r="Y8" s="20">
        <v>6481189</v>
      </c>
      <c r="Z8" s="21">
        <v>376.43534660256825</v>
      </c>
      <c r="AA8" s="22">
        <v>2295651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75564</v>
      </c>
      <c r="J12" s="20">
        <v>75564</v>
      </c>
      <c r="K12" s="24">
        <v>218855</v>
      </c>
      <c r="L12" s="24"/>
      <c r="M12" s="20"/>
      <c r="N12" s="24">
        <v>218855</v>
      </c>
      <c r="O12" s="24"/>
      <c r="P12" s="24">
        <v>53082</v>
      </c>
      <c r="Q12" s="20"/>
      <c r="R12" s="24">
        <v>53082</v>
      </c>
      <c r="S12" s="24"/>
      <c r="T12" s="20"/>
      <c r="U12" s="24"/>
      <c r="V12" s="24"/>
      <c r="W12" s="24">
        <v>347501</v>
      </c>
      <c r="X12" s="20"/>
      <c r="Y12" s="24">
        <v>347501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13365855</v>
      </c>
      <c r="D14" s="29">
        <f>SUM(D6:D13)</f>
        <v>0</v>
      </c>
      <c r="E14" s="30">
        <f t="shared" si="0"/>
        <v>2295651</v>
      </c>
      <c r="F14" s="31">
        <f t="shared" si="0"/>
        <v>2295651</v>
      </c>
      <c r="G14" s="31">
        <f t="shared" si="0"/>
        <v>1255477</v>
      </c>
      <c r="H14" s="31">
        <f t="shared" si="0"/>
        <v>1179797</v>
      </c>
      <c r="I14" s="31">
        <f t="shared" si="0"/>
        <v>740274</v>
      </c>
      <c r="J14" s="31">
        <f t="shared" si="0"/>
        <v>3175548</v>
      </c>
      <c r="K14" s="31">
        <f t="shared" si="0"/>
        <v>233711</v>
      </c>
      <c r="L14" s="31">
        <f t="shared" si="0"/>
        <v>1745571</v>
      </c>
      <c r="M14" s="31">
        <f t="shared" si="0"/>
        <v>1362425</v>
      </c>
      <c r="N14" s="31">
        <f t="shared" si="0"/>
        <v>3341707</v>
      </c>
      <c r="O14" s="31">
        <f t="shared" si="0"/>
        <v>1591442</v>
      </c>
      <c r="P14" s="31">
        <f t="shared" si="0"/>
        <v>1080715</v>
      </c>
      <c r="Q14" s="31">
        <f t="shared" si="0"/>
        <v>1528065</v>
      </c>
      <c r="R14" s="31">
        <f t="shared" si="0"/>
        <v>4200222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10717477</v>
      </c>
      <c r="X14" s="31">
        <f t="shared" si="0"/>
        <v>1721727</v>
      </c>
      <c r="Y14" s="31">
        <f t="shared" si="0"/>
        <v>8995750</v>
      </c>
      <c r="Z14" s="32">
        <f>+IF(X14&lt;&gt;0,+(Y14/X14)*100,0)</f>
        <v>522.48411043098008</v>
      </c>
      <c r="AA14" s="33">
        <f>SUM(AA6:AA13)</f>
        <v>2295651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61685618</v>
      </c>
      <c r="F18" s="20">
        <v>61685618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46264212</v>
      </c>
      <c r="Y18" s="24">
        <v>-46264212</v>
      </c>
      <c r="Z18" s="25">
        <v>-100</v>
      </c>
      <c r="AA18" s="26">
        <v>61685618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61685618</v>
      </c>
      <c r="F26" s="36">
        <f t="shared" si="1"/>
        <v>61685618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46264212</v>
      </c>
      <c r="Y26" s="36">
        <f t="shared" si="1"/>
        <v>-46264212</v>
      </c>
      <c r="Z26" s="37">
        <f>+IF(X26&lt;&gt;0,+(Y26/X26)*100,0)</f>
        <v>-100</v>
      </c>
      <c r="AA26" s="38">
        <f>SUM(AA16:AA25)</f>
        <v>61685618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13365855</v>
      </c>
      <c r="D27" s="29">
        <f>+D14+D26</f>
        <v>0</v>
      </c>
      <c r="E27" s="30">
        <f t="shared" si="2"/>
        <v>63981269</v>
      </c>
      <c r="F27" s="31">
        <f t="shared" si="2"/>
        <v>63981269</v>
      </c>
      <c r="G27" s="31">
        <f t="shared" si="2"/>
        <v>1255477</v>
      </c>
      <c r="H27" s="31">
        <f t="shared" si="2"/>
        <v>1179797</v>
      </c>
      <c r="I27" s="31">
        <f t="shared" si="2"/>
        <v>740274</v>
      </c>
      <c r="J27" s="31">
        <f t="shared" si="2"/>
        <v>3175548</v>
      </c>
      <c r="K27" s="31">
        <f t="shared" si="2"/>
        <v>233711</v>
      </c>
      <c r="L27" s="31">
        <f t="shared" si="2"/>
        <v>1745571</v>
      </c>
      <c r="M27" s="31">
        <f t="shared" si="2"/>
        <v>1362425</v>
      </c>
      <c r="N27" s="31">
        <f t="shared" si="2"/>
        <v>3341707</v>
      </c>
      <c r="O27" s="31">
        <f t="shared" si="2"/>
        <v>1591442</v>
      </c>
      <c r="P27" s="31">
        <f t="shared" si="2"/>
        <v>1080715</v>
      </c>
      <c r="Q27" s="31">
        <f t="shared" si="2"/>
        <v>1528065</v>
      </c>
      <c r="R27" s="31">
        <f t="shared" si="2"/>
        <v>4200222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10717477</v>
      </c>
      <c r="X27" s="31">
        <f t="shared" si="2"/>
        <v>47985939</v>
      </c>
      <c r="Y27" s="31">
        <f t="shared" si="2"/>
        <v>-37268462</v>
      </c>
      <c r="Z27" s="32">
        <f>+IF(X27&lt;&gt;0,+(Y27/X27)*100,0)</f>
        <v>-77.665380268999215</v>
      </c>
      <c r="AA27" s="33">
        <f>+AA14+AA26</f>
        <v>63981269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958460</v>
      </c>
      <c r="F33" s="20">
        <v>958460</v>
      </c>
      <c r="G33" s="20"/>
      <c r="H33" s="20"/>
      <c r="I33" s="20"/>
      <c r="J33" s="20"/>
      <c r="K33" s="20">
        <v>503458</v>
      </c>
      <c r="L33" s="20">
        <v>710562</v>
      </c>
      <c r="M33" s="20"/>
      <c r="N33" s="20">
        <v>1214020</v>
      </c>
      <c r="O33" s="20"/>
      <c r="P33" s="20">
        <v>-569581</v>
      </c>
      <c r="Q33" s="20"/>
      <c r="R33" s="20">
        <v>-569581</v>
      </c>
      <c r="S33" s="20"/>
      <c r="T33" s="20"/>
      <c r="U33" s="20"/>
      <c r="V33" s="20"/>
      <c r="W33" s="20">
        <v>644439</v>
      </c>
      <c r="X33" s="20">
        <v>718848</v>
      </c>
      <c r="Y33" s="20">
        <v>-74409</v>
      </c>
      <c r="Z33" s="21">
        <v>-10.351145165598291</v>
      </c>
      <c r="AA33" s="22">
        <v>958460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958460</v>
      </c>
      <c r="F38" s="31">
        <f t="shared" si="3"/>
        <v>958460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503458</v>
      </c>
      <c r="L38" s="31">
        <f t="shared" si="3"/>
        <v>710562</v>
      </c>
      <c r="M38" s="31">
        <f t="shared" si="3"/>
        <v>0</v>
      </c>
      <c r="N38" s="31">
        <f t="shared" si="3"/>
        <v>1214020</v>
      </c>
      <c r="O38" s="31">
        <f t="shared" si="3"/>
        <v>0</v>
      </c>
      <c r="P38" s="31">
        <f t="shared" si="3"/>
        <v>-569581</v>
      </c>
      <c r="Q38" s="31">
        <f t="shared" si="3"/>
        <v>0</v>
      </c>
      <c r="R38" s="31">
        <f t="shared" si="3"/>
        <v>-569581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644439</v>
      </c>
      <c r="X38" s="31">
        <f t="shared" si="3"/>
        <v>718848</v>
      </c>
      <c r="Y38" s="31">
        <f t="shared" si="3"/>
        <v>-74409</v>
      </c>
      <c r="Z38" s="32">
        <f>+IF(X38&lt;&gt;0,+(Y38/X38)*100,0)</f>
        <v>-10.351145165598291</v>
      </c>
      <c r="AA38" s="33">
        <f>SUM(AA30:AA37)</f>
        <v>958460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958460</v>
      </c>
      <c r="F45" s="31">
        <f t="shared" si="5"/>
        <v>958460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503458</v>
      </c>
      <c r="L45" s="31">
        <f t="shared" si="5"/>
        <v>710562</v>
      </c>
      <c r="M45" s="31">
        <f t="shared" si="5"/>
        <v>0</v>
      </c>
      <c r="N45" s="31">
        <f t="shared" si="5"/>
        <v>1214020</v>
      </c>
      <c r="O45" s="31">
        <f t="shared" si="5"/>
        <v>0</v>
      </c>
      <c r="P45" s="31">
        <f t="shared" si="5"/>
        <v>-569581</v>
      </c>
      <c r="Q45" s="31">
        <f t="shared" si="5"/>
        <v>0</v>
      </c>
      <c r="R45" s="31">
        <f t="shared" si="5"/>
        <v>-569581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644439</v>
      </c>
      <c r="X45" s="31">
        <f t="shared" si="5"/>
        <v>718848</v>
      </c>
      <c r="Y45" s="31">
        <f t="shared" si="5"/>
        <v>-74409</v>
      </c>
      <c r="Z45" s="32">
        <f>+IF(X45&lt;&gt;0,+(Y45/X45)*100,0)</f>
        <v>-10.351145165598291</v>
      </c>
      <c r="AA45" s="33">
        <f>+AA38+AA44</f>
        <v>958460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13365855</v>
      </c>
      <c r="D46" s="42">
        <f t="shared" si="6"/>
        <v>0</v>
      </c>
      <c r="E46" s="43">
        <f t="shared" si="6"/>
        <v>63022809</v>
      </c>
      <c r="F46" s="44">
        <f t="shared" si="6"/>
        <v>63022809</v>
      </c>
      <c r="G46" s="44">
        <f t="shared" si="6"/>
        <v>1255477</v>
      </c>
      <c r="H46" s="44">
        <f t="shared" si="6"/>
        <v>1179797</v>
      </c>
      <c r="I46" s="44">
        <f t="shared" si="6"/>
        <v>740274</v>
      </c>
      <c r="J46" s="44">
        <f t="shared" si="6"/>
        <v>3175548</v>
      </c>
      <c r="K46" s="44">
        <f t="shared" si="6"/>
        <v>-269747</v>
      </c>
      <c r="L46" s="44">
        <f t="shared" si="6"/>
        <v>1035009</v>
      </c>
      <c r="M46" s="44">
        <f t="shared" si="6"/>
        <v>1362425</v>
      </c>
      <c r="N46" s="44">
        <f t="shared" si="6"/>
        <v>2127687</v>
      </c>
      <c r="O46" s="44">
        <f t="shared" si="6"/>
        <v>1591442</v>
      </c>
      <c r="P46" s="44">
        <f t="shared" si="6"/>
        <v>1650296</v>
      </c>
      <c r="Q46" s="44">
        <f t="shared" si="6"/>
        <v>1528065</v>
      </c>
      <c r="R46" s="44">
        <f t="shared" si="6"/>
        <v>4769803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10073038</v>
      </c>
      <c r="X46" s="44">
        <f t="shared" si="6"/>
        <v>47267091</v>
      </c>
      <c r="Y46" s="44">
        <f t="shared" si="6"/>
        <v>-37194053</v>
      </c>
      <c r="Z46" s="45">
        <f>+IF(X46&lt;&gt;0,+(Y46/X46)*100,0)</f>
        <v>-78.689109511731957</v>
      </c>
      <c r="AA46" s="46">
        <f>+AA27-AA45</f>
        <v>63022809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-1594461</v>
      </c>
      <c r="D6" s="18"/>
      <c r="E6" s="19"/>
      <c r="F6" s="20"/>
      <c r="G6" s="20">
        <v>-32067</v>
      </c>
      <c r="H6" s="20">
        <v>-34752</v>
      </c>
      <c r="I6" s="20">
        <v>-9435</v>
      </c>
      <c r="J6" s="20">
        <v>-76254</v>
      </c>
      <c r="K6" s="20">
        <v>-123106</v>
      </c>
      <c r="L6" s="20">
        <v>-30270</v>
      </c>
      <c r="M6" s="20"/>
      <c r="N6" s="20">
        <v>-153376</v>
      </c>
      <c r="O6" s="20">
        <v>-117472</v>
      </c>
      <c r="P6" s="20">
        <v>-31892</v>
      </c>
      <c r="Q6" s="20">
        <v>-31894</v>
      </c>
      <c r="R6" s="20">
        <v>-181258</v>
      </c>
      <c r="S6" s="20"/>
      <c r="T6" s="20"/>
      <c r="U6" s="20"/>
      <c r="V6" s="20"/>
      <c r="W6" s="20">
        <v>-410888</v>
      </c>
      <c r="X6" s="20"/>
      <c r="Y6" s="20">
        <v>-410888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13666202</v>
      </c>
      <c r="D8" s="18"/>
      <c r="E8" s="19">
        <v>6366187</v>
      </c>
      <c r="F8" s="20">
        <v>6366187</v>
      </c>
      <c r="G8" s="20">
        <v>421692</v>
      </c>
      <c r="H8" s="20">
        <v>451283</v>
      </c>
      <c r="I8" s="20">
        <v>435362</v>
      </c>
      <c r="J8" s="20">
        <v>1308337</v>
      </c>
      <c r="K8" s="20">
        <v>427799</v>
      </c>
      <c r="L8" s="20">
        <v>418892</v>
      </c>
      <c r="M8" s="20">
        <v>428380</v>
      </c>
      <c r="N8" s="20">
        <v>1275071</v>
      </c>
      <c r="O8" s="20">
        <v>430173</v>
      </c>
      <c r="P8" s="20">
        <v>434689</v>
      </c>
      <c r="Q8" s="20">
        <v>429445</v>
      </c>
      <c r="R8" s="20">
        <v>1294307</v>
      </c>
      <c r="S8" s="20"/>
      <c r="T8" s="20"/>
      <c r="U8" s="20"/>
      <c r="V8" s="20"/>
      <c r="W8" s="20">
        <v>3877715</v>
      </c>
      <c r="X8" s="20">
        <v>4774644</v>
      </c>
      <c r="Y8" s="20">
        <v>-896929</v>
      </c>
      <c r="Z8" s="21">
        <v>-18.785253937256893</v>
      </c>
      <c r="AA8" s="22">
        <v>6366187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141708</v>
      </c>
      <c r="D12" s="18"/>
      <c r="E12" s="19"/>
      <c r="F12" s="20"/>
      <c r="G12" s="24">
        <v>4183</v>
      </c>
      <c r="H12" s="24"/>
      <c r="I12" s="24"/>
      <c r="J12" s="20">
        <v>4183</v>
      </c>
      <c r="K12" s="24">
        <v>7759</v>
      </c>
      <c r="L12" s="24">
        <v>8208</v>
      </c>
      <c r="M12" s="20"/>
      <c r="N12" s="24">
        <v>15967</v>
      </c>
      <c r="O12" s="24">
        <v>11562</v>
      </c>
      <c r="P12" s="24">
        <v>247</v>
      </c>
      <c r="Q12" s="20">
        <v>4111</v>
      </c>
      <c r="R12" s="24">
        <v>15920</v>
      </c>
      <c r="S12" s="24"/>
      <c r="T12" s="20"/>
      <c r="U12" s="24"/>
      <c r="V12" s="24"/>
      <c r="W12" s="24">
        <v>36070</v>
      </c>
      <c r="X12" s="20"/>
      <c r="Y12" s="24">
        <v>36070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12213449</v>
      </c>
      <c r="D14" s="29">
        <f>SUM(D6:D13)</f>
        <v>0</v>
      </c>
      <c r="E14" s="30">
        <f t="shared" si="0"/>
        <v>6366187</v>
      </c>
      <c r="F14" s="31">
        <f t="shared" si="0"/>
        <v>6366187</v>
      </c>
      <c r="G14" s="31">
        <f t="shared" si="0"/>
        <v>393808</v>
      </c>
      <c r="H14" s="31">
        <f t="shared" si="0"/>
        <v>416531</v>
      </c>
      <c r="I14" s="31">
        <f t="shared" si="0"/>
        <v>425927</v>
      </c>
      <c r="J14" s="31">
        <f t="shared" si="0"/>
        <v>1236266</v>
      </c>
      <c r="K14" s="31">
        <f t="shared" si="0"/>
        <v>312452</v>
      </c>
      <c r="L14" s="31">
        <f t="shared" si="0"/>
        <v>396830</v>
      </c>
      <c r="M14" s="31">
        <f t="shared" si="0"/>
        <v>428380</v>
      </c>
      <c r="N14" s="31">
        <f t="shared" si="0"/>
        <v>1137662</v>
      </c>
      <c r="O14" s="31">
        <f t="shared" si="0"/>
        <v>324263</v>
      </c>
      <c r="P14" s="31">
        <f t="shared" si="0"/>
        <v>403044</v>
      </c>
      <c r="Q14" s="31">
        <f t="shared" si="0"/>
        <v>401662</v>
      </c>
      <c r="R14" s="31">
        <f t="shared" si="0"/>
        <v>1128969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3502897</v>
      </c>
      <c r="X14" s="31">
        <f t="shared" si="0"/>
        <v>4774644</v>
      </c>
      <c r="Y14" s="31">
        <f t="shared" si="0"/>
        <v>-1271747</v>
      </c>
      <c r="Z14" s="32">
        <f>+IF(X14&lt;&gt;0,+(Y14/X14)*100,0)</f>
        <v>-26.63543083002628</v>
      </c>
      <c r="AA14" s="33">
        <f>SUM(AA6:AA13)</f>
        <v>6366187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-3918901</v>
      </c>
      <c r="D18" s="18"/>
      <c r="E18" s="19">
        <v>-2155284</v>
      </c>
      <c r="F18" s="20">
        <v>-2155284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-1616454</v>
      </c>
      <c r="Y18" s="24">
        <v>1616454</v>
      </c>
      <c r="Z18" s="25">
        <v>-100</v>
      </c>
      <c r="AA18" s="26">
        <v>-2155284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-3918901</v>
      </c>
      <c r="D26" s="29">
        <f t="shared" ref="D26:Y26" si="1">SUM(D16:D25)</f>
        <v>0</v>
      </c>
      <c r="E26" s="35">
        <f t="shared" si="1"/>
        <v>-2155284</v>
      </c>
      <c r="F26" s="36">
        <f t="shared" si="1"/>
        <v>-2155284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-1616454</v>
      </c>
      <c r="Y26" s="36">
        <f t="shared" si="1"/>
        <v>1616454</v>
      </c>
      <c r="Z26" s="37">
        <f>+IF(X26&lt;&gt;0,+(Y26/X26)*100,0)</f>
        <v>-100</v>
      </c>
      <c r="AA26" s="38">
        <f>SUM(AA16:AA25)</f>
        <v>-2155284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8294548</v>
      </c>
      <c r="D27" s="29">
        <f>+D14+D26</f>
        <v>0</v>
      </c>
      <c r="E27" s="30">
        <f t="shared" si="2"/>
        <v>4210903</v>
      </c>
      <c r="F27" s="31">
        <f t="shared" si="2"/>
        <v>4210903</v>
      </c>
      <c r="G27" s="31">
        <f t="shared" si="2"/>
        <v>393808</v>
      </c>
      <c r="H27" s="31">
        <f t="shared" si="2"/>
        <v>416531</v>
      </c>
      <c r="I27" s="31">
        <f t="shared" si="2"/>
        <v>425927</v>
      </c>
      <c r="J27" s="31">
        <f t="shared" si="2"/>
        <v>1236266</v>
      </c>
      <c r="K27" s="31">
        <f t="shared" si="2"/>
        <v>312452</v>
      </c>
      <c r="L27" s="31">
        <f t="shared" si="2"/>
        <v>396830</v>
      </c>
      <c r="M27" s="31">
        <f t="shared" si="2"/>
        <v>428380</v>
      </c>
      <c r="N27" s="31">
        <f t="shared" si="2"/>
        <v>1137662</v>
      </c>
      <c r="O27" s="31">
        <f t="shared" si="2"/>
        <v>324263</v>
      </c>
      <c r="P27" s="31">
        <f t="shared" si="2"/>
        <v>403044</v>
      </c>
      <c r="Q27" s="31">
        <f t="shared" si="2"/>
        <v>401662</v>
      </c>
      <c r="R27" s="31">
        <f t="shared" si="2"/>
        <v>1128969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3502897</v>
      </c>
      <c r="X27" s="31">
        <f t="shared" si="2"/>
        <v>3158190</v>
      </c>
      <c r="Y27" s="31">
        <f t="shared" si="2"/>
        <v>344707</v>
      </c>
      <c r="Z27" s="32">
        <f>+IF(X27&lt;&gt;0,+(Y27/X27)*100,0)</f>
        <v>10.91470114210988</v>
      </c>
      <c r="AA27" s="33">
        <f>+AA14+AA26</f>
        <v>4210903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5766553</v>
      </c>
      <c r="D33" s="18"/>
      <c r="E33" s="19">
        <v>5235049</v>
      </c>
      <c r="F33" s="20">
        <v>5335049</v>
      </c>
      <c r="G33" s="20">
        <v>129277</v>
      </c>
      <c r="H33" s="20">
        <v>107521</v>
      </c>
      <c r="I33" s="20">
        <v>139199</v>
      </c>
      <c r="J33" s="20">
        <v>375997</v>
      </c>
      <c r="K33" s="20">
        <v>150322</v>
      </c>
      <c r="L33" s="20">
        <v>161981</v>
      </c>
      <c r="M33" s="20">
        <v>148558</v>
      </c>
      <c r="N33" s="20">
        <v>460861</v>
      </c>
      <c r="O33" s="20">
        <v>141181</v>
      </c>
      <c r="P33" s="20">
        <v>155298</v>
      </c>
      <c r="Q33" s="20">
        <v>99429</v>
      </c>
      <c r="R33" s="20">
        <v>395908</v>
      </c>
      <c r="S33" s="20"/>
      <c r="T33" s="20"/>
      <c r="U33" s="20"/>
      <c r="V33" s="20"/>
      <c r="W33" s="20">
        <v>1232766</v>
      </c>
      <c r="X33" s="20">
        <v>4001193</v>
      </c>
      <c r="Y33" s="20">
        <v>-2768427</v>
      </c>
      <c r="Z33" s="21">
        <v>-69.190039070847121</v>
      </c>
      <c r="AA33" s="22">
        <v>5335049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5766553</v>
      </c>
      <c r="D38" s="29">
        <f t="shared" ref="D38:Y38" si="3">SUM(D30:D37)</f>
        <v>0</v>
      </c>
      <c r="E38" s="30">
        <f t="shared" si="3"/>
        <v>5235049</v>
      </c>
      <c r="F38" s="31">
        <f t="shared" si="3"/>
        <v>5335049</v>
      </c>
      <c r="G38" s="31">
        <f t="shared" si="3"/>
        <v>129277</v>
      </c>
      <c r="H38" s="31">
        <f t="shared" si="3"/>
        <v>107521</v>
      </c>
      <c r="I38" s="31">
        <f t="shared" si="3"/>
        <v>139199</v>
      </c>
      <c r="J38" s="31">
        <f t="shared" si="3"/>
        <v>375997</v>
      </c>
      <c r="K38" s="31">
        <f t="shared" si="3"/>
        <v>150322</v>
      </c>
      <c r="L38" s="31">
        <f t="shared" si="3"/>
        <v>161981</v>
      </c>
      <c r="M38" s="31">
        <f t="shared" si="3"/>
        <v>148558</v>
      </c>
      <c r="N38" s="31">
        <f t="shared" si="3"/>
        <v>460861</v>
      </c>
      <c r="O38" s="31">
        <f t="shared" si="3"/>
        <v>141181</v>
      </c>
      <c r="P38" s="31">
        <f t="shared" si="3"/>
        <v>155298</v>
      </c>
      <c r="Q38" s="31">
        <f t="shared" si="3"/>
        <v>99429</v>
      </c>
      <c r="R38" s="31">
        <f t="shared" si="3"/>
        <v>395908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1232766</v>
      </c>
      <c r="X38" s="31">
        <f t="shared" si="3"/>
        <v>4001193</v>
      </c>
      <c r="Y38" s="31">
        <f t="shared" si="3"/>
        <v>-2768427</v>
      </c>
      <c r="Z38" s="32">
        <f>+IF(X38&lt;&gt;0,+(Y38/X38)*100,0)</f>
        <v>-69.190039070847121</v>
      </c>
      <c r="AA38" s="33">
        <f>SUM(AA30:AA37)</f>
        <v>5335049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5766553</v>
      </c>
      <c r="D45" s="29">
        <f>+D38+D44</f>
        <v>0</v>
      </c>
      <c r="E45" s="30">
        <f t="shared" si="5"/>
        <v>5235049</v>
      </c>
      <c r="F45" s="31">
        <f t="shared" si="5"/>
        <v>5335049</v>
      </c>
      <c r="G45" s="31">
        <f t="shared" si="5"/>
        <v>129277</v>
      </c>
      <c r="H45" s="31">
        <f t="shared" si="5"/>
        <v>107521</v>
      </c>
      <c r="I45" s="31">
        <f t="shared" si="5"/>
        <v>139199</v>
      </c>
      <c r="J45" s="31">
        <f t="shared" si="5"/>
        <v>375997</v>
      </c>
      <c r="K45" s="31">
        <f t="shared" si="5"/>
        <v>150322</v>
      </c>
      <c r="L45" s="31">
        <f t="shared" si="5"/>
        <v>161981</v>
      </c>
      <c r="M45" s="31">
        <f t="shared" si="5"/>
        <v>148558</v>
      </c>
      <c r="N45" s="31">
        <f t="shared" si="5"/>
        <v>460861</v>
      </c>
      <c r="O45" s="31">
        <f t="shared" si="5"/>
        <v>141181</v>
      </c>
      <c r="P45" s="31">
        <f t="shared" si="5"/>
        <v>155298</v>
      </c>
      <c r="Q45" s="31">
        <f t="shared" si="5"/>
        <v>99429</v>
      </c>
      <c r="R45" s="31">
        <f t="shared" si="5"/>
        <v>395908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1232766</v>
      </c>
      <c r="X45" s="31">
        <f t="shared" si="5"/>
        <v>4001193</v>
      </c>
      <c r="Y45" s="31">
        <f t="shared" si="5"/>
        <v>-2768427</v>
      </c>
      <c r="Z45" s="32">
        <f>+IF(X45&lt;&gt;0,+(Y45/X45)*100,0)</f>
        <v>-69.190039070847121</v>
      </c>
      <c r="AA45" s="33">
        <f>+AA38+AA44</f>
        <v>5335049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2527995</v>
      </c>
      <c r="D46" s="42">
        <f t="shared" si="6"/>
        <v>0</v>
      </c>
      <c r="E46" s="43">
        <f t="shared" si="6"/>
        <v>-1024146</v>
      </c>
      <c r="F46" s="44">
        <f t="shared" si="6"/>
        <v>-1124146</v>
      </c>
      <c r="G46" s="44">
        <f t="shared" si="6"/>
        <v>264531</v>
      </c>
      <c r="H46" s="44">
        <f t="shared" si="6"/>
        <v>309010</v>
      </c>
      <c r="I46" s="44">
        <f t="shared" si="6"/>
        <v>286728</v>
      </c>
      <c r="J46" s="44">
        <f t="shared" si="6"/>
        <v>860269</v>
      </c>
      <c r="K46" s="44">
        <f t="shared" si="6"/>
        <v>162130</v>
      </c>
      <c r="L46" s="44">
        <f t="shared" si="6"/>
        <v>234849</v>
      </c>
      <c r="M46" s="44">
        <f t="shared" si="6"/>
        <v>279822</v>
      </c>
      <c r="N46" s="44">
        <f t="shared" si="6"/>
        <v>676801</v>
      </c>
      <c r="O46" s="44">
        <f t="shared" si="6"/>
        <v>183082</v>
      </c>
      <c r="P46" s="44">
        <f t="shared" si="6"/>
        <v>247746</v>
      </c>
      <c r="Q46" s="44">
        <f t="shared" si="6"/>
        <v>302233</v>
      </c>
      <c r="R46" s="44">
        <f t="shared" si="6"/>
        <v>733061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2270131</v>
      </c>
      <c r="X46" s="44">
        <f t="shared" si="6"/>
        <v>-843003</v>
      </c>
      <c r="Y46" s="44">
        <f t="shared" si="6"/>
        <v>3113134</v>
      </c>
      <c r="Z46" s="45">
        <f>+IF(X46&lt;&gt;0,+(Y46/X46)*100,0)</f>
        <v>-369.29097523970853</v>
      </c>
      <c r="AA46" s="46">
        <f>+AA27-AA45</f>
        <v>-1124146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8498303</v>
      </c>
      <c r="D48" s="18"/>
      <c r="E48" s="19"/>
      <c r="F48" s="20"/>
      <c r="G48" s="20"/>
      <c r="H48" s="20"/>
      <c r="I48" s="20">
        <v>432661</v>
      </c>
      <c r="J48" s="20">
        <v>432661</v>
      </c>
      <c r="K48" s="20"/>
      <c r="L48" s="20">
        <v>3687130</v>
      </c>
      <c r="M48" s="20">
        <v>416270</v>
      </c>
      <c r="N48" s="20">
        <v>4103400</v>
      </c>
      <c r="O48" s="20">
        <v>-663166</v>
      </c>
      <c r="P48" s="20">
        <v>11153</v>
      </c>
      <c r="Q48" s="20">
        <v>302234</v>
      </c>
      <c r="R48" s="20">
        <v>-349779</v>
      </c>
      <c r="S48" s="20"/>
      <c r="T48" s="20"/>
      <c r="U48" s="20"/>
      <c r="V48" s="20"/>
      <c r="W48" s="20">
        <v>4186282</v>
      </c>
      <c r="X48" s="20"/>
      <c r="Y48" s="20">
        <v>4186282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8498303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432661</v>
      </c>
      <c r="J51" s="52">
        <f t="shared" si="7"/>
        <v>432661</v>
      </c>
      <c r="K51" s="52">
        <f t="shared" si="7"/>
        <v>0</v>
      </c>
      <c r="L51" s="52">
        <f t="shared" si="7"/>
        <v>3687130</v>
      </c>
      <c r="M51" s="52">
        <f t="shared" si="7"/>
        <v>416270</v>
      </c>
      <c r="N51" s="52">
        <f t="shared" si="7"/>
        <v>4103400</v>
      </c>
      <c r="O51" s="52">
        <f t="shared" si="7"/>
        <v>-663166</v>
      </c>
      <c r="P51" s="52">
        <f t="shared" si="7"/>
        <v>11153</v>
      </c>
      <c r="Q51" s="52">
        <f t="shared" si="7"/>
        <v>302234</v>
      </c>
      <c r="R51" s="52">
        <f t="shared" si="7"/>
        <v>-349779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4186282</v>
      </c>
      <c r="X51" s="52">
        <f t="shared" si="7"/>
        <v>0</v>
      </c>
      <c r="Y51" s="52">
        <f t="shared" si="7"/>
        <v>4186282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-4922818</v>
      </c>
      <c r="F6" s="20">
        <v>16438966</v>
      </c>
      <c r="G6" s="20"/>
      <c r="H6" s="20"/>
      <c r="I6" s="20"/>
      <c r="J6" s="20"/>
      <c r="K6" s="20"/>
      <c r="L6" s="20">
        <v>-303905</v>
      </c>
      <c r="M6" s="20">
        <v>-535645</v>
      </c>
      <c r="N6" s="20">
        <v>-839550</v>
      </c>
      <c r="O6" s="20">
        <v>73790</v>
      </c>
      <c r="P6" s="20">
        <v>428035</v>
      </c>
      <c r="Q6" s="20">
        <v>-951340</v>
      </c>
      <c r="R6" s="20">
        <v>-449515</v>
      </c>
      <c r="S6" s="20"/>
      <c r="T6" s="20"/>
      <c r="U6" s="20"/>
      <c r="V6" s="20"/>
      <c r="W6" s="20">
        <v>-1289065</v>
      </c>
      <c r="X6" s="20">
        <v>12329217</v>
      </c>
      <c r="Y6" s="20">
        <v>-13618282</v>
      </c>
      <c r="Z6" s="21">
        <v>-110.45536792806875</v>
      </c>
      <c r="AA6" s="22">
        <v>16438966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3463079</v>
      </c>
      <c r="D8" s="18"/>
      <c r="E8" s="19">
        <v>11618528</v>
      </c>
      <c r="F8" s="20">
        <v>11963078</v>
      </c>
      <c r="G8" s="20">
        <v>2293417</v>
      </c>
      <c r="H8" s="20">
        <v>-4266360</v>
      </c>
      <c r="I8" s="20">
        <v>1783988</v>
      </c>
      <c r="J8" s="20">
        <v>-188955</v>
      </c>
      <c r="K8" s="20">
        <v>745592</v>
      </c>
      <c r="L8" s="20">
        <v>2169042</v>
      </c>
      <c r="M8" s="20">
        <v>1365250</v>
      </c>
      <c r="N8" s="20">
        <v>4279884</v>
      </c>
      <c r="O8" s="20">
        <v>1813954</v>
      </c>
      <c r="P8" s="20">
        <v>-21728554</v>
      </c>
      <c r="Q8" s="20">
        <v>-1222715</v>
      </c>
      <c r="R8" s="20">
        <v>-21137315</v>
      </c>
      <c r="S8" s="20"/>
      <c r="T8" s="20"/>
      <c r="U8" s="20"/>
      <c r="V8" s="20"/>
      <c r="W8" s="20">
        <v>-17046386</v>
      </c>
      <c r="X8" s="20">
        <v>8972298</v>
      </c>
      <c r="Y8" s="20">
        <v>-26018684</v>
      </c>
      <c r="Z8" s="21">
        <v>-289.98907526254698</v>
      </c>
      <c r="AA8" s="22">
        <v>11963078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486097</v>
      </c>
      <c r="F12" s="20">
        <v>486097</v>
      </c>
      <c r="G12" s="24"/>
      <c r="H12" s="24"/>
      <c r="I12" s="24"/>
      <c r="J12" s="20"/>
      <c r="K12" s="24"/>
      <c r="L12" s="24">
        <v>24369</v>
      </c>
      <c r="M12" s="20">
        <v>100834</v>
      </c>
      <c r="N12" s="24">
        <v>125203</v>
      </c>
      <c r="O12" s="24">
        <v>24000</v>
      </c>
      <c r="P12" s="24">
        <v>24528</v>
      </c>
      <c r="Q12" s="20">
        <v>123459</v>
      </c>
      <c r="R12" s="24">
        <v>171987</v>
      </c>
      <c r="S12" s="24"/>
      <c r="T12" s="20"/>
      <c r="U12" s="24"/>
      <c r="V12" s="24"/>
      <c r="W12" s="24">
        <v>297190</v>
      </c>
      <c r="X12" s="20">
        <v>364572</v>
      </c>
      <c r="Y12" s="24">
        <v>-67382</v>
      </c>
      <c r="Z12" s="25">
        <v>-18.482494541544607</v>
      </c>
      <c r="AA12" s="26">
        <v>486097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3463079</v>
      </c>
      <c r="D14" s="29">
        <f>SUM(D6:D13)</f>
        <v>0</v>
      </c>
      <c r="E14" s="30">
        <f t="shared" si="0"/>
        <v>7181807</v>
      </c>
      <c r="F14" s="31">
        <f t="shared" si="0"/>
        <v>28888141</v>
      </c>
      <c r="G14" s="31">
        <f t="shared" si="0"/>
        <v>2293417</v>
      </c>
      <c r="H14" s="31">
        <f t="shared" si="0"/>
        <v>-4266360</v>
      </c>
      <c r="I14" s="31">
        <f t="shared" si="0"/>
        <v>1783988</v>
      </c>
      <c r="J14" s="31">
        <f t="shared" si="0"/>
        <v>-188955</v>
      </c>
      <c r="K14" s="31">
        <f t="shared" si="0"/>
        <v>745592</v>
      </c>
      <c r="L14" s="31">
        <f t="shared" si="0"/>
        <v>1889506</v>
      </c>
      <c r="M14" s="31">
        <f t="shared" si="0"/>
        <v>930439</v>
      </c>
      <c r="N14" s="31">
        <f t="shared" si="0"/>
        <v>3565537</v>
      </c>
      <c r="O14" s="31">
        <f t="shared" si="0"/>
        <v>1911744</v>
      </c>
      <c r="P14" s="31">
        <f t="shared" si="0"/>
        <v>-21275991</v>
      </c>
      <c r="Q14" s="31">
        <f t="shared" si="0"/>
        <v>-2050596</v>
      </c>
      <c r="R14" s="31">
        <f t="shared" si="0"/>
        <v>-21414843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-18038261</v>
      </c>
      <c r="X14" s="31">
        <f t="shared" si="0"/>
        <v>21666087</v>
      </c>
      <c r="Y14" s="31">
        <f t="shared" si="0"/>
        <v>-39704348</v>
      </c>
      <c r="Z14" s="32">
        <f>+IF(X14&lt;&gt;0,+(Y14/X14)*100,0)</f>
        <v>-183.25573971894417</v>
      </c>
      <c r="AA14" s="33">
        <f>SUM(AA6:AA13)</f>
        <v>28888141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43763320</v>
      </c>
      <c r="D18" s="18"/>
      <c r="E18" s="19">
        <v>-15897914</v>
      </c>
      <c r="F18" s="20">
        <v>-5086525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48507610</v>
      </c>
      <c r="Q18" s="20"/>
      <c r="R18" s="24">
        <v>48507610</v>
      </c>
      <c r="S18" s="24"/>
      <c r="T18" s="20"/>
      <c r="U18" s="24"/>
      <c r="V18" s="24"/>
      <c r="W18" s="24">
        <v>48507610</v>
      </c>
      <c r="X18" s="20">
        <v>-3814893</v>
      </c>
      <c r="Y18" s="24">
        <v>52322503</v>
      </c>
      <c r="Z18" s="25">
        <v>-1371.5326484910586</v>
      </c>
      <c r="AA18" s="26">
        <v>-5086525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43763320</v>
      </c>
      <c r="D26" s="29">
        <f t="shared" ref="D26:Y26" si="1">SUM(D16:D25)</f>
        <v>0</v>
      </c>
      <c r="E26" s="35">
        <f t="shared" si="1"/>
        <v>-15897914</v>
      </c>
      <c r="F26" s="36">
        <f t="shared" si="1"/>
        <v>-5086525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48507610</v>
      </c>
      <c r="Q26" s="36">
        <f t="shared" si="1"/>
        <v>0</v>
      </c>
      <c r="R26" s="36">
        <f t="shared" si="1"/>
        <v>48507610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48507610</v>
      </c>
      <c r="X26" s="36">
        <f t="shared" si="1"/>
        <v>-3814893</v>
      </c>
      <c r="Y26" s="36">
        <f t="shared" si="1"/>
        <v>52322503</v>
      </c>
      <c r="Z26" s="37">
        <f>+IF(X26&lt;&gt;0,+(Y26/X26)*100,0)</f>
        <v>-1371.5326484910586</v>
      </c>
      <c r="AA26" s="38">
        <f>SUM(AA16:AA25)</f>
        <v>-5086525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47226399</v>
      </c>
      <c r="D27" s="29">
        <f>+D14+D26</f>
        <v>0</v>
      </c>
      <c r="E27" s="30">
        <f t="shared" si="2"/>
        <v>-8716107</v>
      </c>
      <c r="F27" s="31">
        <f t="shared" si="2"/>
        <v>23801616</v>
      </c>
      <c r="G27" s="31">
        <f t="shared" si="2"/>
        <v>2293417</v>
      </c>
      <c r="H27" s="31">
        <f t="shared" si="2"/>
        <v>-4266360</v>
      </c>
      <c r="I27" s="31">
        <f t="shared" si="2"/>
        <v>1783988</v>
      </c>
      <c r="J27" s="31">
        <f t="shared" si="2"/>
        <v>-188955</v>
      </c>
      <c r="K27" s="31">
        <f t="shared" si="2"/>
        <v>745592</v>
      </c>
      <c r="L27" s="31">
        <f t="shared" si="2"/>
        <v>1889506</v>
      </c>
      <c r="M27" s="31">
        <f t="shared" si="2"/>
        <v>930439</v>
      </c>
      <c r="N27" s="31">
        <f t="shared" si="2"/>
        <v>3565537</v>
      </c>
      <c r="O27" s="31">
        <f t="shared" si="2"/>
        <v>1911744</v>
      </c>
      <c r="P27" s="31">
        <f t="shared" si="2"/>
        <v>27231619</v>
      </c>
      <c r="Q27" s="31">
        <f t="shared" si="2"/>
        <v>-2050596</v>
      </c>
      <c r="R27" s="31">
        <f t="shared" si="2"/>
        <v>27092767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30469349</v>
      </c>
      <c r="X27" s="31">
        <f t="shared" si="2"/>
        <v>17851194</v>
      </c>
      <c r="Y27" s="31">
        <f t="shared" si="2"/>
        <v>12618155</v>
      </c>
      <c r="Z27" s="32">
        <f>+IF(X27&lt;&gt;0,+(Y27/X27)*100,0)</f>
        <v>70.685215790047423</v>
      </c>
      <c r="AA27" s="33">
        <f>+AA14+AA26</f>
        <v>23801616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500081201</v>
      </c>
      <c r="D33" s="18"/>
      <c r="E33" s="19">
        <v>495205222</v>
      </c>
      <c r="F33" s="20">
        <v>-14452682</v>
      </c>
      <c r="G33" s="20">
        <v>410892</v>
      </c>
      <c r="H33" s="20">
        <v>419754</v>
      </c>
      <c r="I33" s="20">
        <v>446223</v>
      </c>
      <c r="J33" s="20">
        <v>1276869</v>
      </c>
      <c r="K33" s="20">
        <v>386282</v>
      </c>
      <c r="L33" s="20">
        <v>746266</v>
      </c>
      <c r="M33" s="20">
        <v>-497165</v>
      </c>
      <c r="N33" s="20">
        <v>635383</v>
      </c>
      <c r="O33" s="20">
        <v>22327</v>
      </c>
      <c r="P33" s="20">
        <v>-159895</v>
      </c>
      <c r="Q33" s="20">
        <v>-652899</v>
      </c>
      <c r="R33" s="20">
        <v>-790467</v>
      </c>
      <c r="S33" s="20"/>
      <c r="T33" s="20"/>
      <c r="U33" s="20"/>
      <c r="V33" s="20"/>
      <c r="W33" s="20">
        <v>1121785</v>
      </c>
      <c r="X33" s="20">
        <v>-10839510</v>
      </c>
      <c r="Y33" s="20">
        <v>11961295</v>
      </c>
      <c r="Z33" s="21">
        <v>-110.34903791776564</v>
      </c>
      <c r="AA33" s="22">
        <v>-14452682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900366</v>
      </c>
      <c r="F36" s="20">
        <v>5687641</v>
      </c>
      <c r="G36" s="20"/>
      <c r="H36" s="20"/>
      <c r="I36" s="20"/>
      <c r="J36" s="20"/>
      <c r="K36" s="20"/>
      <c r="L36" s="20">
        <v>16457</v>
      </c>
      <c r="M36" s="20"/>
      <c r="N36" s="20">
        <v>16457</v>
      </c>
      <c r="O36" s="20">
        <v>33881</v>
      </c>
      <c r="P36" s="20">
        <v>48285</v>
      </c>
      <c r="Q36" s="20"/>
      <c r="R36" s="20">
        <v>82166</v>
      </c>
      <c r="S36" s="20"/>
      <c r="T36" s="20"/>
      <c r="U36" s="20"/>
      <c r="V36" s="20"/>
      <c r="W36" s="20">
        <v>98623</v>
      </c>
      <c r="X36" s="20">
        <v>4265730</v>
      </c>
      <c r="Y36" s="20">
        <v>-4167107</v>
      </c>
      <c r="Z36" s="21">
        <v>-97.688015884737197</v>
      </c>
      <c r="AA36" s="22">
        <v>5687641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500081201</v>
      </c>
      <c r="D38" s="29">
        <f t="shared" ref="D38:Y38" si="3">SUM(D30:D37)</f>
        <v>0</v>
      </c>
      <c r="E38" s="30">
        <f t="shared" si="3"/>
        <v>496105588</v>
      </c>
      <c r="F38" s="31">
        <f t="shared" si="3"/>
        <v>-8765041</v>
      </c>
      <c r="G38" s="31">
        <f t="shared" si="3"/>
        <v>410892</v>
      </c>
      <c r="H38" s="31">
        <f t="shared" si="3"/>
        <v>419754</v>
      </c>
      <c r="I38" s="31">
        <f t="shared" si="3"/>
        <v>446223</v>
      </c>
      <c r="J38" s="31">
        <f t="shared" si="3"/>
        <v>1276869</v>
      </c>
      <c r="K38" s="31">
        <f t="shared" si="3"/>
        <v>386282</v>
      </c>
      <c r="L38" s="31">
        <f t="shared" si="3"/>
        <v>762723</v>
      </c>
      <c r="M38" s="31">
        <f t="shared" si="3"/>
        <v>-497165</v>
      </c>
      <c r="N38" s="31">
        <f t="shared" si="3"/>
        <v>651840</v>
      </c>
      <c r="O38" s="31">
        <f t="shared" si="3"/>
        <v>56208</v>
      </c>
      <c r="P38" s="31">
        <f t="shared" si="3"/>
        <v>-111610</v>
      </c>
      <c r="Q38" s="31">
        <f t="shared" si="3"/>
        <v>-652899</v>
      </c>
      <c r="R38" s="31">
        <f t="shared" si="3"/>
        <v>-708301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1220408</v>
      </c>
      <c r="X38" s="31">
        <f t="shared" si="3"/>
        <v>-6573780</v>
      </c>
      <c r="Y38" s="31">
        <f t="shared" si="3"/>
        <v>7794188</v>
      </c>
      <c r="Z38" s="32">
        <f>+IF(X38&lt;&gt;0,+(Y38/X38)*100,0)</f>
        <v>-118.56478312325633</v>
      </c>
      <c r="AA38" s="33">
        <f>SUM(AA30:AA37)</f>
        <v>-8765041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500081201</v>
      </c>
      <c r="D45" s="29">
        <f>+D38+D44</f>
        <v>0</v>
      </c>
      <c r="E45" s="30">
        <f t="shared" si="5"/>
        <v>496105588</v>
      </c>
      <c r="F45" s="31">
        <f t="shared" si="5"/>
        <v>-8765041</v>
      </c>
      <c r="G45" s="31">
        <f t="shared" si="5"/>
        <v>410892</v>
      </c>
      <c r="H45" s="31">
        <f t="shared" si="5"/>
        <v>419754</v>
      </c>
      <c r="I45" s="31">
        <f t="shared" si="5"/>
        <v>446223</v>
      </c>
      <c r="J45" s="31">
        <f t="shared" si="5"/>
        <v>1276869</v>
      </c>
      <c r="K45" s="31">
        <f t="shared" si="5"/>
        <v>386282</v>
      </c>
      <c r="L45" s="31">
        <f t="shared" si="5"/>
        <v>762723</v>
      </c>
      <c r="M45" s="31">
        <f t="shared" si="5"/>
        <v>-497165</v>
      </c>
      <c r="N45" s="31">
        <f t="shared" si="5"/>
        <v>651840</v>
      </c>
      <c r="O45" s="31">
        <f t="shared" si="5"/>
        <v>56208</v>
      </c>
      <c r="P45" s="31">
        <f t="shared" si="5"/>
        <v>-111610</v>
      </c>
      <c r="Q45" s="31">
        <f t="shared" si="5"/>
        <v>-652899</v>
      </c>
      <c r="R45" s="31">
        <f t="shared" si="5"/>
        <v>-708301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1220408</v>
      </c>
      <c r="X45" s="31">
        <f t="shared" si="5"/>
        <v>-6573780</v>
      </c>
      <c r="Y45" s="31">
        <f t="shared" si="5"/>
        <v>7794188</v>
      </c>
      <c r="Z45" s="32">
        <f>+IF(X45&lt;&gt;0,+(Y45/X45)*100,0)</f>
        <v>-118.56478312325633</v>
      </c>
      <c r="AA45" s="33">
        <f>+AA38+AA44</f>
        <v>-8765041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-452854802</v>
      </c>
      <c r="D46" s="42">
        <f t="shared" si="6"/>
        <v>0</v>
      </c>
      <c r="E46" s="43">
        <f t="shared" si="6"/>
        <v>-504821695</v>
      </c>
      <c r="F46" s="44">
        <f t="shared" si="6"/>
        <v>32566657</v>
      </c>
      <c r="G46" s="44">
        <f t="shared" si="6"/>
        <v>1882525</v>
      </c>
      <c r="H46" s="44">
        <f t="shared" si="6"/>
        <v>-4686114</v>
      </c>
      <c r="I46" s="44">
        <f t="shared" si="6"/>
        <v>1337765</v>
      </c>
      <c r="J46" s="44">
        <f t="shared" si="6"/>
        <v>-1465824</v>
      </c>
      <c r="K46" s="44">
        <f t="shared" si="6"/>
        <v>359310</v>
      </c>
      <c r="L46" s="44">
        <f t="shared" si="6"/>
        <v>1126783</v>
      </c>
      <c r="M46" s="44">
        <f t="shared" si="6"/>
        <v>1427604</v>
      </c>
      <c r="N46" s="44">
        <f t="shared" si="6"/>
        <v>2913697</v>
      </c>
      <c r="O46" s="44">
        <f t="shared" si="6"/>
        <v>1855536</v>
      </c>
      <c r="P46" s="44">
        <f t="shared" si="6"/>
        <v>27343229</v>
      </c>
      <c r="Q46" s="44">
        <f t="shared" si="6"/>
        <v>-1397697</v>
      </c>
      <c r="R46" s="44">
        <f t="shared" si="6"/>
        <v>27801068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29248941</v>
      </c>
      <c r="X46" s="44">
        <f t="shared" si="6"/>
        <v>24424974</v>
      </c>
      <c r="Y46" s="44">
        <f t="shared" si="6"/>
        <v>4823967</v>
      </c>
      <c r="Z46" s="45">
        <f>+IF(X46&lt;&gt;0,+(Y46/X46)*100,0)</f>
        <v>19.750141801583904</v>
      </c>
      <c r="AA46" s="46">
        <f>+AA27-AA45</f>
        <v>32566657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216053</v>
      </c>
      <c r="D6" s="18"/>
      <c r="E6" s="19">
        <v>3308684</v>
      </c>
      <c r="F6" s="20">
        <v>2430901</v>
      </c>
      <c r="G6" s="20">
        <v>2099790</v>
      </c>
      <c r="H6" s="20">
        <v>200995</v>
      </c>
      <c r="I6" s="20">
        <v>291556</v>
      </c>
      <c r="J6" s="20">
        <v>2592341</v>
      </c>
      <c r="K6" s="20">
        <v>244587</v>
      </c>
      <c r="L6" s="20">
        <v>258456</v>
      </c>
      <c r="M6" s="20">
        <v>80656</v>
      </c>
      <c r="N6" s="20">
        <v>583699</v>
      </c>
      <c r="O6" s="20">
        <v>180912</v>
      </c>
      <c r="P6" s="20">
        <v>181809</v>
      </c>
      <c r="Q6" s="20">
        <v>77525</v>
      </c>
      <c r="R6" s="20">
        <v>440246</v>
      </c>
      <c r="S6" s="20"/>
      <c r="T6" s="20"/>
      <c r="U6" s="20"/>
      <c r="V6" s="20"/>
      <c r="W6" s="20">
        <v>3616286</v>
      </c>
      <c r="X6" s="20">
        <v>1823175</v>
      </c>
      <c r="Y6" s="20">
        <v>1793111</v>
      </c>
      <c r="Z6" s="21">
        <v>98.351008542789359</v>
      </c>
      <c r="AA6" s="22">
        <v>2430901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25564095</v>
      </c>
      <c r="D8" s="18"/>
      <c r="E8" s="19">
        <v>22760659</v>
      </c>
      <c r="F8" s="20">
        <v>9676607</v>
      </c>
      <c r="G8" s="20">
        <v>859355</v>
      </c>
      <c r="H8" s="20">
        <v>428328</v>
      </c>
      <c r="I8" s="20">
        <v>-12271573</v>
      </c>
      <c r="J8" s="20">
        <v>-10983890</v>
      </c>
      <c r="K8" s="20">
        <v>422946</v>
      </c>
      <c r="L8" s="20">
        <v>415998</v>
      </c>
      <c r="M8" s="20">
        <v>415720</v>
      </c>
      <c r="N8" s="20">
        <v>1254664</v>
      </c>
      <c r="O8" s="20">
        <v>13124514</v>
      </c>
      <c r="P8" s="20">
        <v>406383</v>
      </c>
      <c r="Q8" s="20">
        <v>430728</v>
      </c>
      <c r="R8" s="20">
        <v>13961625</v>
      </c>
      <c r="S8" s="20"/>
      <c r="T8" s="20"/>
      <c r="U8" s="20"/>
      <c r="V8" s="20"/>
      <c r="W8" s="20">
        <v>4232399</v>
      </c>
      <c r="X8" s="20">
        <v>7257456</v>
      </c>
      <c r="Y8" s="20">
        <v>-3025057</v>
      </c>
      <c r="Z8" s="21">
        <v>-41.682057734831602</v>
      </c>
      <c r="AA8" s="22">
        <v>9676607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-646582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100</v>
      </c>
      <c r="D11" s="18"/>
      <c r="E11" s="19">
        <v>-16663</v>
      </c>
      <c r="F11" s="20"/>
      <c r="G11" s="20"/>
      <c r="H11" s="20">
        <v>2796</v>
      </c>
      <c r="I11" s="20">
        <v>-100</v>
      </c>
      <c r="J11" s="20">
        <v>2696</v>
      </c>
      <c r="K11" s="20"/>
      <c r="L11" s="20"/>
      <c r="M11" s="20"/>
      <c r="N11" s="20"/>
      <c r="O11" s="20">
        <v>100</v>
      </c>
      <c r="P11" s="20">
        <v>1200</v>
      </c>
      <c r="Q11" s="20"/>
      <c r="R11" s="20">
        <v>1300</v>
      </c>
      <c r="S11" s="20"/>
      <c r="T11" s="20"/>
      <c r="U11" s="20"/>
      <c r="V11" s="20"/>
      <c r="W11" s="20">
        <v>3996</v>
      </c>
      <c r="X11" s="20"/>
      <c r="Y11" s="20">
        <v>3996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1406194</v>
      </c>
      <c r="F12" s="20">
        <v>1374874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1031157</v>
      </c>
      <c r="Y12" s="24">
        <v>-1031157</v>
      </c>
      <c r="Z12" s="25">
        <v>-100</v>
      </c>
      <c r="AA12" s="26">
        <v>1374874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25780248</v>
      </c>
      <c r="D14" s="29">
        <f>SUM(D6:D13)</f>
        <v>0</v>
      </c>
      <c r="E14" s="30">
        <f t="shared" si="0"/>
        <v>26812292</v>
      </c>
      <c r="F14" s="31">
        <f t="shared" si="0"/>
        <v>13482382</v>
      </c>
      <c r="G14" s="31">
        <f t="shared" si="0"/>
        <v>2959145</v>
      </c>
      <c r="H14" s="31">
        <f t="shared" si="0"/>
        <v>632119</v>
      </c>
      <c r="I14" s="31">
        <f t="shared" si="0"/>
        <v>-11980117</v>
      </c>
      <c r="J14" s="31">
        <f t="shared" si="0"/>
        <v>-8388853</v>
      </c>
      <c r="K14" s="31">
        <f t="shared" si="0"/>
        <v>667533</v>
      </c>
      <c r="L14" s="31">
        <f t="shared" si="0"/>
        <v>674454</v>
      </c>
      <c r="M14" s="31">
        <f t="shared" si="0"/>
        <v>496376</v>
      </c>
      <c r="N14" s="31">
        <f t="shared" si="0"/>
        <v>1838363</v>
      </c>
      <c r="O14" s="31">
        <f t="shared" si="0"/>
        <v>13305526</v>
      </c>
      <c r="P14" s="31">
        <f t="shared" si="0"/>
        <v>589392</v>
      </c>
      <c r="Q14" s="31">
        <f t="shared" si="0"/>
        <v>508253</v>
      </c>
      <c r="R14" s="31">
        <f t="shared" si="0"/>
        <v>14403171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7852681</v>
      </c>
      <c r="X14" s="31">
        <f t="shared" si="0"/>
        <v>10111788</v>
      </c>
      <c r="Y14" s="31">
        <f t="shared" si="0"/>
        <v>-2259107</v>
      </c>
      <c r="Z14" s="32">
        <f>+IF(X14&lt;&gt;0,+(Y14/X14)*100,0)</f>
        <v>-22.341320842565132</v>
      </c>
      <c r="AA14" s="33">
        <f>SUM(AA6:AA13)</f>
        <v>13482382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-8699871</v>
      </c>
      <c r="D18" s="18"/>
      <c r="E18" s="19">
        <v>8812000</v>
      </c>
      <c r="F18" s="20">
        <v>-63065504</v>
      </c>
      <c r="G18" s="24"/>
      <c r="H18" s="24"/>
      <c r="I18" s="24">
        <v>-63177633</v>
      </c>
      <c r="J18" s="20">
        <v>-63177633</v>
      </c>
      <c r="K18" s="24"/>
      <c r="L18" s="24"/>
      <c r="M18" s="20"/>
      <c r="N18" s="24"/>
      <c r="O18" s="24">
        <v>63177633</v>
      </c>
      <c r="P18" s="24"/>
      <c r="Q18" s="20"/>
      <c r="R18" s="24">
        <v>63177633</v>
      </c>
      <c r="S18" s="24"/>
      <c r="T18" s="20"/>
      <c r="U18" s="24"/>
      <c r="V18" s="24"/>
      <c r="W18" s="24"/>
      <c r="X18" s="20">
        <v>-47299131</v>
      </c>
      <c r="Y18" s="24">
        <v>47299131</v>
      </c>
      <c r="Z18" s="25">
        <v>-100</v>
      </c>
      <c r="AA18" s="26">
        <v>-63065504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-8699871</v>
      </c>
      <c r="D26" s="29">
        <f t="shared" ref="D26:Y26" si="1">SUM(D16:D25)</f>
        <v>0</v>
      </c>
      <c r="E26" s="35">
        <f t="shared" si="1"/>
        <v>8812000</v>
      </c>
      <c r="F26" s="36">
        <f t="shared" si="1"/>
        <v>-63065504</v>
      </c>
      <c r="G26" s="36">
        <f t="shared" si="1"/>
        <v>0</v>
      </c>
      <c r="H26" s="36">
        <f t="shared" si="1"/>
        <v>0</v>
      </c>
      <c r="I26" s="36">
        <f t="shared" si="1"/>
        <v>-63177633</v>
      </c>
      <c r="J26" s="36">
        <f t="shared" si="1"/>
        <v>-63177633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63177633</v>
      </c>
      <c r="P26" s="36">
        <f t="shared" si="1"/>
        <v>0</v>
      </c>
      <c r="Q26" s="36">
        <f t="shared" si="1"/>
        <v>0</v>
      </c>
      <c r="R26" s="36">
        <f t="shared" si="1"/>
        <v>63177633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-47299131</v>
      </c>
      <c r="Y26" s="36">
        <f t="shared" si="1"/>
        <v>47299131</v>
      </c>
      <c r="Z26" s="37">
        <f>+IF(X26&lt;&gt;0,+(Y26/X26)*100,0)</f>
        <v>-100</v>
      </c>
      <c r="AA26" s="38">
        <f>SUM(AA16:AA25)</f>
        <v>-63065504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17080377</v>
      </c>
      <c r="D27" s="29">
        <f>+D14+D26</f>
        <v>0</v>
      </c>
      <c r="E27" s="30">
        <f t="shared" si="2"/>
        <v>35624292</v>
      </c>
      <c r="F27" s="31">
        <f t="shared" si="2"/>
        <v>-49583122</v>
      </c>
      <c r="G27" s="31">
        <f t="shared" si="2"/>
        <v>2959145</v>
      </c>
      <c r="H27" s="31">
        <f t="shared" si="2"/>
        <v>632119</v>
      </c>
      <c r="I27" s="31">
        <f t="shared" si="2"/>
        <v>-75157750</v>
      </c>
      <c r="J27" s="31">
        <f t="shared" si="2"/>
        <v>-71566486</v>
      </c>
      <c r="K27" s="31">
        <f t="shared" si="2"/>
        <v>667533</v>
      </c>
      <c r="L27" s="31">
        <f t="shared" si="2"/>
        <v>674454</v>
      </c>
      <c r="M27" s="31">
        <f t="shared" si="2"/>
        <v>496376</v>
      </c>
      <c r="N27" s="31">
        <f t="shared" si="2"/>
        <v>1838363</v>
      </c>
      <c r="O27" s="31">
        <f t="shared" si="2"/>
        <v>76483159</v>
      </c>
      <c r="P27" s="31">
        <f t="shared" si="2"/>
        <v>589392</v>
      </c>
      <c r="Q27" s="31">
        <f t="shared" si="2"/>
        <v>508253</v>
      </c>
      <c r="R27" s="31">
        <f t="shared" si="2"/>
        <v>77580804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7852681</v>
      </c>
      <c r="X27" s="31">
        <f t="shared" si="2"/>
        <v>-37187343</v>
      </c>
      <c r="Y27" s="31">
        <f t="shared" si="2"/>
        <v>45040024</v>
      </c>
      <c r="Z27" s="32">
        <f>+IF(X27&lt;&gt;0,+(Y27/X27)*100,0)</f>
        <v>-121.11654226009104</v>
      </c>
      <c r="AA27" s="33">
        <f>+AA14+AA26</f>
        <v>-49583122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268946</v>
      </c>
      <c r="F33" s="20">
        <v>9161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14000000</v>
      </c>
      <c r="R33" s="20">
        <v>14000000</v>
      </c>
      <c r="S33" s="20"/>
      <c r="T33" s="20"/>
      <c r="U33" s="20"/>
      <c r="V33" s="20"/>
      <c r="W33" s="20">
        <v>14000000</v>
      </c>
      <c r="X33" s="20">
        <v>6867</v>
      </c>
      <c r="Y33" s="20">
        <v>13993133</v>
      </c>
      <c r="Z33" s="21">
        <v>203773.59836901122</v>
      </c>
      <c r="AA33" s="22">
        <v>9161</v>
      </c>
    </row>
    <row r="34" spans="1:27" x14ac:dyDescent="0.25">
      <c r="A34" s="23" t="s">
        <v>62</v>
      </c>
      <c r="B34" s="17" t="s">
        <v>33</v>
      </c>
      <c r="C34" s="18">
        <v>123745995</v>
      </c>
      <c r="D34" s="18"/>
      <c r="E34" s="19"/>
      <c r="F34" s="20"/>
      <c r="G34" s="20"/>
      <c r="H34" s="20"/>
      <c r="I34" s="20">
        <v>-123745995</v>
      </c>
      <c r="J34" s="20">
        <v>-123745995</v>
      </c>
      <c r="K34" s="20"/>
      <c r="L34" s="20"/>
      <c r="M34" s="20"/>
      <c r="N34" s="20"/>
      <c r="O34" s="20">
        <v>123745995</v>
      </c>
      <c r="P34" s="20"/>
      <c r="Q34" s="20"/>
      <c r="R34" s="20">
        <v>123745995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1075780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123745995</v>
      </c>
      <c r="D38" s="29">
        <f t="shared" ref="D38:Y38" si="3">SUM(D30:D37)</f>
        <v>0</v>
      </c>
      <c r="E38" s="30">
        <f t="shared" si="3"/>
        <v>1344726</v>
      </c>
      <c r="F38" s="31">
        <f t="shared" si="3"/>
        <v>9161</v>
      </c>
      <c r="G38" s="31">
        <f t="shared" si="3"/>
        <v>0</v>
      </c>
      <c r="H38" s="31">
        <f t="shared" si="3"/>
        <v>0</v>
      </c>
      <c r="I38" s="31">
        <f t="shared" si="3"/>
        <v>-123745995</v>
      </c>
      <c r="J38" s="31">
        <f t="shared" si="3"/>
        <v>-123745995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123745995</v>
      </c>
      <c r="P38" s="31">
        <f t="shared" si="3"/>
        <v>0</v>
      </c>
      <c r="Q38" s="31">
        <f t="shared" si="3"/>
        <v>14000000</v>
      </c>
      <c r="R38" s="31">
        <f t="shared" si="3"/>
        <v>137745995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14000000</v>
      </c>
      <c r="X38" s="31">
        <f t="shared" si="3"/>
        <v>6867</v>
      </c>
      <c r="Y38" s="31">
        <f t="shared" si="3"/>
        <v>13993133</v>
      </c>
      <c r="Z38" s="32">
        <f>+IF(X38&lt;&gt;0,+(Y38/X38)*100,0)</f>
        <v>203773.59836901122</v>
      </c>
      <c r="AA38" s="33">
        <f>SUM(AA30:AA37)</f>
        <v>9161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123745995</v>
      </c>
      <c r="D45" s="29">
        <f>+D38+D44</f>
        <v>0</v>
      </c>
      <c r="E45" s="30">
        <f t="shared" si="5"/>
        <v>1344726</v>
      </c>
      <c r="F45" s="31">
        <f t="shared" si="5"/>
        <v>9161</v>
      </c>
      <c r="G45" s="31">
        <f t="shared" si="5"/>
        <v>0</v>
      </c>
      <c r="H45" s="31">
        <f t="shared" si="5"/>
        <v>0</v>
      </c>
      <c r="I45" s="31">
        <f t="shared" si="5"/>
        <v>-123745995</v>
      </c>
      <c r="J45" s="31">
        <f t="shared" si="5"/>
        <v>-123745995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123745995</v>
      </c>
      <c r="P45" s="31">
        <f t="shared" si="5"/>
        <v>0</v>
      </c>
      <c r="Q45" s="31">
        <f t="shared" si="5"/>
        <v>14000000</v>
      </c>
      <c r="R45" s="31">
        <f t="shared" si="5"/>
        <v>137745995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14000000</v>
      </c>
      <c r="X45" s="31">
        <f t="shared" si="5"/>
        <v>6867</v>
      </c>
      <c r="Y45" s="31">
        <f t="shared" si="5"/>
        <v>13993133</v>
      </c>
      <c r="Z45" s="32">
        <f>+IF(X45&lt;&gt;0,+(Y45/X45)*100,0)</f>
        <v>203773.59836901122</v>
      </c>
      <c r="AA45" s="33">
        <f>+AA38+AA44</f>
        <v>9161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-106665618</v>
      </c>
      <c r="D46" s="42">
        <f t="shared" si="6"/>
        <v>0</v>
      </c>
      <c r="E46" s="43">
        <f t="shared" si="6"/>
        <v>34279566</v>
      </c>
      <c r="F46" s="44">
        <f t="shared" si="6"/>
        <v>-49592283</v>
      </c>
      <c r="G46" s="44">
        <f t="shared" si="6"/>
        <v>2959145</v>
      </c>
      <c r="H46" s="44">
        <f t="shared" si="6"/>
        <v>632119</v>
      </c>
      <c r="I46" s="44">
        <f t="shared" si="6"/>
        <v>48588245</v>
      </c>
      <c r="J46" s="44">
        <f t="shared" si="6"/>
        <v>52179509</v>
      </c>
      <c r="K46" s="44">
        <f t="shared" si="6"/>
        <v>667533</v>
      </c>
      <c r="L46" s="44">
        <f t="shared" si="6"/>
        <v>674454</v>
      </c>
      <c r="M46" s="44">
        <f t="shared" si="6"/>
        <v>496376</v>
      </c>
      <c r="N46" s="44">
        <f t="shared" si="6"/>
        <v>1838363</v>
      </c>
      <c r="O46" s="44">
        <f t="shared" si="6"/>
        <v>-47262836</v>
      </c>
      <c r="P46" s="44">
        <f t="shared" si="6"/>
        <v>589392</v>
      </c>
      <c r="Q46" s="44">
        <f t="shared" si="6"/>
        <v>-13491747</v>
      </c>
      <c r="R46" s="44">
        <f t="shared" si="6"/>
        <v>-60165191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-6147319</v>
      </c>
      <c r="X46" s="44">
        <f t="shared" si="6"/>
        <v>-37194210</v>
      </c>
      <c r="Y46" s="44">
        <f t="shared" si="6"/>
        <v>31046891</v>
      </c>
      <c r="Z46" s="45">
        <f>+IF(X46&lt;&gt;0,+(Y46/X46)*100,0)</f>
        <v>-83.472376480102682</v>
      </c>
      <c r="AA46" s="46">
        <f>+AA27-AA45</f>
        <v>-49592283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8159447</v>
      </c>
      <c r="D48" s="18"/>
      <c r="E48" s="19">
        <v>21099146</v>
      </c>
      <c r="F48" s="20">
        <v>-58887110</v>
      </c>
      <c r="G48" s="20"/>
      <c r="H48" s="20"/>
      <c r="I48" s="20">
        <v>-8159447</v>
      </c>
      <c r="J48" s="20">
        <v>-8159447</v>
      </c>
      <c r="K48" s="20"/>
      <c r="L48" s="20"/>
      <c r="M48" s="20"/>
      <c r="N48" s="20"/>
      <c r="O48" s="20">
        <v>8159447</v>
      </c>
      <c r="P48" s="20">
        <v>-4318</v>
      </c>
      <c r="Q48" s="20"/>
      <c r="R48" s="20">
        <v>8155129</v>
      </c>
      <c r="S48" s="20"/>
      <c r="T48" s="20"/>
      <c r="U48" s="20"/>
      <c r="V48" s="20"/>
      <c r="W48" s="20">
        <v>-4318</v>
      </c>
      <c r="X48" s="20">
        <v>-44165331</v>
      </c>
      <c r="Y48" s="20">
        <v>44161013</v>
      </c>
      <c r="Z48" s="47">
        <v>-99.990223100558211</v>
      </c>
      <c r="AA48" s="22">
        <v>-58887110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8159447</v>
      </c>
      <c r="D51" s="50">
        <f t="shared" ref="D51:Y51" si="7">SUM(D48:D50)</f>
        <v>0</v>
      </c>
      <c r="E51" s="51">
        <f t="shared" si="7"/>
        <v>21099146</v>
      </c>
      <c r="F51" s="52">
        <f t="shared" si="7"/>
        <v>-58887110</v>
      </c>
      <c r="G51" s="52">
        <f t="shared" si="7"/>
        <v>0</v>
      </c>
      <c r="H51" s="52">
        <f t="shared" si="7"/>
        <v>0</v>
      </c>
      <c r="I51" s="52">
        <f t="shared" si="7"/>
        <v>-8159447</v>
      </c>
      <c r="J51" s="52">
        <f t="shared" si="7"/>
        <v>-8159447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8159447</v>
      </c>
      <c r="P51" s="52">
        <f t="shared" si="7"/>
        <v>-4318</v>
      </c>
      <c r="Q51" s="52">
        <f t="shared" si="7"/>
        <v>0</v>
      </c>
      <c r="R51" s="52">
        <f t="shared" si="7"/>
        <v>8155129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-4318</v>
      </c>
      <c r="X51" s="52">
        <f t="shared" si="7"/>
        <v>-44165331</v>
      </c>
      <c r="Y51" s="52">
        <f t="shared" si="7"/>
        <v>44161013</v>
      </c>
      <c r="Z51" s="53">
        <f>+IF(X51&lt;&gt;0,+(Y51/X51)*100,0)</f>
        <v>-99.990223100558211</v>
      </c>
      <c r="AA51" s="54">
        <f>SUM(AA48:AA50)</f>
        <v>-58887110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56949425</v>
      </c>
      <c r="D6" s="18"/>
      <c r="E6" s="19">
        <v>52740632</v>
      </c>
      <c r="F6" s="20">
        <v>87850150</v>
      </c>
      <c r="G6" s="20">
        <v>59423945</v>
      </c>
      <c r="H6" s="20">
        <v>4684339</v>
      </c>
      <c r="I6" s="20">
        <v>4661370</v>
      </c>
      <c r="J6" s="20">
        <v>68769654</v>
      </c>
      <c r="K6" s="20">
        <v>4884285</v>
      </c>
      <c r="L6" s="20">
        <v>4622039</v>
      </c>
      <c r="M6" s="20">
        <v>4472682</v>
      </c>
      <c r="N6" s="20">
        <v>13979006</v>
      </c>
      <c r="O6" s="20">
        <v>3753630</v>
      </c>
      <c r="P6" s="20">
        <v>4470633</v>
      </c>
      <c r="Q6" s="20">
        <v>4466511</v>
      </c>
      <c r="R6" s="20">
        <v>12690774</v>
      </c>
      <c r="S6" s="20"/>
      <c r="T6" s="20"/>
      <c r="U6" s="20"/>
      <c r="V6" s="20"/>
      <c r="W6" s="20">
        <v>95439434</v>
      </c>
      <c r="X6" s="20">
        <v>69849963</v>
      </c>
      <c r="Y6" s="20">
        <v>25589471</v>
      </c>
      <c r="Z6" s="21">
        <v>36.634909885349551</v>
      </c>
      <c r="AA6" s="22">
        <v>87850150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50258455</v>
      </c>
      <c r="D8" s="18"/>
      <c r="E8" s="19">
        <v>42890242</v>
      </c>
      <c r="F8" s="20">
        <v>65091370</v>
      </c>
      <c r="G8" s="20">
        <v>51198097</v>
      </c>
      <c r="H8" s="20">
        <v>1424779</v>
      </c>
      <c r="I8" s="20">
        <v>1469755</v>
      </c>
      <c r="J8" s="20">
        <v>54092631</v>
      </c>
      <c r="K8" s="20">
        <v>1033201</v>
      </c>
      <c r="L8" s="20">
        <v>1189763</v>
      </c>
      <c r="M8" s="20">
        <v>787474</v>
      </c>
      <c r="N8" s="20">
        <v>3010438</v>
      </c>
      <c r="O8" s="20">
        <v>1090640</v>
      </c>
      <c r="P8" s="20">
        <v>1183104</v>
      </c>
      <c r="Q8" s="20">
        <v>720343</v>
      </c>
      <c r="R8" s="20">
        <v>2994087</v>
      </c>
      <c r="S8" s="20"/>
      <c r="T8" s="20"/>
      <c r="U8" s="20"/>
      <c r="V8" s="20"/>
      <c r="W8" s="20">
        <v>60097156</v>
      </c>
      <c r="X8" s="20">
        <v>58363624</v>
      </c>
      <c r="Y8" s="20">
        <v>1733532</v>
      </c>
      <c r="Z8" s="21">
        <v>2.9702267974312218</v>
      </c>
      <c r="AA8" s="22">
        <v>65091370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-2473867</v>
      </c>
      <c r="D11" s="18"/>
      <c r="E11" s="19">
        <v>-1899413</v>
      </c>
      <c r="F11" s="20">
        <v>-2423867</v>
      </c>
      <c r="G11" s="20">
        <v>-2504052</v>
      </c>
      <c r="H11" s="20">
        <v>-60417</v>
      </c>
      <c r="I11" s="20">
        <v>-7085</v>
      </c>
      <c r="J11" s="20">
        <v>-2571554</v>
      </c>
      <c r="K11" s="20">
        <v>-89821</v>
      </c>
      <c r="L11" s="20">
        <v>-51296</v>
      </c>
      <c r="M11" s="20">
        <v>-51599</v>
      </c>
      <c r="N11" s="20">
        <v>-192716</v>
      </c>
      <c r="O11" s="20">
        <v>-103790</v>
      </c>
      <c r="P11" s="20">
        <v>-107318</v>
      </c>
      <c r="Q11" s="20">
        <v>-50675</v>
      </c>
      <c r="R11" s="20">
        <v>-261783</v>
      </c>
      <c r="S11" s="20"/>
      <c r="T11" s="20"/>
      <c r="U11" s="20"/>
      <c r="V11" s="20"/>
      <c r="W11" s="20">
        <v>-3026053</v>
      </c>
      <c r="X11" s="20">
        <v>-2461367</v>
      </c>
      <c r="Y11" s="20">
        <v>-564686</v>
      </c>
      <c r="Z11" s="21">
        <v>22.941966801375006</v>
      </c>
      <c r="AA11" s="22">
        <v>-2423867</v>
      </c>
    </row>
    <row r="12" spans="1:27" x14ac:dyDescent="0.25">
      <c r="A12" s="23" t="s">
        <v>41</v>
      </c>
      <c r="B12" s="17" t="s">
        <v>33</v>
      </c>
      <c r="C12" s="18">
        <v>270568</v>
      </c>
      <c r="D12" s="18"/>
      <c r="E12" s="19">
        <v>270568</v>
      </c>
      <c r="F12" s="20">
        <v>270568</v>
      </c>
      <c r="G12" s="24">
        <v>568145</v>
      </c>
      <c r="H12" s="24">
        <v>-296350</v>
      </c>
      <c r="I12" s="24">
        <v>2514</v>
      </c>
      <c r="J12" s="20">
        <v>274309</v>
      </c>
      <c r="K12" s="24">
        <v>15323</v>
      </c>
      <c r="L12" s="24">
        <v>-12923</v>
      </c>
      <c r="M12" s="20">
        <v>50759</v>
      </c>
      <c r="N12" s="24">
        <v>53159</v>
      </c>
      <c r="O12" s="24">
        <v>43770</v>
      </c>
      <c r="P12" s="24">
        <v>-100552</v>
      </c>
      <c r="Q12" s="20">
        <v>51443</v>
      </c>
      <c r="R12" s="24">
        <v>-5339</v>
      </c>
      <c r="S12" s="24"/>
      <c r="T12" s="20"/>
      <c r="U12" s="24"/>
      <c r="V12" s="24"/>
      <c r="W12" s="24">
        <v>322129</v>
      </c>
      <c r="X12" s="20">
        <v>270568</v>
      </c>
      <c r="Y12" s="24">
        <v>51561</v>
      </c>
      <c r="Z12" s="25">
        <v>19.056577274474439</v>
      </c>
      <c r="AA12" s="26">
        <v>270568</v>
      </c>
    </row>
    <row r="13" spans="1:27" x14ac:dyDescent="0.25">
      <c r="A13" s="23" t="s">
        <v>42</v>
      </c>
      <c r="B13" s="17" t="s">
        <v>33</v>
      </c>
      <c r="C13" s="18">
        <v>-73849</v>
      </c>
      <c r="D13" s="18"/>
      <c r="E13" s="19">
        <v>-73849</v>
      </c>
      <c r="F13" s="20">
        <v>-73849</v>
      </c>
      <c r="G13" s="20">
        <v>-73849</v>
      </c>
      <c r="H13" s="20"/>
      <c r="I13" s="20"/>
      <c r="J13" s="20">
        <v>-73849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-73849</v>
      </c>
      <c r="X13" s="20">
        <v>-73849</v>
      </c>
      <c r="Y13" s="20"/>
      <c r="Z13" s="21"/>
      <c r="AA13" s="22">
        <v>-73849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104930732</v>
      </c>
      <c r="D14" s="29">
        <f>SUM(D6:D13)</f>
        <v>0</v>
      </c>
      <c r="E14" s="30">
        <f t="shared" si="0"/>
        <v>93928180</v>
      </c>
      <c r="F14" s="31">
        <f t="shared" si="0"/>
        <v>150714372</v>
      </c>
      <c r="G14" s="31">
        <f t="shared" si="0"/>
        <v>108612286</v>
      </c>
      <c r="H14" s="31">
        <f t="shared" si="0"/>
        <v>5752351</v>
      </c>
      <c r="I14" s="31">
        <f t="shared" si="0"/>
        <v>6126554</v>
      </c>
      <c r="J14" s="31">
        <f t="shared" si="0"/>
        <v>120491191</v>
      </c>
      <c r="K14" s="31">
        <f t="shared" si="0"/>
        <v>5842988</v>
      </c>
      <c r="L14" s="31">
        <f t="shared" si="0"/>
        <v>5747583</v>
      </c>
      <c r="M14" s="31">
        <f t="shared" si="0"/>
        <v>5259316</v>
      </c>
      <c r="N14" s="31">
        <f t="shared" si="0"/>
        <v>16849887</v>
      </c>
      <c r="O14" s="31">
        <f t="shared" si="0"/>
        <v>4784250</v>
      </c>
      <c r="P14" s="31">
        <f t="shared" si="0"/>
        <v>5445867</v>
      </c>
      <c r="Q14" s="31">
        <f t="shared" si="0"/>
        <v>5187622</v>
      </c>
      <c r="R14" s="31">
        <f t="shared" si="0"/>
        <v>15417739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152758817</v>
      </c>
      <c r="X14" s="31">
        <f t="shared" si="0"/>
        <v>125948939</v>
      </c>
      <c r="Y14" s="31">
        <f t="shared" si="0"/>
        <v>26809878</v>
      </c>
      <c r="Z14" s="32">
        <f>+IF(X14&lt;&gt;0,+(Y14/X14)*100,0)</f>
        <v>21.28630714388154</v>
      </c>
      <c r="AA14" s="33">
        <f>SUM(AA6:AA13)</f>
        <v>150714372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140565111</v>
      </c>
      <c r="D18" s="18"/>
      <c r="E18" s="19">
        <v>149514919</v>
      </c>
      <c r="F18" s="20">
        <v>150174309</v>
      </c>
      <c r="G18" s="24">
        <v>140571516</v>
      </c>
      <c r="H18" s="24">
        <v>-6405</v>
      </c>
      <c r="I18" s="24"/>
      <c r="J18" s="20">
        <v>140565111</v>
      </c>
      <c r="K18" s="24"/>
      <c r="L18" s="24">
        <v>20835</v>
      </c>
      <c r="M18" s="20"/>
      <c r="N18" s="24">
        <v>20835</v>
      </c>
      <c r="O18" s="24">
        <v>21356</v>
      </c>
      <c r="P18" s="24"/>
      <c r="Q18" s="20">
        <v>237833</v>
      </c>
      <c r="R18" s="24">
        <v>259189</v>
      </c>
      <c r="S18" s="24"/>
      <c r="T18" s="20"/>
      <c r="U18" s="24"/>
      <c r="V18" s="24"/>
      <c r="W18" s="24">
        <v>140845135</v>
      </c>
      <c r="X18" s="20">
        <v>150172024</v>
      </c>
      <c r="Y18" s="24">
        <v>-9326889</v>
      </c>
      <c r="Z18" s="25">
        <v>-6.2108032851711448</v>
      </c>
      <c r="AA18" s="26">
        <v>150174309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140565111</v>
      </c>
      <c r="D26" s="29">
        <f t="shared" ref="D26:Y26" si="1">SUM(D16:D25)</f>
        <v>0</v>
      </c>
      <c r="E26" s="35">
        <f t="shared" si="1"/>
        <v>149514919</v>
      </c>
      <c r="F26" s="36">
        <f t="shared" si="1"/>
        <v>150174309</v>
      </c>
      <c r="G26" s="36">
        <f t="shared" si="1"/>
        <v>140571516</v>
      </c>
      <c r="H26" s="36">
        <f t="shared" si="1"/>
        <v>-6405</v>
      </c>
      <c r="I26" s="36">
        <f t="shared" si="1"/>
        <v>0</v>
      </c>
      <c r="J26" s="36">
        <f t="shared" si="1"/>
        <v>140565111</v>
      </c>
      <c r="K26" s="36">
        <f t="shared" si="1"/>
        <v>0</v>
      </c>
      <c r="L26" s="36">
        <f t="shared" si="1"/>
        <v>20835</v>
      </c>
      <c r="M26" s="36">
        <f t="shared" si="1"/>
        <v>0</v>
      </c>
      <c r="N26" s="36">
        <f t="shared" si="1"/>
        <v>20835</v>
      </c>
      <c r="O26" s="36">
        <f t="shared" si="1"/>
        <v>21356</v>
      </c>
      <c r="P26" s="36">
        <f t="shared" si="1"/>
        <v>0</v>
      </c>
      <c r="Q26" s="36">
        <f t="shared" si="1"/>
        <v>237833</v>
      </c>
      <c r="R26" s="36">
        <f t="shared" si="1"/>
        <v>259189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140845135</v>
      </c>
      <c r="X26" s="36">
        <f t="shared" si="1"/>
        <v>150172024</v>
      </c>
      <c r="Y26" s="36">
        <f t="shared" si="1"/>
        <v>-9326889</v>
      </c>
      <c r="Z26" s="37">
        <f>+IF(X26&lt;&gt;0,+(Y26/X26)*100,0)</f>
        <v>-6.2108032851711448</v>
      </c>
      <c r="AA26" s="38">
        <f>SUM(AA16:AA25)</f>
        <v>150174309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245495843</v>
      </c>
      <c r="D27" s="29">
        <f>+D14+D26</f>
        <v>0</v>
      </c>
      <c r="E27" s="30">
        <f t="shared" si="2"/>
        <v>243443099</v>
      </c>
      <c r="F27" s="31">
        <f t="shared" si="2"/>
        <v>300888681</v>
      </c>
      <c r="G27" s="31">
        <f t="shared" si="2"/>
        <v>249183802</v>
      </c>
      <c r="H27" s="31">
        <f t="shared" si="2"/>
        <v>5745946</v>
      </c>
      <c r="I27" s="31">
        <f t="shared" si="2"/>
        <v>6126554</v>
      </c>
      <c r="J27" s="31">
        <f t="shared" si="2"/>
        <v>261056302</v>
      </c>
      <c r="K27" s="31">
        <f t="shared" si="2"/>
        <v>5842988</v>
      </c>
      <c r="L27" s="31">
        <f t="shared" si="2"/>
        <v>5768418</v>
      </c>
      <c r="M27" s="31">
        <f t="shared" si="2"/>
        <v>5259316</v>
      </c>
      <c r="N27" s="31">
        <f t="shared" si="2"/>
        <v>16870722</v>
      </c>
      <c r="O27" s="31">
        <f t="shared" si="2"/>
        <v>4805606</v>
      </c>
      <c r="P27" s="31">
        <f t="shared" si="2"/>
        <v>5445867</v>
      </c>
      <c r="Q27" s="31">
        <f t="shared" si="2"/>
        <v>5425455</v>
      </c>
      <c r="R27" s="31">
        <f t="shared" si="2"/>
        <v>15676928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293603952</v>
      </c>
      <c r="X27" s="31">
        <f t="shared" si="2"/>
        <v>276120963</v>
      </c>
      <c r="Y27" s="31">
        <f t="shared" si="2"/>
        <v>17482989</v>
      </c>
      <c r="Z27" s="32">
        <f>+IF(X27&lt;&gt;0,+(Y27/X27)*100,0)</f>
        <v>6.3316413248928161</v>
      </c>
      <c r="AA27" s="33">
        <f>+AA14+AA26</f>
        <v>300888681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-47300</v>
      </c>
      <c r="D32" s="18"/>
      <c r="E32" s="19">
        <v>-33415</v>
      </c>
      <c r="F32" s="20">
        <v>-47300</v>
      </c>
      <c r="G32" s="20">
        <v>-50336</v>
      </c>
      <c r="H32" s="20">
        <v>-1684</v>
      </c>
      <c r="I32" s="20">
        <v>-7140</v>
      </c>
      <c r="J32" s="20">
        <v>-59160</v>
      </c>
      <c r="K32" s="20">
        <v>-7051</v>
      </c>
      <c r="L32" s="20">
        <v>-3341</v>
      </c>
      <c r="M32" s="20">
        <v>-5204</v>
      </c>
      <c r="N32" s="20">
        <v>-15596</v>
      </c>
      <c r="O32" s="20">
        <v>-6395</v>
      </c>
      <c r="P32" s="20">
        <v>-1981</v>
      </c>
      <c r="Q32" s="20">
        <v>-1720</v>
      </c>
      <c r="R32" s="20">
        <v>-10096</v>
      </c>
      <c r="S32" s="20"/>
      <c r="T32" s="20"/>
      <c r="U32" s="20"/>
      <c r="V32" s="20"/>
      <c r="W32" s="20">
        <v>-84852</v>
      </c>
      <c r="X32" s="20">
        <v>-47300</v>
      </c>
      <c r="Y32" s="20">
        <v>-37552</v>
      </c>
      <c r="Z32" s="21">
        <v>79.391120507399577</v>
      </c>
      <c r="AA32" s="22">
        <v>-47300</v>
      </c>
    </row>
    <row r="33" spans="1:27" x14ac:dyDescent="0.25">
      <c r="A33" s="23" t="s">
        <v>61</v>
      </c>
      <c r="B33" s="17" t="s">
        <v>33</v>
      </c>
      <c r="C33" s="18">
        <v>3974699</v>
      </c>
      <c r="D33" s="18"/>
      <c r="E33" s="19">
        <v>2953889</v>
      </c>
      <c r="F33" s="20">
        <v>29122880</v>
      </c>
      <c r="G33" s="20">
        <v>1415054</v>
      </c>
      <c r="H33" s="20">
        <v>697639</v>
      </c>
      <c r="I33" s="20">
        <v>208858</v>
      </c>
      <c r="J33" s="20">
        <v>2321551</v>
      </c>
      <c r="K33" s="20">
        <v>497733</v>
      </c>
      <c r="L33" s="20">
        <v>326975</v>
      </c>
      <c r="M33" s="20">
        <v>-301976</v>
      </c>
      <c r="N33" s="20">
        <v>522732</v>
      </c>
      <c r="O33" s="20">
        <v>-363422</v>
      </c>
      <c r="P33" s="20">
        <v>500047</v>
      </c>
      <c r="Q33" s="20">
        <v>20828</v>
      </c>
      <c r="R33" s="20">
        <v>157453</v>
      </c>
      <c r="S33" s="20"/>
      <c r="T33" s="20"/>
      <c r="U33" s="20"/>
      <c r="V33" s="20"/>
      <c r="W33" s="20">
        <v>3001736</v>
      </c>
      <c r="X33" s="20">
        <v>11489070</v>
      </c>
      <c r="Y33" s="20">
        <v>-8487334</v>
      </c>
      <c r="Z33" s="21">
        <v>-73.873115926702511</v>
      </c>
      <c r="AA33" s="22">
        <v>29122880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70294</v>
      </c>
      <c r="D36" s="18"/>
      <c r="E36" s="19">
        <v>70294</v>
      </c>
      <c r="F36" s="20">
        <v>70294</v>
      </c>
      <c r="G36" s="20">
        <v>673374</v>
      </c>
      <c r="H36" s="20">
        <v>-8481</v>
      </c>
      <c r="I36" s="20">
        <v>-1739</v>
      </c>
      <c r="J36" s="20">
        <v>663154</v>
      </c>
      <c r="K36" s="20">
        <v>45022</v>
      </c>
      <c r="L36" s="20">
        <v>-36488</v>
      </c>
      <c r="M36" s="20">
        <v>25499</v>
      </c>
      <c r="N36" s="20">
        <v>34033</v>
      </c>
      <c r="O36" s="20">
        <v>-49156</v>
      </c>
      <c r="P36" s="20">
        <v>9144</v>
      </c>
      <c r="Q36" s="20">
        <v>48750</v>
      </c>
      <c r="R36" s="20">
        <v>8738</v>
      </c>
      <c r="S36" s="20"/>
      <c r="T36" s="20"/>
      <c r="U36" s="20"/>
      <c r="V36" s="20"/>
      <c r="W36" s="20">
        <v>705925</v>
      </c>
      <c r="X36" s="20">
        <v>70294</v>
      </c>
      <c r="Y36" s="20">
        <v>635631</v>
      </c>
      <c r="Z36" s="21">
        <v>904.24645062167474</v>
      </c>
      <c r="AA36" s="22">
        <v>70294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3997693</v>
      </c>
      <c r="D38" s="29">
        <f t="shared" ref="D38:Y38" si="3">SUM(D30:D37)</f>
        <v>0</v>
      </c>
      <c r="E38" s="30">
        <f t="shared" si="3"/>
        <v>2990768</v>
      </c>
      <c r="F38" s="31">
        <f t="shared" si="3"/>
        <v>29145874</v>
      </c>
      <c r="G38" s="31">
        <f t="shared" si="3"/>
        <v>2038092</v>
      </c>
      <c r="H38" s="31">
        <f t="shared" si="3"/>
        <v>687474</v>
      </c>
      <c r="I38" s="31">
        <f t="shared" si="3"/>
        <v>199979</v>
      </c>
      <c r="J38" s="31">
        <f t="shared" si="3"/>
        <v>2925545</v>
      </c>
      <c r="K38" s="31">
        <f t="shared" si="3"/>
        <v>535704</v>
      </c>
      <c r="L38" s="31">
        <f t="shared" si="3"/>
        <v>287146</v>
      </c>
      <c r="M38" s="31">
        <f t="shared" si="3"/>
        <v>-281681</v>
      </c>
      <c r="N38" s="31">
        <f t="shared" si="3"/>
        <v>541169</v>
      </c>
      <c r="O38" s="31">
        <f t="shared" si="3"/>
        <v>-418973</v>
      </c>
      <c r="P38" s="31">
        <f t="shared" si="3"/>
        <v>507210</v>
      </c>
      <c r="Q38" s="31">
        <f t="shared" si="3"/>
        <v>67858</v>
      </c>
      <c r="R38" s="31">
        <f t="shared" si="3"/>
        <v>156095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3622809</v>
      </c>
      <c r="X38" s="31">
        <f t="shared" si="3"/>
        <v>11512064</v>
      </c>
      <c r="Y38" s="31">
        <f t="shared" si="3"/>
        <v>-7889255</v>
      </c>
      <c r="Z38" s="32">
        <f>+IF(X38&lt;&gt;0,+(Y38/X38)*100,0)</f>
        <v>-68.530326099646416</v>
      </c>
      <c r="AA38" s="33">
        <f>SUM(AA30:AA37)</f>
        <v>29145874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3997693</v>
      </c>
      <c r="D45" s="29">
        <f>+D38+D44</f>
        <v>0</v>
      </c>
      <c r="E45" s="30">
        <f t="shared" si="5"/>
        <v>2990768</v>
      </c>
      <c r="F45" s="31">
        <f t="shared" si="5"/>
        <v>29145874</v>
      </c>
      <c r="G45" s="31">
        <f t="shared" si="5"/>
        <v>2038092</v>
      </c>
      <c r="H45" s="31">
        <f t="shared" si="5"/>
        <v>687474</v>
      </c>
      <c r="I45" s="31">
        <f t="shared" si="5"/>
        <v>199979</v>
      </c>
      <c r="J45" s="31">
        <f t="shared" si="5"/>
        <v>2925545</v>
      </c>
      <c r="K45" s="31">
        <f t="shared" si="5"/>
        <v>535704</v>
      </c>
      <c r="L45" s="31">
        <f t="shared" si="5"/>
        <v>287146</v>
      </c>
      <c r="M45" s="31">
        <f t="shared" si="5"/>
        <v>-281681</v>
      </c>
      <c r="N45" s="31">
        <f t="shared" si="5"/>
        <v>541169</v>
      </c>
      <c r="O45" s="31">
        <f t="shared" si="5"/>
        <v>-418973</v>
      </c>
      <c r="P45" s="31">
        <f t="shared" si="5"/>
        <v>507210</v>
      </c>
      <c r="Q45" s="31">
        <f t="shared" si="5"/>
        <v>67858</v>
      </c>
      <c r="R45" s="31">
        <f t="shared" si="5"/>
        <v>156095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3622809</v>
      </c>
      <c r="X45" s="31">
        <f t="shared" si="5"/>
        <v>11512064</v>
      </c>
      <c r="Y45" s="31">
        <f t="shared" si="5"/>
        <v>-7889255</v>
      </c>
      <c r="Z45" s="32">
        <f>+IF(X45&lt;&gt;0,+(Y45/X45)*100,0)</f>
        <v>-68.530326099646416</v>
      </c>
      <c r="AA45" s="33">
        <f>+AA38+AA44</f>
        <v>29145874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241498150</v>
      </c>
      <c r="D46" s="42">
        <f t="shared" si="6"/>
        <v>0</v>
      </c>
      <c r="E46" s="43">
        <f t="shared" si="6"/>
        <v>240452331</v>
      </c>
      <c r="F46" s="44">
        <f t="shared" si="6"/>
        <v>271742807</v>
      </c>
      <c r="G46" s="44">
        <f t="shared" si="6"/>
        <v>247145710</v>
      </c>
      <c r="H46" s="44">
        <f t="shared" si="6"/>
        <v>5058472</v>
      </c>
      <c r="I46" s="44">
        <f t="shared" si="6"/>
        <v>5926575</v>
      </c>
      <c r="J46" s="44">
        <f t="shared" si="6"/>
        <v>258130757</v>
      </c>
      <c r="K46" s="44">
        <f t="shared" si="6"/>
        <v>5307284</v>
      </c>
      <c r="L46" s="44">
        <f t="shared" si="6"/>
        <v>5481272</v>
      </c>
      <c r="M46" s="44">
        <f t="shared" si="6"/>
        <v>5540997</v>
      </c>
      <c r="N46" s="44">
        <f t="shared" si="6"/>
        <v>16329553</v>
      </c>
      <c r="O46" s="44">
        <f t="shared" si="6"/>
        <v>5224579</v>
      </c>
      <c r="P46" s="44">
        <f t="shared" si="6"/>
        <v>4938657</v>
      </c>
      <c r="Q46" s="44">
        <f t="shared" si="6"/>
        <v>5357597</v>
      </c>
      <c r="R46" s="44">
        <f t="shared" si="6"/>
        <v>15520833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289981143</v>
      </c>
      <c r="X46" s="44">
        <f t="shared" si="6"/>
        <v>264608899</v>
      </c>
      <c r="Y46" s="44">
        <f t="shared" si="6"/>
        <v>25372244</v>
      </c>
      <c r="Z46" s="45">
        <f>+IF(X46&lt;&gt;0,+(Y46/X46)*100,0)</f>
        <v>9.5885830355236852</v>
      </c>
      <c r="AA46" s="46">
        <f>+AA27-AA45</f>
        <v>271742807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146577265</v>
      </c>
      <c r="D48" s="18"/>
      <c r="E48" s="19">
        <v>184402253</v>
      </c>
      <c r="F48" s="20">
        <v>176756774</v>
      </c>
      <c r="G48" s="20">
        <v>160620770</v>
      </c>
      <c r="H48" s="20">
        <v>2757488</v>
      </c>
      <c r="I48" s="20">
        <v>-8448923</v>
      </c>
      <c r="J48" s="20">
        <v>154929335</v>
      </c>
      <c r="K48" s="20">
        <v>2242941</v>
      </c>
      <c r="L48" s="20">
        <v>2445604</v>
      </c>
      <c r="M48" s="20">
        <v>2562180</v>
      </c>
      <c r="N48" s="20">
        <v>7250725</v>
      </c>
      <c r="O48" s="20">
        <v>2179056</v>
      </c>
      <c r="P48" s="20">
        <v>2098063</v>
      </c>
      <c r="Q48" s="20">
        <v>2252338</v>
      </c>
      <c r="R48" s="20">
        <v>6529457</v>
      </c>
      <c r="S48" s="20"/>
      <c r="T48" s="20"/>
      <c r="U48" s="20"/>
      <c r="V48" s="20"/>
      <c r="W48" s="20">
        <v>168709517</v>
      </c>
      <c r="X48" s="20">
        <v>169622866</v>
      </c>
      <c r="Y48" s="20">
        <v>-913349</v>
      </c>
      <c r="Z48" s="47">
        <v>-0.53845865332802478</v>
      </c>
      <c r="AA48" s="22">
        <v>176756774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146577265</v>
      </c>
      <c r="D51" s="50">
        <f t="shared" ref="D51:Y51" si="7">SUM(D48:D50)</f>
        <v>0</v>
      </c>
      <c r="E51" s="51">
        <f t="shared" si="7"/>
        <v>184402253</v>
      </c>
      <c r="F51" s="52">
        <f t="shared" si="7"/>
        <v>176756774</v>
      </c>
      <c r="G51" s="52">
        <f t="shared" si="7"/>
        <v>160620770</v>
      </c>
      <c r="H51" s="52">
        <f t="shared" si="7"/>
        <v>2757488</v>
      </c>
      <c r="I51" s="52">
        <f t="shared" si="7"/>
        <v>-8448923</v>
      </c>
      <c r="J51" s="52">
        <f t="shared" si="7"/>
        <v>154929335</v>
      </c>
      <c r="K51" s="52">
        <f t="shared" si="7"/>
        <v>2242941</v>
      </c>
      <c r="L51" s="52">
        <f t="shared" si="7"/>
        <v>2445604</v>
      </c>
      <c r="M51" s="52">
        <f t="shared" si="7"/>
        <v>2562180</v>
      </c>
      <c r="N51" s="52">
        <f t="shared" si="7"/>
        <v>7250725</v>
      </c>
      <c r="O51" s="52">
        <f t="shared" si="7"/>
        <v>2179056</v>
      </c>
      <c r="P51" s="52">
        <f t="shared" si="7"/>
        <v>2098063</v>
      </c>
      <c r="Q51" s="52">
        <f t="shared" si="7"/>
        <v>2252338</v>
      </c>
      <c r="R51" s="52">
        <f t="shared" si="7"/>
        <v>6529457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168709517</v>
      </c>
      <c r="X51" s="52">
        <f t="shared" si="7"/>
        <v>169622866</v>
      </c>
      <c r="Y51" s="52">
        <f t="shared" si="7"/>
        <v>-913349</v>
      </c>
      <c r="Z51" s="53">
        <f>+IF(X51&lt;&gt;0,+(Y51/X51)*100,0)</f>
        <v>-0.53845865332802478</v>
      </c>
      <c r="AA51" s="54">
        <f>SUM(AA48:AA50)</f>
        <v>176756774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372812058</v>
      </c>
      <c r="D8" s="18"/>
      <c r="E8" s="19">
        <v>368852760</v>
      </c>
      <c r="F8" s="20">
        <v>370241760</v>
      </c>
      <c r="G8" s="20">
        <v>75319003</v>
      </c>
      <c r="H8" s="20">
        <v>309060638</v>
      </c>
      <c r="I8" s="20">
        <v>4686870</v>
      </c>
      <c r="J8" s="20">
        <v>389066511</v>
      </c>
      <c r="K8" s="20">
        <v>5294514</v>
      </c>
      <c r="L8" s="20">
        <v>6044414</v>
      </c>
      <c r="M8" s="20">
        <v>6454393</v>
      </c>
      <c r="N8" s="20">
        <v>17793321</v>
      </c>
      <c r="O8" s="20">
        <v>5751556</v>
      </c>
      <c r="P8" s="20">
        <v>5013262</v>
      </c>
      <c r="Q8" s="20">
        <v>4284368</v>
      </c>
      <c r="R8" s="20">
        <v>15049186</v>
      </c>
      <c r="S8" s="20"/>
      <c r="T8" s="20"/>
      <c r="U8" s="20"/>
      <c r="V8" s="20"/>
      <c r="W8" s="20">
        <v>421909018</v>
      </c>
      <c r="X8" s="20">
        <v>277195170</v>
      </c>
      <c r="Y8" s="20">
        <v>144713848</v>
      </c>
      <c r="Z8" s="21">
        <v>52.20648252998059</v>
      </c>
      <c r="AA8" s="22">
        <v>370241760</v>
      </c>
    </row>
    <row r="9" spans="1:27" x14ac:dyDescent="0.25">
      <c r="A9" s="23" t="s">
        <v>38</v>
      </c>
      <c r="B9" s="17" t="s">
        <v>33</v>
      </c>
      <c r="C9" s="18">
        <v>3530670</v>
      </c>
      <c r="D9" s="18"/>
      <c r="E9" s="19">
        <v>-1105597</v>
      </c>
      <c r="F9" s="20">
        <v>-2264347</v>
      </c>
      <c r="G9" s="20">
        <v>3907415</v>
      </c>
      <c r="H9" s="20">
        <v>385077</v>
      </c>
      <c r="I9" s="20">
        <v>324040</v>
      </c>
      <c r="J9" s="20">
        <v>4616532</v>
      </c>
      <c r="K9" s="20">
        <v>303691</v>
      </c>
      <c r="L9" s="20">
        <v>393331</v>
      </c>
      <c r="M9" s="20">
        <v>356072</v>
      </c>
      <c r="N9" s="20">
        <v>1053094</v>
      </c>
      <c r="O9" s="20">
        <v>353533</v>
      </c>
      <c r="P9" s="20">
        <v>276960</v>
      </c>
      <c r="Q9" s="20">
        <v>235606</v>
      </c>
      <c r="R9" s="20">
        <v>866099</v>
      </c>
      <c r="S9" s="20"/>
      <c r="T9" s="20"/>
      <c r="U9" s="20"/>
      <c r="V9" s="20"/>
      <c r="W9" s="20">
        <v>6535725</v>
      </c>
      <c r="X9" s="20">
        <v>-1292697</v>
      </c>
      <c r="Y9" s="20">
        <v>7828422</v>
      </c>
      <c r="Z9" s="21">
        <v>-605.58831651964852</v>
      </c>
      <c r="AA9" s="22">
        <v>-2264347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376342728</v>
      </c>
      <c r="D14" s="29">
        <f>SUM(D6:D13)</f>
        <v>0</v>
      </c>
      <c r="E14" s="30">
        <f t="shared" si="0"/>
        <v>367747163</v>
      </c>
      <c r="F14" s="31">
        <f t="shared" si="0"/>
        <v>367977413</v>
      </c>
      <c r="G14" s="31">
        <f t="shared" si="0"/>
        <v>79226418</v>
      </c>
      <c r="H14" s="31">
        <f t="shared" si="0"/>
        <v>309445715</v>
      </c>
      <c r="I14" s="31">
        <f t="shared" si="0"/>
        <v>5010910</v>
      </c>
      <c r="J14" s="31">
        <f t="shared" si="0"/>
        <v>393683043</v>
      </c>
      <c r="K14" s="31">
        <f t="shared" si="0"/>
        <v>5598205</v>
      </c>
      <c r="L14" s="31">
        <f t="shared" si="0"/>
        <v>6437745</v>
      </c>
      <c r="M14" s="31">
        <f t="shared" si="0"/>
        <v>6810465</v>
      </c>
      <c r="N14" s="31">
        <f t="shared" si="0"/>
        <v>18846415</v>
      </c>
      <c r="O14" s="31">
        <f t="shared" si="0"/>
        <v>6105089</v>
      </c>
      <c r="P14" s="31">
        <f t="shared" si="0"/>
        <v>5290222</v>
      </c>
      <c r="Q14" s="31">
        <f t="shared" si="0"/>
        <v>4519974</v>
      </c>
      <c r="R14" s="31">
        <f t="shared" si="0"/>
        <v>15915285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428444743</v>
      </c>
      <c r="X14" s="31">
        <f t="shared" si="0"/>
        <v>275902473</v>
      </c>
      <c r="Y14" s="31">
        <f t="shared" si="0"/>
        <v>152542270</v>
      </c>
      <c r="Z14" s="32">
        <f>+IF(X14&lt;&gt;0,+(Y14/X14)*100,0)</f>
        <v>55.28847506923217</v>
      </c>
      <c r="AA14" s="33">
        <f>SUM(AA6:AA13)</f>
        <v>367977413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260877453</v>
      </c>
      <c r="D18" s="18"/>
      <c r="E18" s="19">
        <v>483156623</v>
      </c>
      <c r="F18" s="20">
        <v>492761204</v>
      </c>
      <c r="G18" s="24">
        <v>9025945</v>
      </c>
      <c r="H18" s="24">
        <v>210486597</v>
      </c>
      <c r="I18" s="24"/>
      <c r="J18" s="20">
        <v>219512542</v>
      </c>
      <c r="K18" s="24"/>
      <c r="L18" s="24"/>
      <c r="M18" s="20">
        <v>4573349</v>
      </c>
      <c r="N18" s="24">
        <v>4573349</v>
      </c>
      <c r="O18" s="24">
        <v>42147076</v>
      </c>
      <c r="P18" s="24">
        <v>3037701</v>
      </c>
      <c r="Q18" s="20"/>
      <c r="R18" s="24">
        <v>45184777</v>
      </c>
      <c r="S18" s="24"/>
      <c r="T18" s="20"/>
      <c r="U18" s="24"/>
      <c r="V18" s="24"/>
      <c r="W18" s="24">
        <v>269270668</v>
      </c>
      <c r="X18" s="20">
        <v>369875247</v>
      </c>
      <c r="Y18" s="24">
        <v>-100604579</v>
      </c>
      <c r="Z18" s="25">
        <v>-27.199597652448475</v>
      </c>
      <c r="AA18" s="26">
        <v>492761204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260877453</v>
      </c>
      <c r="D26" s="29">
        <f t="shared" ref="D26:Y26" si="1">SUM(D16:D25)</f>
        <v>0</v>
      </c>
      <c r="E26" s="35">
        <f t="shared" si="1"/>
        <v>483156623</v>
      </c>
      <c r="F26" s="36">
        <f t="shared" si="1"/>
        <v>492761204</v>
      </c>
      <c r="G26" s="36">
        <f t="shared" si="1"/>
        <v>9025945</v>
      </c>
      <c r="H26" s="36">
        <f t="shared" si="1"/>
        <v>210486597</v>
      </c>
      <c r="I26" s="36">
        <f t="shared" si="1"/>
        <v>0</v>
      </c>
      <c r="J26" s="36">
        <f t="shared" si="1"/>
        <v>219512542</v>
      </c>
      <c r="K26" s="36">
        <f t="shared" si="1"/>
        <v>0</v>
      </c>
      <c r="L26" s="36">
        <f t="shared" si="1"/>
        <v>0</v>
      </c>
      <c r="M26" s="36">
        <f t="shared" si="1"/>
        <v>4573349</v>
      </c>
      <c r="N26" s="36">
        <f t="shared" si="1"/>
        <v>4573349</v>
      </c>
      <c r="O26" s="36">
        <f t="shared" si="1"/>
        <v>42147076</v>
      </c>
      <c r="P26" s="36">
        <f t="shared" si="1"/>
        <v>3037701</v>
      </c>
      <c r="Q26" s="36">
        <f t="shared" si="1"/>
        <v>0</v>
      </c>
      <c r="R26" s="36">
        <f t="shared" si="1"/>
        <v>45184777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269270668</v>
      </c>
      <c r="X26" s="36">
        <f t="shared" si="1"/>
        <v>369875247</v>
      </c>
      <c r="Y26" s="36">
        <f t="shared" si="1"/>
        <v>-100604579</v>
      </c>
      <c r="Z26" s="37">
        <f>+IF(X26&lt;&gt;0,+(Y26/X26)*100,0)</f>
        <v>-27.199597652448475</v>
      </c>
      <c r="AA26" s="38">
        <f>SUM(AA16:AA25)</f>
        <v>492761204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637220181</v>
      </c>
      <c r="D27" s="29">
        <f>+D14+D26</f>
        <v>0</v>
      </c>
      <c r="E27" s="30">
        <f t="shared" si="2"/>
        <v>850903786</v>
      </c>
      <c r="F27" s="31">
        <f t="shared" si="2"/>
        <v>860738617</v>
      </c>
      <c r="G27" s="31">
        <f t="shared" si="2"/>
        <v>88252363</v>
      </c>
      <c r="H27" s="31">
        <f t="shared" si="2"/>
        <v>519932312</v>
      </c>
      <c r="I27" s="31">
        <f t="shared" si="2"/>
        <v>5010910</v>
      </c>
      <c r="J27" s="31">
        <f t="shared" si="2"/>
        <v>613195585</v>
      </c>
      <c r="K27" s="31">
        <f t="shared" si="2"/>
        <v>5598205</v>
      </c>
      <c r="L27" s="31">
        <f t="shared" si="2"/>
        <v>6437745</v>
      </c>
      <c r="M27" s="31">
        <f t="shared" si="2"/>
        <v>11383814</v>
      </c>
      <c r="N27" s="31">
        <f t="shared" si="2"/>
        <v>23419764</v>
      </c>
      <c r="O27" s="31">
        <f t="shared" si="2"/>
        <v>48252165</v>
      </c>
      <c r="P27" s="31">
        <f t="shared" si="2"/>
        <v>8327923</v>
      </c>
      <c r="Q27" s="31">
        <f t="shared" si="2"/>
        <v>4519974</v>
      </c>
      <c r="R27" s="31">
        <f t="shared" si="2"/>
        <v>61100062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697715411</v>
      </c>
      <c r="X27" s="31">
        <f t="shared" si="2"/>
        <v>645777720</v>
      </c>
      <c r="Y27" s="31">
        <f t="shared" si="2"/>
        <v>51937691</v>
      </c>
      <c r="Z27" s="32">
        <f>+IF(X27&lt;&gt;0,+(Y27/X27)*100,0)</f>
        <v>8.0426576190953121</v>
      </c>
      <c r="AA27" s="33">
        <f>+AA14+AA26</f>
        <v>860738617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637220181</v>
      </c>
      <c r="D46" s="42">
        <f t="shared" si="6"/>
        <v>0</v>
      </c>
      <c r="E46" s="43">
        <f t="shared" si="6"/>
        <v>850903786</v>
      </c>
      <c r="F46" s="44">
        <f t="shared" si="6"/>
        <v>860738617</v>
      </c>
      <c r="G46" s="44">
        <f t="shared" si="6"/>
        <v>88252363</v>
      </c>
      <c r="H46" s="44">
        <f t="shared" si="6"/>
        <v>519932312</v>
      </c>
      <c r="I46" s="44">
        <f t="shared" si="6"/>
        <v>5010910</v>
      </c>
      <c r="J46" s="44">
        <f t="shared" si="6"/>
        <v>613195585</v>
      </c>
      <c r="K46" s="44">
        <f t="shared" si="6"/>
        <v>5598205</v>
      </c>
      <c r="L46" s="44">
        <f t="shared" si="6"/>
        <v>6437745</v>
      </c>
      <c r="M46" s="44">
        <f t="shared" si="6"/>
        <v>11383814</v>
      </c>
      <c r="N46" s="44">
        <f t="shared" si="6"/>
        <v>23419764</v>
      </c>
      <c r="O46" s="44">
        <f t="shared" si="6"/>
        <v>48252165</v>
      </c>
      <c r="P46" s="44">
        <f t="shared" si="6"/>
        <v>8327923</v>
      </c>
      <c r="Q46" s="44">
        <f t="shared" si="6"/>
        <v>4519974</v>
      </c>
      <c r="R46" s="44">
        <f t="shared" si="6"/>
        <v>61100062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697715411</v>
      </c>
      <c r="X46" s="44">
        <f t="shared" si="6"/>
        <v>645777720</v>
      </c>
      <c r="Y46" s="44">
        <f t="shared" si="6"/>
        <v>51937691</v>
      </c>
      <c r="Z46" s="45">
        <f>+IF(X46&lt;&gt;0,+(Y46/X46)*100,0)</f>
        <v>8.0426576190953121</v>
      </c>
      <c r="AA46" s="46">
        <f>+AA27-AA45</f>
        <v>860738617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-118253269</v>
      </c>
      <c r="D48" s="18"/>
      <c r="E48" s="19">
        <v>9153876</v>
      </c>
      <c r="F48" s="20">
        <v>-1816124</v>
      </c>
      <c r="G48" s="20">
        <v>33277061</v>
      </c>
      <c r="H48" s="20">
        <v>-149087714</v>
      </c>
      <c r="I48" s="20">
        <v>5996359</v>
      </c>
      <c r="J48" s="20">
        <v>-109814294</v>
      </c>
      <c r="K48" s="20">
        <v>3198369</v>
      </c>
      <c r="L48" s="20">
        <v>-461433</v>
      </c>
      <c r="M48" s="20">
        <v>2550613</v>
      </c>
      <c r="N48" s="20">
        <v>5287549</v>
      </c>
      <c r="O48" s="20">
        <v>5997063</v>
      </c>
      <c r="P48" s="20">
        <v>10354014</v>
      </c>
      <c r="Q48" s="20">
        <v>-8556908</v>
      </c>
      <c r="R48" s="20">
        <v>7794169</v>
      </c>
      <c r="S48" s="20"/>
      <c r="T48" s="20"/>
      <c r="U48" s="20"/>
      <c r="V48" s="20"/>
      <c r="W48" s="20">
        <v>-96732576</v>
      </c>
      <c r="X48" s="20">
        <v>2477407</v>
      </c>
      <c r="Y48" s="20">
        <v>-99209983</v>
      </c>
      <c r="Z48" s="47">
        <v>-4004.5895971069754</v>
      </c>
      <c r="AA48" s="22">
        <v>-1816124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-118253269</v>
      </c>
      <c r="D51" s="50">
        <f t="shared" ref="D51:Y51" si="7">SUM(D48:D50)</f>
        <v>0</v>
      </c>
      <c r="E51" s="51">
        <f t="shared" si="7"/>
        <v>9153876</v>
      </c>
      <c r="F51" s="52">
        <f t="shared" si="7"/>
        <v>-1816124</v>
      </c>
      <c r="G51" s="52">
        <f t="shared" si="7"/>
        <v>33277061</v>
      </c>
      <c r="H51" s="52">
        <f t="shared" si="7"/>
        <v>-149087714</v>
      </c>
      <c r="I51" s="52">
        <f t="shared" si="7"/>
        <v>5996359</v>
      </c>
      <c r="J51" s="52">
        <f t="shared" si="7"/>
        <v>-109814294</v>
      </c>
      <c r="K51" s="52">
        <f t="shared" si="7"/>
        <v>3198369</v>
      </c>
      <c r="L51" s="52">
        <f t="shared" si="7"/>
        <v>-461433</v>
      </c>
      <c r="M51" s="52">
        <f t="shared" si="7"/>
        <v>2550613</v>
      </c>
      <c r="N51" s="52">
        <f t="shared" si="7"/>
        <v>5287549</v>
      </c>
      <c r="O51" s="52">
        <f t="shared" si="7"/>
        <v>5997063</v>
      </c>
      <c r="P51" s="52">
        <f t="shared" si="7"/>
        <v>10354014</v>
      </c>
      <c r="Q51" s="52">
        <f t="shared" si="7"/>
        <v>-8556908</v>
      </c>
      <c r="R51" s="52">
        <f t="shared" si="7"/>
        <v>7794169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-96732576</v>
      </c>
      <c r="X51" s="52">
        <f t="shared" si="7"/>
        <v>2477407</v>
      </c>
      <c r="Y51" s="52">
        <f t="shared" si="7"/>
        <v>-99209983</v>
      </c>
      <c r="Z51" s="53">
        <f>+IF(X51&lt;&gt;0,+(Y51/X51)*100,0)</f>
        <v>-4004.5895971069754</v>
      </c>
      <c r="AA51" s="54">
        <f>SUM(AA48:AA50)</f>
        <v>-1816124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-3397309</v>
      </c>
      <c r="F6" s="20">
        <v>-557188</v>
      </c>
      <c r="G6" s="20"/>
      <c r="H6" s="20">
        <v>-1063</v>
      </c>
      <c r="I6" s="20">
        <v>-571259</v>
      </c>
      <c r="J6" s="20">
        <v>-572322</v>
      </c>
      <c r="K6" s="20">
        <v>-401246</v>
      </c>
      <c r="L6" s="20">
        <v>-903647</v>
      </c>
      <c r="M6" s="20">
        <v>-1284222</v>
      </c>
      <c r="N6" s="20">
        <v>-2589115</v>
      </c>
      <c r="O6" s="20"/>
      <c r="P6" s="20"/>
      <c r="Q6" s="20">
        <v>-508841</v>
      </c>
      <c r="R6" s="20">
        <v>-508841</v>
      </c>
      <c r="S6" s="20"/>
      <c r="T6" s="20"/>
      <c r="U6" s="20"/>
      <c r="V6" s="20"/>
      <c r="W6" s="20">
        <v>-3670278</v>
      </c>
      <c r="X6" s="20">
        <v>-417897</v>
      </c>
      <c r="Y6" s="20">
        <v>-3252381</v>
      </c>
      <c r="Z6" s="21">
        <v>778.27335443901245</v>
      </c>
      <c r="AA6" s="22">
        <v>-557188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-175449</v>
      </c>
      <c r="D8" s="18"/>
      <c r="E8" s="19">
        <v>-60951</v>
      </c>
      <c r="F8" s="20">
        <v>-60949</v>
      </c>
      <c r="G8" s="20">
        <v>-12829</v>
      </c>
      <c r="H8" s="20">
        <v>740967</v>
      </c>
      <c r="I8" s="20">
        <v>796282</v>
      </c>
      <c r="J8" s="20">
        <v>1524420</v>
      </c>
      <c r="K8" s="20">
        <v>747350</v>
      </c>
      <c r="L8" s="20">
        <v>717761</v>
      </c>
      <c r="M8" s="20">
        <v>-1448</v>
      </c>
      <c r="N8" s="20">
        <v>1463663</v>
      </c>
      <c r="O8" s="20"/>
      <c r="P8" s="20"/>
      <c r="Q8" s="20">
        <v>756359</v>
      </c>
      <c r="R8" s="20">
        <v>756359</v>
      </c>
      <c r="S8" s="20"/>
      <c r="T8" s="20"/>
      <c r="U8" s="20"/>
      <c r="V8" s="20"/>
      <c r="W8" s="20">
        <v>3744442</v>
      </c>
      <c r="X8" s="20">
        <v>-45711</v>
      </c>
      <c r="Y8" s="20">
        <v>3790153</v>
      </c>
      <c r="Z8" s="21">
        <v>-8291.5556430618453</v>
      </c>
      <c r="AA8" s="22">
        <v>-60949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698239</v>
      </c>
      <c r="F12" s="20">
        <v>1223239</v>
      </c>
      <c r="G12" s="24"/>
      <c r="H12" s="24"/>
      <c r="I12" s="24">
        <v>4635</v>
      </c>
      <c r="J12" s="20">
        <v>4635</v>
      </c>
      <c r="K12" s="24"/>
      <c r="L12" s="24">
        <v>62762</v>
      </c>
      <c r="M12" s="20"/>
      <c r="N12" s="24">
        <v>62762</v>
      </c>
      <c r="O12" s="24"/>
      <c r="P12" s="24"/>
      <c r="Q12" s="20"/>
      <c r="R12" s="24"/>
      <c r="S12" s="24"/>
      <c r="T12" s="20"/>
      <c r="U12" s="24"/>
      <c r="V12" s="24"/>
      <c r="W12" s="24">
        <v>67397</v>
      </c>
      <c r="X12" s="20">
        <v>917433</v>
      </c>
      <c r="Y12" s="24">
        <v>-850036</v>
      </c>
      <c r="Z12" s="25">
        <v>-92.653741472129298</v>
      </c>
      <c r="AA12" s="26">
        <v>1223239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-175449</v>
      </c>
      <c r="D14" s="29">
        <f>SUM(D6:D13)</f>
        <v>0</v>
      </c>
      <c r="E14" s="30">
        <f t="shared" si="0"/>
        <v>-2760021</v>
      </c>
      <c r="F14" s="31">
        <f t="shared" si="0"/>
        <v>605102</v>
      </c>
      <c r="G14" s="31">
        <f t="shared" si="0"/>
        <v>-12829</v>
      </c>
      <c r="H14" s="31">
        <f t="shared" si="0"/>
        <v>739904</v>
      </c>
      <c r="I14" s="31">
        <f t="shared" si="0"/>
        <v>229658</v>
      </c>
      <c r="J14" s="31">
        <f t="shared" si="0"/>
        <v>956733</v>
      </c>
      <c r="K14" s="31">
        <f t="shared" si="0"/>
        <v>346104</v>
      </c>
      <c r="L14" s="31">
        <f t="shared" si="0"/>
        <v>-123124</v>
      </c>
      <c r="M14" s="31">
        <f t="shared" si="0"/>
        <v>-1285670</v>
      </c>
      <c r="N14" s="31">
        <f t="shared" si="0"/>
        <v>-1062690</v>
      </c>
      <c r="O14" s="31">
        <f t="shared" si="0"/>
        <v>0</v>
      </c>
      <c r="P14" s="31">
        <f t="shared" si="0"/>
        <v>0</v>
      </c>
      <c r="Q14" s="31">
        <f t="shared" si="0"/>
        <v>247518</v>
      </c>
      <c r="R14" s="31">
        <f t="shared" si="0"/>
        <v>247518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141561</v>
      </c>
      <c r="X14" s="31">
        <f t="shared" si="0"/>
        <v>453825</v>
      </c>
      <c r="Y14" s="31">
        <f t="shared" si="0"/>
        <v>-312264</v>
      </c>
      <c r="Z14" s="32">
        <f>+IF(X14&lt;&gt;0,+(Y14/X14)*100,0)</f>
        <v>-68.807139315815562</v>
      </c>
      <c r="AA14" s="33">
        <f>SUM(AA6:AA13)</f>
        <v>605102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-9368312</v>
      </c>
      <c r="D18" s="18"/>
      <c r="E18" s="19">
        <v>1471908</v>
      </c>
      <c r="F18" s="20">
        <v>9471908</v>
      </c>
      <c r="G18" s="24"/>
      <c r="H18" s="24">
        <v>629633</v>
      </c>
      <c r="I18" s="24"/>
      <c r="J18" s="20">
        <v>629633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629633</v>
      </c>
      <c r="X18" s="20">
        <v>6373274</v>
      </c>
      <c r="Y18" s="24">
        <v>-5743641</v>
      </c>
      <c r="Z18" s="25">
        <v>-90.120729157415795</v>
      </c>
      <c r="AA18" s="26">
        <v>9471908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-9368312</v>
      </c>
      <c r="D26" s="29">
        <f t="shared" ref="D26:Y26" si="1">SUM(D16:D25)</f>
        <v>0</v>
      </c>
      <c r="E26" s="35">
        <f t="shared" si="1"/>
        <v>1471908</v>
      </c>
      <c r="F26" s="36">
        <f t="shared" si="1"/>
        <v>9471908</v>
      </c>
      <c r="G26" s="36">
        <f t="shared" si="1"/>
        <v>0</v>
      </c>
      <c r="H26" s="36">
        <f t="shared" si="1"/>
        <v>629633</v>
      </c>
      <c r="I26" s="36">
        <f t="shared" si="1"/>
        <v>0</v>
      </c>
      <c r="J26" s="36">
        <f t="shared" si="1"/>
        <v>629633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629633</v>
      </c>
      <c r="X26" s="36">
        <f t="shared" si="1"/>
        <v>6373274</v>
      </c>
      <c r="Y26" s="36">
        <f t="shared" si="1"/>
        <v>-5743641</v>
      </c>
      <c r="Z26" s="37">
        <f>+IF(X26&lt;&gt;0,+(Y26/X26)*100,0)</f>
        <v>-90.120729157415795</v>
      </c>
      <c r="AA26" s="38">
        <f>SUM(AA16:AA25)</f>
        <v>9471908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-9543761</v>
      </c>
      <c r="D27" s="29">
        <f>+D14+D26</f>
        <v>0</v>
      </c>
      <c r="E27" s="30">
        <f t="shared" si="2"/>
        <v>-1288113</v>
      </c>
      <c r="F27" s="31">
        <f t="shared" si="2"/>
        <v>10077010</v>
      </c>
      <c r="G27" s="31">
        <f t="shared" si="2"/>
        <v>-12829</v>
      </c>
      <c r="H27" s="31">
        <f t="shared" si="2"/>
        <v>1369537</v>
      </c>
      <c r="I27" s="31">
        <f t="shared" si="2"/>
        <v>229658</v>
      </c>
      <c r="J27" s="31">
        <f t="shared" si="2"/>
        <v>1586366</v>
      </c>
      <c r="K27" s="31">
        <f t="shared" si="2"/>
        <v>346104</v>
      </c>
      <c r="L27" s="31">
        <f t="shared" si="2"/>
        <v>-123124</v>
      </c>
      <c r="M27" s="31">
        <f t="shared" si="2"/>
        <v>-1285670</v>
      </c>
      <c r="N27" s="31">
        <f t="shared" si="2"/>
        <v>-1062690</v>
      </c>
      <c r="O27" s="31">
        <f t="shared" si="2"/>
        <v>0</v>
      </c>
      <c r="P27" s="31">
        <f t="shared" si="2"/>
        <v>0</v>
      </c>
      <c r="Q27" s="31">
        <f t="shared" si="2"/>
        <v>247518</v>
      </c>
      <c r="R27" s="31">
        <f t="shared" si="2"/>
        <v>247518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771194</v>
      </c>
      <c r="X27" s="31">
        <f t="shared" si="2"/>
        <v>6827099</v>
      </c>
      <c r="Y27" s="31">
        <f t="shared" si="2"/>
        <v>-6055905</v>
      </c>
      <c r="Z27" s="32">
        <f>+IF(X27&lt;&gt;0,+(Y27/X27)*100,0)</f>
        <v>-88.703928271730064</v>
      </c>
      <c r="AA27" s="33">
        <f>+AA14+AA26</f>
        <v>10077010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3445985</v>
      </c>
      <c r="D33" s="18"/>
      <c r="E33" s="19">
        <v>-4499861</v>
      </c>
      <c r="F33" s="20">
        <v>-4499860</v>
      </c>
      <c r="G33" s="20">
        <v>202020</v>
      </c>
      <c r="H33" s="20">
        <v>963113</v>
      </c>
      <c r="I33" s="20">
        <v>1261049</v>
      </c>
      <c r="J33" s="20">
        <v>2426182</v>
      </c>
      <c r="K33" s="20">
        <v>717269</v>
      </c>
      <c r="L33" s="20">
        <v>455579</v>
      </c>
      <c r="M33" s="20">
        <v>-842305</v>
      </c>
      <c r="N33" s="20">
        <v>330543</v>
      </c>
      <c r="O33" s="20"/>
      <c r="P33" s="20"/>
      <c r="Q33" s="20">
        <v>525070</v>
      </c>
      <c r="R33" s="20">
        <v>525070</v>
      </c>
      <c r="S33" s="20"/>
      <c r="T33" s="20"/>
      <c r="U33" s="20"/>
      <c r="V33" s="20"/>
      <c r="W33" s="20">
        <v>3281795</v>
      </c>
      <c r="X33" s="20">
        <v>-3374901</v>
      </c>
      <c r="Y33" s="20">
        <v>6656696</v>
      </c>
      <c r="Z33" s="21">
        <v>-197.2412227795719</v>
      </c>
      <c r="AA33" s="22">
        <v>-4499860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216891</v>
      </c>
      <c r="F36" s="20">
        <v>391133</v>
      </c>
      <c r="G36" s="20"/>
      <c r="H36" s="20"/>
      <c r="I36" s="20">
        <v>1825</v>
      </c>
      <c r="J36" s="20">
        <v>1825</v>
      </c>
      <c r="K36" s="20">
        <v>43</v>
      </c>
      <c r="L36" s="20">
        <v>43</v>
      </c>
      <c r="M36" s="20"/>
      <c r="N36" s="20">
        <v>86</v>
      </c>
      <c r="O36" s="20"/>
      <c r="P36" s="20"/>
      <c r="Q36" s="20">
        <v>1311</v>
      </c>
      <c r="R36" s="20">
        <v>1311</v>
      </c>
      <c r="S36" s="20"/>
      <c r="T36" s="20"/>
      <c r="U36" s="20"/>
      <c r="V36" s="20"/>
      <c r="W36" s="20">
        <v>3222</v>
      </c>
      <c r="X36" s="20">
        <v>293355</v>
      </c>
      <c r="Y36" s="20">
        <v>-290133</v>
      </c>
      <c r="Z36" s="21">
        <v>-98.901672035588291</v>
      </c>
      <c r="AA36" s="22">
        <v>391133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3445985</v>
      </c>
      <c r="D38" s="29">
        <f t="shared" ref="D38:Y38" si="3">SUM(D30:D37)</f>
        <v>0</v>
      </c>
      <c r="E38" s="30">
        <f t="shared" si="3"/>
        <v>-4282970</v>
      </c>
      <c r="F38" s="31">
        <f t="shared" si="3"/>
        <v>-4108727</v>
      </c>
      <c r="G38" s="31">
        <f t="shared" si="3"/>
        <v>202020</v>
      </c>
      <c r="H38" s="31">
        <f t="shared" si="3"/>
        <v>963113</v>
      </c>
      <c r="I38" s="31">
        <f t="shared" si="3"/>
        <v>1262874</v>
      </c>
      <c r="J38" s="31">
        <f t="shared" si="3"/>
        <v>2428007</v>
      </c>
      <c r="K38" s="31">
        <f t="shared" si="3"/>
        <v>717312</v>
      </c>
      <c r="L38" s="31">
        <f t="shared" si="3"/>
        <v>455622</v>
      </c>
      <c r="M38" s="31">
        <f t="shared" si="3"/>
        <v>-842305</v>
      </c>
      <c r="N38" s="31">
        <f t="shared" si="3"/>
        <v>330629</v>
      </c>
      <c r="O38" s="31">
        <f t="shared" si="3"/>
        <v>0</v>
      </c>
      <c r="P38" s="31">
        <f t="shared" si="3"/>
        <v>0</v>
      </c>
      <c r="Q38" s="31">
        <f t="shared" si="3"/>
        <v>526381</v>
      </c>
      <c r="R38" s="31">
        <f t="shared" si="3"/>
        <v>526381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3285017</v>
      </c>
      <c r="X38" s="31">
        <f t="shared" si="3"/>
        <v>-3081546</v>
      </c>
      <c r="Y38" s="31">
        <f t="shared" si="3"/>
        <v>6366563</v>
      </c>
      <c r="Z38" s="32">
        <f>+IF(X38&lt;&gt;0,+(Y38/X38)*100,0)</f>
        <v>-206.60288699243821</v>
      </c>
      <c r="AA38" s="33">
        <f>SUM(AA30:AA37)</f>
        <v>-4108727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3445985</v>
      </c>
      <c r="D45" s="29">
        <f>+D38+D44</f>
        <v>0</v>
      </c>
      <c r="E45" s="30">
        <f t="shared" si="5"/>
        <v>-4282970</v>
      </c>
      <c r="F45" s="31">
        <f t="shared" si="5"/>
        <v>-4108727</v>
      </c>
      <c r="G45" s="31">
        <f t="shared" si="5"/>
        <v>202020</v>
      </c>
      <c r="H45" s="31">
        <f t="shared" si="5"/>
        <v>963113</v>
      </c>
      <c r="I45" s="31">
        <f t="shared" si="5"/>
        <v>1262874</v>
      </c>
      <c r="J45" s="31">
        <f t="shared" si="5"/>
        <v>2428007</v>
      </c>
      <c r="K45" s="31">
        <f t="shared" si="5"/>
        <v>717312</v>
      </c>
      <c r="L45" s="31">
        <f t="shared" si="5"/>
        <v>455622</v>
      </c>
      <c r="M45" s="31">
        <f t="shared" si="5"/>
        <v>-842305</v>
      </c>
      <c r="N45" s="31">
        <f t="shared" si="5"/>
        <v>330629</v>
      </c>
      <c r="O45" s="31">
        <f t="shared" si="5"/>
        <v>0</v>
      </c>
      <c r="P45" s="31">
        <f t="shared" si="5"/>
        <v>0</v>
      </c>
      <c r="Q45" s="31">
        <f t="shared" si="5"/>
        <v>526381</v>
      </c>
      <c r="R45" s="31">
        <f t="shared" si="5"/>
        <v>526381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3285017</v>
      </c>
      <c r="X45" s="31">
        <f t="shared" si="5"/>
        <v>-3081546</v>
      </c>
      <c r="Y45" s="31">
        <f t="shared" si="5"/>
        <v>6366563</v>
      </c>
      <c r="Z45" s="32">
        <f>+IF(X45&lt;&gt;0,+(Y45/X45)*100,0)</f>
        <v>-206.60288699243821</v>
      </c>
      <c r="AA45" s="33">
        <f>+AA38+AA44</f>
        <v>-4108727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-12989746</v>
      </c>
      <c r="D46" s="42">
        <f t="shared" si="6"/>
        <v>0</v>
      </c>
      <c r="E46" s="43">
        <f t="shared" si="6"/>
        <v>2994857</v>
      </c>
      <c r="F46" s="44">
        <f t="shared" si="6"/>
        <v>14185737</v>
      </c>
      <c r="G46" s="44">
        <f t="shared" si="6"/>
        <v>-214849</v>
      </c>
      <c r="H46" s="44">
        <f t="shared" si="6"/>
        <v>406424</v>
      </c>
      <c r="I46" s="44">
        <f t="shared" si="6"/>
        <v>-1033216</v>
      </c>
      <c r="J46" s="44">
        <f t="shared" si="6"/>
        <v>-841641</v>
      </c>
      <c r="K46" s="44">
        <f t="shared" si="6"/>
        <v>-371208</v>
      </c>
      <c r="L46" s="44">
        <f t="shared" si="6"/>
        <v>-578746</v>
      </c>
      <c r="M46" s="44">
        <f t="shared" si="6"/>
        <v>-443365</v>
      </c>
      <c r="N46" s="44">
        <f t="shared" si="6"/>
        <v>-1393319</v>
      </c>
      <c r="O46" s="44">
        <f t="shared" si="6"/>
        <v>0</v>
      </c>
      <c r="P46" s="44">
        <f t="shared" si="6"/>
        <v>0</v>
      </c>
      <c r="Q46" s="44">
        <f t="shared" si="6"/>
        <v>-278863</v>
      </c>
      <c r="R46" s="44">
        <f t="shared" si="6"/>
        <v>-278863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-2513823</v>
      </c>
      <c r="X46" s="44">
        <f t="shared" si="6"/>
        <v>9908645</v>
      </c>
      <c r="Y46" s="44">
        <f t="shared" si="6"/>
        <v>-12422468</v>
      </c>
      <c r="Z46" s="45">
        <f>+IF(X46&lt;&gt;0,+(Y46/X46)*100,0)</f>
        <v>-125.36999761319534</v>
      </c>
      <c r="AA46" s="46">
        <f>+AA27-AA45</f>
        <v>14185737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854155</v>
      </c>
      <c r="D8" s="18"/>
      <c r="E8" s="19">
        <v>-4565288</v>
      </c>
      <c r="F8" s="20">
        <v>-4359834</v>
      </c>
      <c r="G8" s="20">
        <v>10559104</v>
      </c>
      <c r="H8" s="20">
        <v>-7939420</v>
      </c>
      <c r="I8" s="20">
        <v>867902</v>
      </c>
      <c r="J8" s="20">
        <v>3487586</v>
      </c>
      <c r="K8" s="20">
        <v>895130</v>
      </c>
      <c r="L8" s="20">
        <v>866253</v>
      </c>
      <c r="M8" s="20">
        <v>879935</v>
      </c>
      <c r="N8" s="20">
        <v>2641318</v>
      </c>
      <c r="O8" s="20">
        <v>816737</v>
      </c>
      <c r="P8" s="20">
        <v>57378</v>
      </c>
      <c r="Q8" s="20">
        <v>708478</v>
      </c>
      <c r="R8" s="20">
        <v>1582593</v>
      </c>
      <c r="S8" s="20"/>
      <c r="T8" s="20"/>
      <c r="U8" s="20"/>
      <c r="V8" s="20"/>
      <c r="W8" s="20">
        <v>7711497</v>
      </c>
      <c r="X8" s="20">
        <v>-3269871</v>
      </c>
      <c r="Y8" s="20">
        <v>10981368</v>
      </c>
      <c r="Z8" s="21">
        <v>-335.83489990889552</v>
      </c>
      <c r="AA8" s="22">
        <v>-4359834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-4863810</v>
      </c>
      <c r="F9" s="20">
        <v>-2749110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-2061828</v>
      </c>
      <c r="Y9" s="20">
        <v>2061828</v>
      </c>
      <c r="Z9" s="21">
        <v>-100</v>
      </c>
      <c r="AA9" s="22">
        <v>-2749110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854155</v>
      </c>
      <c r="D14" s="29">
        <f>SUM(D6:D13)</f>
        <v>0</v>
      </c>
      <c r="E14" s="30">
        <f t="shared" si="0"/>
        <v>-9429098</v>
      </c>
      <c r="F14" s="31">
        <f t="shared" si="0"/>
        <v>-7108944</v>
      </c>
      <c r="G14" s="31">
        <f t="shared" si="0"/>
        <v>10559104</v>
      </c>
      <c r="H14" s="31">
        <f t="shared" si="0"/>
        <v>-7939420</v>
      </c>
      <c r="I14" s="31">
        <f t="shared" si="0"/>
        <v>867902</v>
      </c>
      <c r="J14" s="31">
        <f t="shared" si="0"/>
        <v>3487586</v>
      </c>
      <c r="K14" s="31">
        <f t="shared" si="0"/>
        <v>895130</v>
      </c>
      <c r="L14" s="31">
        <f t="shared" si="0"/>
        <v>866253</v>
      </c>
      <c r="M14" s="31">
        <f t="shared" si="0"/>
        <v>879935</v>
      </c>
      <c r="N14" s="31">
        <f t="shared" si="0"/>
        <v>2641318</v>
      </c>
      <c r="O14" s="31">
        <f t="shared" si="0"/>
        <v>816737</v>
      </c>
      <c r="P14" s="31">
        <f t="shared" si="0"/>
        <v>57378</v>
      </c>
      <c r="Q14" s="31">
        <f t="shared" si="0"/>
        <v>708478</v>
      </c>
      <c r="R14" s="31">
        <f t="shared" si="0"/>
        <v>1582593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7711497</v>
      </c>
      <c r="X14" s="31">
        <f t="shared" si="0"/>
        <v>-5331699</v>
      </c>
      <c r="Y14" s="31">
        <f t="shared" si="0"/>
        <v>13043196</v>
      </c>
      <c r="Z14" s="32">
        <f>+IF(X14&lt;&gt;0,+(Y14/X14)*100,0)</f>
        <v>-244.6348903041976</v>
      </c>
      <c r="AA14" s="33">
        <f>SUM(AA6:AA13)</f>
        <v>-7108944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30597748</v>
      </c>
      <c r="D18" s="18"/>
      <c r="E18" s="19">
        <v>6113211</v>
      </c>
      <c r="F18" s="20">
        <v>36643971</v>
      </c>
      <c r="G18" s="24">
        <v>7998455</v>
      </c>
      <c r="H18" s="24">
        <v>23860425</v>
      </c>
      <c r="I18" s="24">
        <v>-533322</v>
      </c>
      <c r="J18" s="20">
        <v>31325558</v>
      </c>
      <c r="K18" s="24">
        <v>1332261</v>
      </c>
      <c r="L18" s="24">
        <v>-533322</v>
      </c>
      <c r="M18" s="20">
        <v>748911</v>
      </c>
      <c r="N18" s="24">
        <v>1547850</v>
      </c>
      <c r="O18" s="24">
        <v>-533322</v>
      </c>
      <c r="P18" s="24">
        <v>758969</v>
      </c>
      <c r="Q18" s="20">
        <v>-371786</v>
      </c>
      <c r="R18" s="24">
        <v>-146139</v>
      </c>
      <c r="S18" s="24"/>
      <c r="T18" s="20"/>
      <c r="U18" s="24"/>
      <c r="V18" s="24"/>
      <c r="W18" s="24">
        <v>32727269</v>
      </c>
      <c r="X18" s="20">
        <v>27482994</v>
      </c>
      <c r="Y18" s="24">
        <v>5244275</v>
      </c>
      <c r="Z18" s="25">
        <v>19.081891150578425</v>
      </c>
      <c r="AA18" s="26">
        <v>36643971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30597748</v>
      </c>
      <c r="D26" s="29">
        <f t="shared" ref="D26:Y26" si="1">SUM(D16:D25)</f>
        <v>0</v>
      </c>
      <c r="E26" s="35">
        <f t="shared" si="1"/>
        <v>6113211</v>
      </c>
      <c r="F26" s="36">
        <f t="shared" si="1"/>
        <v>36643971</v>
      </c>
      <c r="G26" s="36">
        <f t="shared" si="1"/>
        <v>7998455</v>
      </c>
      <c r="H26" s="36">
        <f t="shared" si="1"/>
        <v>23860425</v>
      </c>
      <c r="I26" s="36">
        <f t="shared" si="1"/>
        <v>-533322</v>
      </c>
      <c r="J26" s="36">
        <f t="shared" si="1"/>
        <v>31325558</v>
      </c>
      <c r="K26" s="36">
        <f t="shared" si="1"/>
        <v>1332261</v>
      </c>
      <c r="L26" s="36">
        <f t="shared" si="1"/>
        <v>-533322</v>
      </c>
      <c r="M26" s="36">
        <f t="shared" si="1"/>
        <v>748911</v>
      </c>
      <c r="N26" s="36">
        <f t="shared" si="1"/>
        <v>1547850</v>
      </c>
      <c r="O26" s="36">
        <f t="shared" si="1"/>
        <v>-533322</v>
      </c>
      <c r="P26" s="36">
        <f t="shared" si="1"/>
        <v>758969</v>
      </c>
      <c r="Q26" s="36">
        <f t="shared" si="1"/>
        <v>-371786</v>
      </c>
      <c r="R26" s="36">
        <f t="shared" si="1"/>
        <v>-146139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32727269</v>
      </c>
      <c r="X26" s="36">
        <f t="shared" si="1"/>
        <v>27482994</v>
      </c>
      <c r="Y26" s="36">
        <f t="shared" si="1"/>
        <v>5244275</v>
      </c>
      <c r="Z26" s="37">
        <f>+IF(X26&lt;&gt;0,+(Y26/X26)*100,0)</f>
        <v>19.081891150578425</v>
      </c>
      <c r="AA26" s="38">
        <f>SUM(AA16:AA25)</f>
        <v>36643971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31451903</v>
      </c>
      <c r="D27" s="29">
        <f>+D14+D26</f>
        <v>0</v>
      </c>
      <c r="E27" s="30">
        <f t="shared" si="2"/>
        <v>-3315887</v>
      </c>
      <c r="F27" s="31">
        <f t="shared" si="2"/>
        <v>29535027</v>
      </c>
      <c r="G27" s="31">
        <f t="shared" si="2"/>
        <v>18557559</v>
      </c>
      <c r="H27" s="31">
        <f t="shared" si="2"/>
        <v>15921005</v>
      </c>
      <c r="I27" s="31">
        <f t="shared" si="2"/>
        <v>334580</v>
      </c>
      <c r="J27" s="31">
        <f t="shared" si="2"/>
        <v>34813144</v>
      </c>
      <c r="K27" s="31">
        <f t="shared" si="2"/>
        <v>2227391</v>
      </c>
      <c r="L27" s="31">
        <f t="shared" si="2"/>
        <v>332931</v>
      </c>
      <c r="M27" s="31">
        <f t="shared" si="2"/>
        <v>1628846</v>
      </c>
      <c r="N27" s="31">
        <f t="shared" si="2"/>
        <v>4189168</v>
      </c>
      <c r="O27" s="31">
        <f t="shared" si="2"/>
        <v>283415</v>
      </c>
      <c r="P27" s="31">
        <f t="shared" si="2"/>
        <v>816347</v>
      </c>
      <c r="Q27" s="31">
        <f t="shared" si="2"/>
        <v>336692</v>
      </c>
      <c r="R27" s="31">
        <f t="shared" si="2"/>
        <v>1436454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40438766</v>
      </c>
      <c r="X27" s="31">
        <f t="shared" si="2"/>
        <v>22151295</v>
      </c>
      <c r="Y27" s="31">
        <f t="shared" si="2"/>
        <v>18287471</v>
      </c>
      <c r="Z27" s="32">
        <f>+IF(X27&lt;&gt;0,+(Y27/X27)*100,0)</f>
        <v>82.55711912102656</v>
      </c>
      <c r="AA27" s="33">
        <f>+AA14+AA26</f>
        <v>29535027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9811043</v>
      </c>
      <c r="D33" s="18"/>
      <c r="E33" s="19">
        <v>7358689</v>
      </c>
      <c r="F33" s="20">
        <v>11169697</v>
      </c>
      <c r="G33" s="20">
        <v>1401074</v>
      </c>
      <c r="H33" s="20">
        <v>8641598</v>
      </c>
      <c r="I33" s="20">
        <v>113303</v>
      </c>
      <c r="J33" s="20">
        <v>10155975</v>
      </c>
      <c r="K33" s="20">
        <v>114871</v>
      </c>
      <c r="L33" s="20">
        <v>110517</v>
      </c>
      <c r="M33" s="20">
        <v>109005</v>
      </c>
      <c r="N33" s="20">
        <v>334393</v>
      </c>
      <c r="O33" s="20">
        <v>101589</v>
      </c>
      <c r="P33" s="20">
        <v>96140</v>
      </c>
      <c r="Q33" s="20">
        <v>97793</v>
      </c>
      <c r="R33" s="20">
        <v>295522</v>
      </c>
      <c r="S33" s="20"/>
      <c r="T33" s="20"/>
      <c r="U33" s="20"/>
      <c r="V33" s="20"/>
      <c r="W33" s="20">
        <v>10785890</v>
      </c>
      <c r="X33" s="20">
        <v>8377254</v>
      </c>
      <c r="Y33" s="20">
        <v>2408636</v>
      </c>
      <c r="Z33" s="21">
        <v>28.752094660135647</v>
      </c>
      <c r="AA33" s="22">
        <v>11169697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5000000</v>
      </c>
      <c r="H34" s="20"/>
      <c r="I34" s="20"/>
      <c r="J34" s="20">
        <v>5000000</v>
      </c>
      <c r="K34" s="20">
        <v>3000000</v>
      </c>
      <c r="L34" s="20">
        <v>207992</v>
      </c>
      <c r="M34" s="20"/>
      <c r="N34" s="20">
        <v>3207992</v>
      </c>
      <c r="O34" s="20"/>
      <c r="P34" s="20"/>
      <c r="Q34" s="20"/>
      <c r="R34" s="20"/>
      <c r="S34" s="20"/>
      <c r="T34" s="20"/>
      <c r="U34" s="20"/>
      <c r="V34" s="20"/>
      <c r="W34" s="20">
        <v>8207992</v>
      </c>
      <c r="X34" s="20"/>
      <c r="Y34" s="20">
        <v>8207992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9811043</v>
      </c>
      <c r="D38" s="29">
        <f t="shared" ref="D38:Y38" si="3">SUM(D30:D37)</f>
        <v>0</v>
      </c>
      <c r="E38" s="30">
        <f t="shared" si="3"/>
        <v>7358689</v>
      </c>
      <c r="F38" s="31">
        <f t="shared" si="3"/>
        <v>11169697</v>
      </c>
      <c r="G38" s="31">
        <f t="shared" si="3"/>
        <v>6401074</v>
      </c>
      <c r="H38" s="31">
        <f t="shared" si="3"/>
        <v>8641598</v>
      </c>
      <c r="I38" s="31">
        <f t="shared" si="3"/>
        <v>113303</v>
      </c>
      <c r="J38" s="31">
        <f t="shared" si="3"/>
        <v>15155975</v>
      </c>
      <c r="K38" s="31">
        <f t="shared" si="3"/>
        <v>3114871</v>
      </c>
      <c r="L38" s="31">
        <f t="shared" si="3"/>
        <v>318509</v>
      </c>
      <c r="M38" s="31">
        <f t="shared" si="3"/>
        <v>109005</v>
      </c>
      <c r="N38" s="31">
        <f t="shared" si="3"/>
        <v>3542385</v>
      </c>
      <c r="O38" s="31">
        <f t="shared" si="3"/>
        <v>101589</v>
      </c>
      <c r="P38" s="31">
        <f t="shared" si="3"/>
        <v>96140</v>
      </c>
      <c r="Q38" s="31">
        <f t="shared" si="3"/>
        <v>97793</v>
      </c>
      <c r="R38" s="31">
        <f t="shared" si="3"/>
        <v>295522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18993882</v>
      </c>
      <c r="X38" s="31">
        <f t="shared" si="3"/>
        <v>8377254</v>
      </c>
      <c r="Y38" s="31">
        <f t="shared" si="3"/>
        <v>10616628</v>
      </c>
      <c r="Z38" s="32">
        <f>+IF(X38&lt;&gt;0,+(Y38/X38)*100,0)</f>
        <v>126.73159963873604</v>
      </c>
      <c r="AA38" s="33">
        <f>SUM(AA30:AA37)</f>
        <v>11169697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9811043</v>
      </c>
      <c r="D45" s="29">
        <f>+D38+D44</f>
        <v>0</v>
      </c>
      <c r="E45" s="30">
        <f t="shared" si="5"/>
        <v>7358689</v>
      </c>
      <c r="F45" s="31">
        <f t="shared" si="5"/>
        <v>11169697</v>
      </c>
      <c r="G45" s="31">
        <f t="shared" si="5"/>
        <v>6401074</v>
      </c>
      <c r="H45" s="31">
        <f t="shared" si="5"/>
        <v>8641598</v>
      </c>
      <c r="I45" s="31">
        <f t="shared" si="5"/>
        <v>113303</v>
      </c>
      <c r="J45" s="31">
        <f t="shared" si="5"/>
        <v>15155975</v>
      </c>
      <c r="K45" s="31">
        <f t="shared" si="5"/>
        <v>3114871</v>
      </c>
      <c r="L45" s="31">
        <f t="shared" si="5"/>
        <v>318509</v>
      </c>
      <c r="M45" s="31">
        <f t="shared" si="5"/>
        <v>109005</v>
      </c>
      <c r="N45" s="31">
        <f t="shared" si="5"/>
        <v>3542385</v>
      </c>
      <c r="O45" s="31">
        <f t="shared" si="5"/>
        <v>101589</v>
      </c>
      <c r="P45" s="31">
        <f t="shared" si="5"/>
        <v>96140</v>
      </c>
      <c r="Q45" s="31">
        <f t="shared" si="5"/>
        <v>97793</v>
      </c>
      <c r="R45" s="31">
        <f t="shared" si="5"/>
        <v>295522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18993882</v>
      </c>
      <c r="X45" s="31">
        <f t="shared" si="5"/>
        <v>8377254</v>
      </c>
      <c r="Y45" s="31">
        <f t="shared" si="5"/>
        <v>10616628</v>
      </c>
      <c r="Z45" s="32">
        <f>+IF(X45&lt;&gt;0,+(Y45/X45)*100,0)</f>
        <v>126.73159963873604</v>
      </c>
      <c r="AA45" s="33">
        <f>+AA38+AA44</f>
        <v>11169697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21640860</v>
      </c>
      <c r="D46" s="42">
        <f t="shared" si="6"/>
        <v>0</v>
      </c>
      <c r="E46" s="43">
        <f t="shared" si="6"/>
        <v>-10674576</v>
      </c>
      <c r="F46" s="44">
        <f t="shared" si="6"/>
        <v>18365330</v>
      </c>
      <c r="G46" s="44">
        <f t="shared" si="6"/>
        <v>12156485</v>
      </c>
      <c r="H46" s="44">
        <f t="shared" si="6"/>
        <v>7279407</v>
      </c>
      <c r="I46" s="44">
        <f t="shared" si="6"/>
        <v>221277</v>
      </c>
      <c r="J46" s="44">
        <f t="shared" si="6"/>
        <v>19657169</v>
      </c>
      <c r="K46" s="44">
        <f t="shared" si="6"/>
        <v>-887480</v>
      </c>
      <c r="L46" s="44">
        <f t="shared" si="6"/>
        <v>14422</v>
      </c>
      <c r="M46" s="44">
        <f t="shared" si="6"/>
        <v>1519841</v>
      </c>
      <c r="N46" s="44">
        <f t="shared" si="6"/>
        <v>646783</v>
      </c>
      <c r="O46" s="44">
        <f t="shared" si="6"/>
        <v>181826</v>
      </c>
      <c r="P46" s="44">
        <f t="shared" si="6"/>
        <v>720207</v>
      </c>
      <c r="Q46" s="44">
        <f t="shared" si="6"/>
        <v>238899</v>
      </c>
      <c r="R46" s="44">
        <f t="shared" si="6"/>
        <v>1140932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21444884</v>
      </c>
      <c r="X46" s="44">
        <f t="shared" si="6"/>
        <v>13774041</v>
      </c>
      <c r="Y46" s="44">
        <f t="shared" si="6"/>
        <v>7670843</v>
      </c>
      <c r="Z46" s="45">
        <f>+IF(X46&lt;&gt;0,+(Y46/X46)*100,0)</f>
        <v>55.690577659816753</v>
      </c>
      <c r="AA46" s="46">
        <f>+AA27-AA45</f>
        <v>18365330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5687282</v>
      </c>
      <c r="D48" s="18"/>
      <c r="E48" s="19">
        <v>591322</v>
      </c>
      <c r="F48" s="20">
        <v>16299824</v>
      </c>
      <c r="G48" s="20">
        <v>-1964299</v>
      </c>
      <c r="H48" s="20">
        <v>25386707</v>
      </c>
      <c r="I48" s="20">
        <v>-81782</v>
      </c>
      <c r="J48" s="20">
        <v>23340626</v>
      </c>
      <c r="K48" s="20">
        <v>-134399</v>
      </c>
      <c r="L48" s="20">
        <v>-320945</v>
      </c>
      <c r="M48" s="20">
        <v>-61095</v>
      </c>
      <c r="N48" s="20">
        <v>-516439</v>
      </c>
      <c r="O48" s="20">
        <v>-148652</v>
      </c>
      <c r="P48" s="20">
        <v>-74475</v>
      </c>
      <c r="Q48" s="20">
        <v>-59831</v>
      </c>
      <c r="R48" s="20">
        <v>-282958</v>
      </c>
      <c r="S48" s="20"/>
      <c r="T48" s="20"/>
      <c r="U48" s="20"/>
      <c r="V48" s="20"/>
      <c r="W48" s="20">
        <v>22541229</v>
      </c>
      <c r="X48" s="20">
        <v>12224862</v>
      </c>
      <c r="Y48" s="20">
        <v>10316367</v>
      </c>
      <c r="Z48" s="47">
        <v>84.388412728094593</v>
      </c>
      <c r="AA48" s="22">
        <v>16299824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5687282</v>
      </c>
      <c r="D51" s="50">
        <f t="shared" ref="D51:Y51" si="7">SUM(D48:D50)</f>
        <v>0</v>
      </c>
      <c r="E51" s="51">
        <f t="shared" si="7"/>
        <v>591322</v>
      </c>
      <c r="F51" s="52">
        <f t="shared" si="7"/>
        <v>16299824</v>
      </c>
      <c r="G51" s="52">
        <f t="shared" si="7"/>
        <v>-1964299</v>
      </c>
      <c r="H51" s="52">
        <f t="shared" si="7"/>
        <v>25386707</v>
      </c>
      <c r="I51" s="52">
        <f t="shared" si="7"/>
        <v>-81782</v>
      </c>
      <c r="J51" s="52">
        <f t="shared" si="7"/>
        <v>23340626</v>
      </c>
      <c r="K51" s="52">
        <f t="shared" si="7"/>
        <v>-134399</v>
      </c>
      <c r="L51" s="52">
        <f t="shared" si="7"/>
        <v>-320945</v>
      </c>
      <c r="M51" s="52">
        <f t="shared" si="7"/>
        <v>-61095</v>
      </c>
      <c r="N51" s="52">
        <f t="shared" si="7"/>
        <v>-516439</v>
      </c>
      <c r="O51" s="52">
        <f t="shared" si="7"/>
        <v>-148652</v>
      </c>
      <c r="P51" s="52">
        <f t="shared" si="7"/>
        <v>-74475</v>
      </c>
      <c r="Q51" s="52">
        <f t="shared" si="7"/>
        <v>-59831</v>
      </c>
      <c r="R51" s="52">
        <f t="shared" si="7"/>
        <v>-282958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22541229</v>
      </c>
      <c r="X51" s="52">
        <f t="shared" si="7"/>
        <v>12224862</v>
      </c>
      <c r="Y51" s="52">
        <f t="shared" si="7"/>
        <v>10316367</v>
      </c>
      <c r="Z51" s="53">
        <f>+IF(X51&lt;&gt;0,+(Y51/X51)*100,0)</f>
        <v>84.388412728094593</v>
      </c>
      <c r="AA51" s="54">
        <f>SUM(AA48:AA50)</f>
        <v>16299824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-96504200</v>
      </c>
      <c r="D6" s="18"/>
      <c r="E6" s="19">
        <v>-20479607</v>
      </c>
      <c r="F6" s="20">
        <v>-31527643</v>
      </c>
      <c r="G6" s="20">
        <v>-99366197</v>
      </c>
      <c r="H6" s="20">
        <v>-12759604</v>
      </c>
      <c r="I6" s="20">
        <v>-37641</v>
      </c>
      <c r="J6" s="20">
        <v>-112163442</v>
      </c>
      <c r="K6" s="20">
        <v>-119175</v>
      </c>
      <c r="L6" s="20">
        <v>-1268148</v>
      </c>
      <c r="M6" s="20">
        <v>-951271</v>
      </c>
      <c r="N6" s="20">
        <v>-2338594</v>
      </c>
      <c r="O6" s="20">
        <v>-1769291</v>
      </c>
      <c r="P6" s="20">
        <v>-6515658</v>
      </c>
      <c r="Q6" s="20">
        <v>-6780976</v>
      </c>
      <c r="R6" s="20">
        <v>-15065925</v>
      </c>
      <c r="S6" s="20"/>
      <c r="T6" s="20"/>
      <c r="U6" s="20"/>
      <c r="V6" s="20"/>
      <c r="W6" s="20">
        <v>-129567961</v>
      </c>
      <c r="X6" s="20">
        <v>-18121707</v>
      </c>
      <c r="Y6" s="20">
        <v>-111446254</v>
      </c>
      <c r="Z6" s="21">
        <v>614.98761678466599</v>
      </c>
      <c r="AA6" s="22">
        <v>-31527643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14786873</v>
      </c>
      <c r="D8" s="18"/>
      <c r="E8" s="19">
        <v>10060695</v>
      </c>
      <c r="F8" s="20">
        <v>7483753</v>
      </c>
      <c r="G8" s="20">
        <v>59820061</v>
      </c>
      <c r="H8" s="20">
        <v>-41779125</v>
      </c>
      <c r="I8" s="20">
        <v>2343809</v>
      </c>
      <c r="J8" s="20">
        <v>20384745</v>
      </c>
      <c r="K8" s="20">
        <v>-367850</v>
      </c>
      <c r="L8" s="20">
        <v>-664133</v>
      </c>
      <c r="M8" s="20">
        <v>2567207</v>
      </c>
      <c r="N8" s="20">
        <v>1535224</v>
      </c>
      <c r="O8" s="20">
        <v>3278843</v>
      </c>
      <c r="P8" s="20">
        <v>2396463</v>
      </c>
      <c r="Q8" s="20">
        <v>3260149</v>
      </c>
      <c r="R8" s="20">
        <v>8935455</v>
      </c>
      <c r="S8" s="20"/>
      <c r="T8" s="20"/>
      <c r="U8" s="20"/>
      <c r="V8" s="20"/>
      <c r="W8" s="20">
        <v>30855424</v>
      </c>
      <c r="X8" s="20">
        <v>6901275</v>
      </c>
      <c r="Y8" s="20">
        <v>23954149</v>
      </c>
      <c r="Z8" s="21">
        <v>347.09744213931486</v>
      </c>
      <c r="AA8" s="22">
        <v>7483753</v>
      </c>
    </row>
    <row r="9" spans="1:27" x14ac:dyDescent="0.25">
      <c r="A9" s="23" t="s">
        <v>38</v>
      </c>
      <c r="B9" s="17" t="s">
        <v>33</v>
      </c>
      <c r="C9" s="18">
        <v>-55507</v>
      </c>
      <c r="D9" s="18"/>
      <c r="E9" s="19"/>
      <c r="F9" s="20"/>
      <c r="G9" s="20">
        <v>-55507</v>
      </c>
      <c r="H9" s="20">
        <v>-170</v>
      </c>
      <c r="I9" s="20"/>
      <c r="J9" s="20">
        <v>-55677</v>
      </c>
      <c r="K9" s="20">
        <v>-40</v>
      </c>
      <c r="L9" s="20">
        <v>-194</v>
      </c>
      <c r="M9" s="20">
        <v>-30992</v>
      </c>
      <c r="N9" s="20">
        <v>-31226</v>
      </c>
      <c r="O9" s="20">
        <v>-232</v>
      </c>
      <c r="P9" s="20">
        <v>-38</v>
      </c>
      <c r="Q9" s="20">
        <v>-23</v>
      </c>
      <c r="R9" s="20">
        <v>-293</v>
      </c>
      <c r="S9" s="20"/>
      <c r="T9" s="20"/>
      <c r="U9" s="20"/>
      <c r="V9" s="20"/>
      <c r="W9" s="20">
        <v>-87196</v>
      </c>
      <c r="X9" s="20"/>
      <c r="Y9" s="20">
        <v>-87196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-1051867</v>
      </c>
      <c r="D11" s="18"/>
      <c r="E11" s="19"/>
      <c r="F11" s="20">
        <v>-4500000</v>
      </c>
      <c r="G11" s="20">
        <v>-1051867</v>
      </c>
      <c r="H11" s="20"/>
      <c r="I11" s="20"/>
      <c r="J11" s="20">
        <v>-1051867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-1051867</v>
      </c>
      <c r="X11" s="20">
        <v>-1125000</v>
      </c>
      <c r="Y11" s="20">
        <v>73133</v>
      </c>
      <c r="Z11" s="21">
        <v>-6.5007111111111113</v>
      </c>
      <c r="AA11" s="22">
        <v>-4500000</v>
      </c>
    </row>
    <row r="12" spans="1:27" x14ac:dyDescent="0.25">
      <c r="A12" s="23" t="s">
        <v>41</v>
      </c>
      <c r="B12" s="17" t="s">
        <v>33</v>
      </c>
      <c r="C12" s="18">
        <v>17399875</v>
      </c>
      <c r="D12" s="18"/>
      <c r="E12" s="19"/>
      <c r="F12" s="20"/>
      <c r="G12" s="24">
        <v>17806582</v>
      </c>
      <c r="H12" s="24">
        <v>1485603</v>
      </c>
      <c r="I12" s="24">
        <v>39130</v>
      </c>
      <c r="J12" s="20">
        <v>19331315</v>
      </c>
      <c r="K12" s="24">
        <v>26087</v>
      </c>
      <c r="L12" s="24">
        <v>205942</v>
      </c>
      <c r="M12" s="20">
        <v>81253</v>
      </c>
      <c r="N12" s="24">
        <v>313282</v>
      </c>
      <c r="O12" s="24">
        <v>109</v>
      </c>
      <c r="P12" s="24">
        <v>890626</v>
      </c>
      <c r="Q12" s="20">
        <v>773312</v>
      </c>
      <c r="R12" s="24">
        <v>1664047</v>
      </c>
      <c r="S12" s="24"/>
      <c r="T12" s="20"/>
      <c r="U12" s="24"/>
      <c r="V12" s="24"/>
      <c r="W12" s="24">
        <v>21308644</v>
      </c>
      <c r="X12" s="20"/>
      <c r="Y12" s="24">
        <v>21308644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-1220</v>
      </c>
      <c r="D13" s="18"/>
      <c r="E13" s="19"/>
      <c r="F13" s="20"/>
      <c r="G13" s="20">
        <v>-1220</v>
      </c>
      <c r="H13" s="20"/>
      <c r="I13" s="20"/>
      <c r="J13" s="20">
        <v>-1220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-1220</v>
      </c>
      <c r="X13" s="20"/>
      <c r="Y13" s="20">
        <v>-1220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-65426046</v>
      </c>
      <c r="D14" s="29">
        <f>SUM(D6:D13)</f>
        <v>0</v>
      </c>
      <c r="E14" s="30">
        <f t="shared" si="0"/>
        <v>-10418912</v>
      </c>
      <c r="F14" s="31">
        <f t="shared" si="0"/>
        <v>-28543890</v>
      </c>
      <c r="G14" s="31">
        <f t="shared" si="0"/>
        <v>-22848148</v>
      </c>
      <c r="H14" s="31">
        <f t="shared" si="0"/>
        <v>-53053296</v>
      </c>
      <c r="I14" s="31">
        <f t="shared" si="0"/>
        <v>2345298</v>
      </c>
      <c r="J14" s="31">
        <f t="shared" si="0"/>
        <v>-73556146</v>
      </c>
      <c r="K14" s="31">
        <f t="shared" si="0"/>
        <v>-460978</v>
      </c>
      <c r="L14" s="31">
        <f t="shared" si="0"/>
        <v>-1726533</v>
      </c>
      <c r="M14" s="31">
        <f t="shared" si="0"/>
        <v>1666197</v>
      </c>
      <c r="N14" s="31">
        <f t="shared" si="0"/>
        <v>-521314</v>
      </c>
      <c r="O14" s="31">
        <f t="shared" si="0"/>
        <v>1509429</v>
      </c>
      <c r="P14" s="31">
        <f t="shared" si="0"/>
        <v>-3228607</v>
      </c>
      <c r="Q14" s="31">
        <f t="shared" si="0"/>
        <v>-2747538</v>
      </c>
      <c r="R14" s="31">
        <f t="shared" si="0"/>
        <v>-4466716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-78544176</v>
      </c>
      <c r="X14" s="31">
        <f t="shared" si="0"/>
        <v>-12345432</v>
      </c>
      <c r="Y14" s="31">
        <f t="shared" si="0"/>
        <v>-66198744</v>
      </c>
      <c r="Z14" s="32">
        <f>+IF(X14&lt;&gt;0,+(Y14/X14)*100,0)</f>
        <v>536.22055510086648</v>
      </c>
      <c r="AA14" s="33">
        <f>SUM(AA6:AA13)</f>
        <v>-28543890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389814708</v>
      </c>
      <c r="D18" s="18"/>
      <c r="E18" s="19">
        <v>23921960</v>
      </c>
      <c r="F18" s="20">
        <v>24641243</v>
      </c>
      <c r="G18" s="24">
        <v>395113465</v>
      </c>
      <c r="H18" s="24">
        <v>1896477</v>
      </c>
      <c r="I18" s="24"/>
      <c r="J18" s="20">
        <v>397009942</v>
      </c>
      <c r="K18" s="24"/>
      <c r="L18" s="24">
        <v>1202467</v>
      </c>
      <c r="M18" s="20"/>
      <c r="N18" s="24">
        <v>1202467</v>
      </c>
      <c r="O18" s="24"/>
      <c r="P18" s="24"/>
      <c r="Q18" s="20">
        <v>-8690626</v>
      </c>
      <c r="R18" s="24">
        <v>-8690626</v>
      </c>
      <c r="S18" s="24"/>
      <c r="T18" s="20"/>
      <c r="U18" s="24"/>
      <c r="V18" s="24"/>
      <c r="W18" s="24">
        <v>389521783</v>
      </c>
      <c r="X18" s="20">
        <v>18121294</v>
      </c>
      <c r="Y18" s="24">
        <v>371400489</v>
      </c>
      <c r="Z18" s="25">
        <v>2049.5252105064901</v>
      </c>
      <c r="AA18" s="26">
        <v>24641243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389814708</v>
      </c>
      <c r="D26" s="29">
        <f t="shared" ref="D26:Y26" si="1">SUM(D16:D25)</f>
        <v>0</v>
      </c>
      <c r="E26" s="35">
        <f t="shared" si="1"/>
        <v>23921960</v>
      </c>
      <c r="F26" s="36">
        <f t="shared" si="1"/>
        <v>24641243</v>
      </c>
      <c r="G26" s="36">
        <f t="shared" si="1"/>
        <v>395113465</v>
      </c>
      <c r="H26" s="36">
        <f t="shared" si="1"/>
        <v>1896477</v>
      </c>
      <c r="I26" s="36">
        <f t="shared" si="1"/>
        <v>0</v>
      </c>
      <c r="J26" s="36">
        <f t="shared" si="1"/>
        <v>397009942</v>
      </c>
      <c r="K26" s="36">
        <f t="shared" si="1"/>
        <v>0</v>
      </c>
      <c r="L26" s="36">
        <f t="shared" si="1"/>
        <v>1202467</v>
      </c>
      <c r="M26" s="36">
        <f t="shared" si="1"/>
        <v>0</v>
      </c>
      <c r="N26" s="36">
        <f t="shared" si="1"/>
        <v>1202467</v>
      </c>
      <c r="O26" s="36">
        <f t="shared" si="1"/>
        <v>0</v>
      </c>
      <c r="P26" s="36">
        <f t="shared" si="1"/>
        <v>0</v>
      </c>
      <c r="Q26" s="36">
        <f t="shared" si="1"/>
        <v>-8690626</v>
      </c>
      <c r="R26" s="36">
        <f t="shared" si="1"/>
        <v>-8690626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389521783</v>
      </c>
      <c r="X26" s="36">
        <f t="shared" si="1"/>
        <v>18121294</v>
      </c>
      <c r="Y26" s="36">
        <f t="shared" si="1"/>
        <v>371400489</v>
      </c>
      <c r="Z26" s="37">
        <f>+IF(X26&lt;&gt;0,+(Y26/X26)*100,0)</f>
        <v>2049.5252105064901</v>
      </c>
      <c r="AA26" s="38">
        <f>SUM(AA16:AA25)</f>
        <v>24641243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324388662</v>
      </c>
      <c r="D27" s="29">
        <f>+D14+D26</f>
        <v>0</v>
      </c>
      <c r="E27" s="30">
        <f t="shared" si="2"/>
        <v>13503048</v>
      </c>
      <c r="F27" s="31">
        <f t="shared" si="2"/>
        <v>-3902647</v>
      </c>
      <c r="G27" s="31">
        <f t="shared" si="2"/>
        <v>372265317</v>
      </c>
      <c r="H27" s="31">
        <f t="shared" si="2"/>
        <v>-51156819</v>
      </c>
      <c r="I27" s="31">
        <f t="shared" si="2"/>
        <v>2345298</v>
      </c>
      <c r="J27" s="31">
        <f t="shared" si="2"/>
        <v>323453796</v>
      </c>
      <c r="K27" s="31">
        <f t="shared" si="2"/>
        <v>-460978</v>
      </c>
      <c r="L27" s="31">
        <f t="shared" si="2"/>
        <v>-524066</v>
      </c>
      <c r="M27" s="31">
        <f t="shared" si="2"/>
        <v>1666197</v>
      </c>
      <c r="N27" s="31">
        <f t="shared" si="2"/>
        <v>681153</v>
      </c>
      <c r="O27" s="31">
        <f t="shared" si="2"/>
        <v>1509429</v>
      </c>
      <c r="P27" s="31">
        <f t="shared" si="2"/>
        <v>-3228607</v>
      </c>
      <c r="Q27" s="31">
        <f t="shared" si="2"/>
        <v>-11438164</v>
      </c>
      <c r="R27" s="31">
        <f t="shared" si="2"/>
        <v>-13157342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310977607</v>
      </c>
      <c r="X27" s="31">
        <f t="shared" si="2"/>
        <v>5775862</v>
      </c>
      <c r="Y27" s="31">
        <f t="shared" si="2"/>
        <v>305201745</v>
      </c>
      <c r="Z27" s="32">
        <f>+IF(X27&lt;&gt;0,+(Y27/X27)*100,0)</f>
        <v>5284.0899765264476</v>
      </c>
      <c r="AA27" s="33">
        <f>+AA14+AA26</f>
        <v>-3902647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-5695</v>
      </c>
      <c r="D32" s="18"/>
      <c r="E32" s="19"/>
      <c r="F32" s="20"/>
      <c r="G32" s="20">
        <v>-5695</v>
      </c>
      <c r="H32" s="20"/>
      <c r="I32" s="20"/>
      <c r="J32" s="20">
        <v>-5695</v>
      </c>
      <c r="K32" s="20">
        <v>-187</v>
      </c>
      <c r="L32" s="20"/>
      <c r="M32" s="20"/>
      <c r="N32" s="20">
        <v>-187</v>
      </c>
      <c r="O32" s="20"/>
      <c r="P32" s="20">
        <v>-374</v>
      </c>
      <c r="Q32" s="20"/>
      <c r="R32" s="20">
        <v>-374</v>
      </c>
      <c r="S32" s="20"/>
      <c r="T32" s="20"/>
      <c r="U32" s="20"/>
      <c r="V32" s="20"/>
      <c r="W32" s="20">
        <v>-6256</v>
      </c>
      <c r="X32" s="20"/>
      <c r="Y32" s="20">
        <v>-6256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29233436</v>
      </c>
      <c r="D33" s="18"/>
      <c r="E33" s="19">
        <v>8412297</v>
      </c>
      <c r="F33" s="20">
        <v>-3671607</v>
      </c>
      <c r="G33" s="20">
        <v>25214058</v>
      </c>
      <c r="H33" s="20">
        <v>2492149</v>
      </c>
      <c r="I33" s="20">
        <v>-51140</v>
      </c>
      <c r="J33" s="20">
        <v>27655067</v>
      </c>
      <c r="K33" s="20">
        <v>-670651</v>
      </c>
      <c r="L33" s="20">
        <v>-209556</v>
      </c>
      <c r="M33" s="20">
        <v>1236486</v>
      </c>
      <c r="N33" s="20">
        <v>356279</v>
      </c>
      <c r="O33" s="20">
        <v>573470</v>
      </c>
      <c r="P33" s="20">
        <v>-6585548</v>
      </c>
      <c r="Q33" s="20">
        <v>1838435</v>
      </c>
      <c r="R33" s="20">
        <v>-4173643</v>
      </c>
      <c r="S33" s="20"/>
      <c r="T33" s="20"/>
      <c r="U33" s="20"/>
      <c r="V33" s="20"/>
      <c r="W33" s="20">
        <v>23837703</v>
      </c>
      <c r="X33" s="20">
        <v>3288248</v>
      </c>
      <c r="Y33" s="20">
        <v>20549455</v>
      </c>
      <c r="Z33" s="21">
        <v>624.93628826049621</v>
      </c>
      <c r="AA33" s="22">
        <v>-3671607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-8274519</v>
      </c>
      <c r="L34" s="20">
        <v>-1382837</v>
      </c>
      <c r="M34" s="20"/>
      <c r="N34" s="20">
        <v>-9657356</v>
      </c>
      <c r="O34" s="20">
        <v>-360000</v>
      </c>
      <c r="P34" s="20">
        <v>719283</v>
      </c>
      <c r="Q34" s="20">
        <v>-3107444</v>
      </c>
      <c r="R34" s="20">
        <v>-2748161</v>
      </c>
      <c r="S34" s="20"/>
      <c r="T34" s="20"/>
      <c r="U34" s="20"/>
      <c r="V34" s="20"/>
      <c r="W34" s="20">
        <v>-12405517</v>
      </c>
      <c r="X34" s="20"/>
      <c r="Y34" s="20">
        <v>-12405517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1713153</v>
      </c>
      <c r="D36" s="18"/>
      <c r="E36" s="19"/>
      <c r="F36" s="20"/>
      <c r="G36" s="20">
        <v>1755253</v>
      </c>
      <c r="H36" s="20">
        <v>53403</v>
      </c>
      <c r="I36" s="20">
        <v>51085</v>
      </c>
      <c r="J36" s="20">
        <v>1859741</v>
      </c>
      <c r="K36" s="20">
        <v>44785</v>
      </c>
      <c r="L36" s="20">
        <v>49859</v>
      </c>
      <c r="M36" s="20">
        <v>52188</v>
      </c>
      <c r="N36" s="20">
        <v>146832</v>
      </c>
      <c r="O36" s="20">
        <v>46187</v>
      </c>
      <c r="P36" s="20">
        <v>48840</v>
      </c>
      <c r="Q36" s="20">
        <v>68385</v>
      </c>
      <c r="R36" s="20">
        <v>163412</v>
      </c>
      <c r="S36" s="20"/>
      <c r="T36" s="20"/>
      <c r="U36" s="20"/>
      <c r="V36" s="20"/>
      <c r="W36" s="20">
        <v>2169985</v>
      </c>
      <c r="X36" s="20"/>
      <c r="Y36" s="20">
        <v>2169985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30940894</v>
      </c>
      <c r="D38" s="29">
        <f t="shared" ref="D38:Y38" si="3">SUM(D30:D37)</f>
        <v>0</v>
      </c>
      <c r="E38" s="30">
        <f t="shared" si="3"/>
        <v>8412297</v>
      </c>
      <c r="F38" s="31">
        <f t="shared" si="3"/>
        <v>-3671607</v>
      </c>
      <c r="G38" s="31">
        <f t="shared" si="3"/>
        <v>26963616</v>
      </c>
      <c r="H38" s="31">
        <f t="shared" si="3"/>
        <v>2545552</v>
      </c>
      <c r="I38" s="31">
        <f t="shared" si="3"/>
        <v>-55</v>
      </c>
      <c r="J38" s="31">
        <f t="shared" si="3"/>
        <v>29509113</v>
      </c>
      <c r="K38" s="31">
        <f t="shared" si="3"/>
        <v>-8900572</v>
      </c>
      <c r="L38" s="31">
        <f t="shared" si="3"/>
        <v>-1542534</v>
      </c>
      <c r="M38" s="31">
        <f t="shared" si="3"/>
        <v>1288674</v>
      </c>
      <c r="N38" s="31">
        <f t="shared" si="3"/>
        <v>-9154432</v>
      </c>
      <c r="O38" s="31">
        <f t="shared" si="3"/>
        <v>259657</v>
      </c>
      <c r="P38" s="31">
        <f t="shared" si="3"/>
        <v>-5817799</v>
      </c>
      <c r="Q38" s="31">
        <f t="shared" si="3"/>
        <v>-1200624</v>
      </c>
      <c r="R38" s="31">
        <f t="shared" si="3"/>
        <v>-6758766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13595915</v>
      </c>
      <c r="X38" s="31">
        <f t="shared" si="3"/>
        <v>3288248</v>
      </c>
      <c r="Y38" s="31">
        <f t="shared" si="3"/>
        <v>10307667</v>
      </c>
      <c r="Z38" s="32">
        <f>+IF(X38&lt;&gt;0,+(Y38/X38)*100,0)</f>
        <v>313.46987818437049</v>
      </c>
      <c r="AA38" s="33">
        <f>SUM(AA30:AA37)</f>
        <v>-3671607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30940894</v>
      </c>
      <c r="D45" s="29">
        <f>+D38+D44</f>
        <v>0</v>
      </c>
      <c r="E45" s="30">
        <f t="shared" si="5"/>
        <v>8412297</v>
      </c>
      <c r="F45" s="31">
        <f t="shared" si="5"/>
        <v>-3671607</v>
      </c>
      <c r="G45" s="31">
        <f t="shared" si="5"/>
        <v>26963616</v>
      </c>
      <c r="H45" s="31">
        <f t="shared" si="5"/>
        <v>2545552</v>
      </c>
      <c r="I45" s="31">
        <f t="shared" si="5"/>
        <v>-55</v>
      </c>
      <c r="J45" s="31">
        <f t="shared" si="5"/>
        <v>29509113</v>
      </c>
      <c r="K45" s="31">
        <f t="shared" si="5"/>
        <v>-8900572</v>
      </c>
      <c r="L45" s="31">
        <f t="shared" si="5"/>
        <v>-1542534</v>
      </c>
      <c r="M45" s="31">
        <f t="shared" si="5"/>
        <v>1288674</v>
      </c>
      <c r="N45" s="31">
        <f t="shared" si="5"/>
        <v>-9154432</v>
      </c>
      <c r="O45" s="31">
        <f t="shared" si="5"/>
        <v>259657</v>
      </c>
      <c r="P45" s="31">
        <f t="shared" si="5"/>
        <v>-5817799</v>
      </c>
      <c r="Q45" s="31">
        <f t="shared" si="5"/>
        <v>-1200624</v>
      </c>
      <c r="R45" s="31">
        <f t="shared" si="5"/>
        <v>-6758766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13595915</v>
      </c>
      <c r="X45" s="31">
        <f t="shared" si="5"/>
        <v>3288248</v>
      </c>
      <c r="Y45" s="31">
        <f t="shared" si="5"/>
        <v>10307667</v>
      </c>
      <c r="Z45" s="32">
        <f>+IF(X45&lt;&gt;0,+(Y45/X45)*100,0)</f>
        <v>313.46987818437049</v>
      </c>
      <c r="AA45" s="33">
        <f>+AA38+AA44</f>
        <v>-3671607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293447768</v>
      </c>
      <c r="D46" s="42">
        <f t="shared" si="6"/>
        <v>0</v>
      </c>
      <c r="E46" s="43">
        <f t="shared" si="6"/>
        <v>5090751</v>
      </c>
      <c r="F46" s="44">
        <f t="shared" si="6"/>
        <v>-231040</v>
      </c>
      <c r="G46" s="44">
        <f t="shared" si="6"/>
        <v>345301701</v>
      </c>
      <c r="H46" s="44">
        <f t="shared" si="6"/>
        <v>-53702371</v>
      </c>
      <c r="I46" s="44">
        <f t="shared" si="6"/>
        <v>2345353</v>
      </c>
      <c r="J46" s="44">
        <f t="shared" si="6"/>
        <v>293944683</v>
      </c>
      <c r="K46" s="44">
        <f t="shared" si="6"/>
        <v>8439594</v>
      </c>
      <c r="L46" s="44">
        <f t="shared" si="6"/>
        <v>1018468</v>
      </c>
      <c r="M46" s="44">
        <f t="shared" si="6"/>
        <v>377523</v>
      </c>
      <c r="N46" s="44">
        <f t="shared" si="6"/>
        <v>9835585</v>
      </c>
      <c r="O46" s="44">
        <f t="shared" si="6"/>
        <v>1249772</v>
      </c>
      <c r="P46" s="44">
        <f t="shared" si="6"/>
        <v>2589192</v>
      </c>
      <c r="Q46" s="44">
        <f t="shared" si="6"/>
        <v>-10237540</v>
      </c>
      <c r="R46" s="44">
        <f t="shared" si="6"/>
        <v>-6398576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297381692</v>
      </c>
      <c r="X46" s="44">
        <f t="shared" si="6"/>
        <v>2487614</v>
      </c>
      <c r="Y46" s="44">
        <f t="shared" si="6"/>
        <v>294894078</v>
      </c>
      <c r="Z46" s="45">
        <f>+IF(X46&lt;&gt;0,+(Y46/X46)*100,0)</f>
        <v>11854.495030177512</v>
      </c>
      <c r="AA46" s="46">
        <f>+AA27-AA45</f>
        <v>-231040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-91131730</v>
      </c>
      <c r="D48" s="18"/>
      <c r="E48" s="19">
        <v>5090751</v>
      </c>
      <c r="F48" s="20">
        <v>-231040</v>
      </c>
      <c r="G48" s="20">
        <v>-42071090</v>
      </c>
      <c r="H48" s="20">
        <v>-4629697</v>
      </c>
      <c r="I48" s="20">
        <v>932227</v>
      </c>
      <c r="J48" s="20">
        <v>-45768560</v>
      </c>
      <c r="K48" s="20">
        <v>4638978</v>
      </c>
      <c r="L48" s="20">
        <v>-1149814</v>
      </c>
      <c r="M48" s="20">
        <v>-51114744</v>
      </c>
      <c r="N48" s="20">
        <v>-47625580</v>
      </c>
      <c r="O48" s="20">
        <v>275418</v>
      </c>
      <c r="P48" s="20">
        <v>1701666</v>
      </c>
      <c r="Q48" s="20">
        <v>-11033554</v>
      </c>
      <c r="R48" s="20">
        <v>-9056470</v>
      </c>
      <c r="S48" s="20"/>
      <c r="T48" s="20"/>
      <c r="U48" s="20"/>
      <c r="V48" s="20"/>
      <c r="W48" s="20">
        <v>-102450610</v>
      </c>
      <c r="X48" s="20">
        <v>2487613</v>
      </c>
      <c r="Y48" s="20">
        <v>-104938223</v>
      </c>
      <c r="Z48" s="47">
        <v>-4218.4303989406717</v>
      </c>
      <c r="AA48" s="22">
        <v>-231040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-91131730</v>
      </c>
      <c r="D51" s="50">
        <f t="shared" ref="D51:Y51" si="7">SUM(D48:D50)</f>
        <v>0</v>
      </c>
      <c r="E51" s="51">
        <f t="shared" si="7"/>
        <v>5090751</v>
      </c>
      <c r="F51" s="52">
        <f t="shared" si="7"/>
        <v>-231040</v>
      </c>
      <c r="G51" s="52">
        <f t="shared" si="7"/>
        <v>-42071090</v>
      </c>
      <c r="H51" s="52">
        <f t="shared" si="7"/>
        <v>-4629697</v>
      </c>
      <c r="I51" s="52">
        <f t="shared" si="7"/>
        <v>932227</v>
      </c>
      <c r="J51" s="52">
        <f t="shared" si="7"/>
        <v>-45768560</v>
      </c>
      <c r="K51" s="52">
        <f t="shared" si="7"/>
        <v>4638978</v>
      </c>
      <c r="L51" s="52">
        <f t="shared" si="7"/>
        <v>-1149814</v>
      </c>
      <c r="M51" s="52">
        <f t="shared" si="7"/>
        <v>-51114744</v>
      </c>
      <c r="N51" s="52">
        <f t="shared" si="7"/>
        <v>-47625580</v>
      </c>
      <c r="O51" s="52">
        <f t="shared" si="7"/>
        <v>275418</v>
      </c>
      <c r="P51" s="52">
        <f t="shared" si="7"/>
        <v>1701666</v>
      </c>
      <c r="Q51" s="52">
        <f t="shared" si="7"/>
        <v>-11033554</v>
      </c>
      <c r="R51" s="52">
        <f t="shared" si="7"/>
        <v>-9056470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-102450610</v>
      </c>
      <c r="X51" s="52">
        <f t="shared" si="7"/>
        <v>2487613</v>
      </c>
      <c r="Y51" s="52">
        <f t="shared" si="7"/>
        <v>-104938223</v>
      </c>
      <c r="Z51" s="53">
        <f>+IF(X51&lt;&gt;0,+(Y51/X51)*100,0)</f>
        <v>-4218.4303989406717</v>
      </c>
      <c r="AA51" s="54">
        <f>SUM(AA48:AA50)</f>
        <v>-231040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-42542203</v>
      </c>
      <c r="D6" s="18"/>
      <c r="E6" s="19">
        <v>-31582143</v>
      </c>
      <c r="F6" s="20">
        <v>-30931070</v>
      </c>
      <c r="G6" s="20">
        <v>-10380692</v>
      </c>
      <c r="H6" s="20">
        <v>-4550007</v>
      </c>
      <c r="I6" s="20"/>
      <c r="J6" s="20">
        <v>-14930699</v>
      </c>
      <c r="K6" s="20">
        <v>-9156202</v>
      </c>
      <c r="L6" s="20">
        <v>-238729</v>
      </c>
      <c r="M6" s="20">
        <v>-3030611</v>
      </c>
      <c r="N6" s="20">
        <v>-12425542</v>
      </c>
      <c r="O6" s="20">
        <v>-816812</v>
      </c>
      <c r="P6" s="20">
        <v>-695269</v>
      </c>
      <c r="Q6" s="20"/>
      <c r="R6" s="20">
        <v>-1512081</v>
      </c>
      <c r="S6" s="20"/>
      <c r="T6" s="20"/>
      <c r="U6" s="20"/>
      <c r="V6" s="20"/>
      <c r="W6" s="20">
        <v>-28868322</v>
      </c>
      <c r="X6" s="20">
        <v>-23198301</v>
      </c>
      <c r="Y6" s="20">
        <v>-5670021</v>
      </c>
      <c r="Z6" s="21">
        <v>24.441535610732874</v>
      </c>
      <c r="AA6" s="22">
        <v>-30931070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-42542203</v>
      </c>
      <c r="D14" s="29">
        <f>SUM(D6:D13)</f>
        <v>0</v>
      </c>
      <c r="E14" s="30">
        <f t="shared" si="0"/>
        <v>-31582143</v>
      </c>
      <c r="F14" s="31">
        <f t="shared" si="0"/>
        <v>-30931070</v>
      </c>
      <c r="G14" s="31">
        <f t="shared" si="0"/>
        <v>-10380692</v>
      </c>
      <c r="H14" s="31">
        <f t="shared" si="0"/>
        <v>-4550007</v>
      </c>
      <c r="I14" s="31">
        <f t="shared" si="0"/>
        <v>0</v>
      </c>
      <c r="J14" s="31">
        <f t="shared" si="0"/>
        <v>-14930699</v>
      </c>
      <c r="K14" s="31">
        <f t="shared" si="0"/>
        <v>-9156202</v>
      </c>
      <c r="L14" s="31">
        <f t="shared" si="0"/>
        <v>-238729</v>
      </c>
      <c r="M14" s="31">
        <f t="shared" si="0"/>
        <v>-3030611</v>
      </c>
      <c r="N14" s="31">
        <f t="shared" si="0"/>
        <v>-12425542</v>
      </c>
      <c r="O14" s="31">
        <f t="shared" si="0"/>
        <v>-816812</v>
      </c>
      <c r="P14" s="31">
        <f t="shared" si="0"/>
        <v>-695269</v>
      </c>
      <c r="Q14" s="31">
        <f t="shared" si="0"/>
        <v>0</v>
      </c>
      <c r="R14" s="31">
        <f t="shared" si="0"/>
        <v>-1512081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-28868322</v>
      </c>
      <c r="X14" s="31">
        <f t="shared" si="0"/>
        <v>-23198301</v>
      </c>
      <c r="Y14" s="31">
        <f t="shared" si="0"/>
        <v>-5670021</v>
      </c>
      <c r="Z14" s="32">
        <f>+IF(X14&lt;&gt;0,+(Y14/X14)*100,0)</f>
        <v>24.441535610732874</v>
      </c>
      <c r="AA14" s="33">
        <f>SUM(AA6:AA13)</f>
        <v>-30931070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327215490</v>
      </c>
      <c r="D18" s="18"/>
      <c r="E18" s="19">
        <v>317380023</v>
      </c>
      <c r="F18" s="20">
        <v>316130738</v>
      </c>
      <c r="G18" s="24">
        <v>294199498</v>
      </c>
      <c r="H18" s="24">
        <v>4338717</v>
      </c>
      <c r="I18" s="24"/>
      <c r="J18" s="20">
        <v>298538215</v>
      </c>
      <c r="K18" s="24">
        <v>8515391</v>
      </c>
      <c r="L18" s="24">
        <v>2536703</v>
      </c>
      <c r="M18" s="20">
        <v>805483</v>
      </c>
      <c r="N18" s="24">
        <v>11857577</v>
      </c>
      <c r="O18" s="24">
        <v>823233</v>
      </c>
      <c r="P18" s="24">
        <v>772521</v>
      </c>
      <c r="Q18" s="20"/>
      <c r="R18" s="24">
        <v>1595754</v>
      </c>
      <c r="S18" s="24"/>
      <c r="T18" s="20"/>
      <c r="U18" s="24"/>
      <c r="V18" s="24"/>
      <c r="W18" s="24">
        <v>311991546</v>
      </c>
      <c r="X18" s="20">
        <v>308397969</v>
      </c>
      <c r="Y18" s="24">
        <v>3593577</v>
      </c>
      <c r="Z18" s="25">
        <v>1.1652401640816255</v>
      </c>
      <c r="AA18" s="26">
        <v>316130738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26067386</v>
      </c>
      <c r="D22" s="18"/>
      <c r="E22" s="19">
        <v>26067386</v>
      </c>
      <c r="F22" s="20">
        <v>26067386</v>
      </c>
      <c r="G22" s="20">
        <v>29321690</v>
      </c>
      <c r="H22" s="20">
        <v>-5198274</v>
      </c>
      <c r="I22" s="20"/>
      <c r="J22" s="20">
        <v>24123416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24123416</v>
      </c>
      <c r="X22" s="20">
        <v>26067386</v>
      </c>
      <c r="Y22" s="20">
        <v>-1943970</v>
      </c>
      <c r="Z22" s="21">
        <v>-7.4574796260737459</v>
      </c>
      <c r="AA22" s="22">
        <v>26067386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353282876</v>
      </c>
      <c r="D26" s="29">
        <f t="shared" ref="D26:Y26" si="1">SUM(D16:D25)</f>
        <v>0</v>
      </c>
      <c r="E26" s="35">
        <f t="shared" si="1"/>
        <v>343447409</v>
      </c>
      <c r="F26" s="36">
        <f t="shared" si="1"/>
        <v>342198124</v>
      </c>
      <c r="G26" s="36">
        <f t="shared" si="1"/>
        <v>323521188</v>
      </c>
      <c r="H26" s="36">
        <f t="shared" si="1"/>
        <v>-859557</v>
      </c>
      <c r="I26" s="36">
        <f t="shared" si="1"/>
        <v>0</v>
      </c>
      <c r="J26" s="36">
        <f t="shared" si="1"/>
        <v>322661631</v>
      </c>
      <c r="K26" s="36">
        <f t="shared" si="1"/>
        <v>8515391</v>
      </c>
      <c r="L26" s="36">
        <f t="shared" si="1"/>
        <v>2536703</v>
      </c>
      <c r="M26" s="36">
        <f t="shared" si="1"/>
        <v>805483</v>
      </c>
      <c r="N26" s="36">
        <f t="shared" si="1"/>
        <v>11857577</v>
      </c>
      <c r="O26" s="36">
        <f t="shared" si="1"/>
        <v>823233</v>
      </c>
      <c r="P26" s="36">
        <f t="shared" si="1"/>
        <v>772521</v>
      </c>
      <c r="Q26" s="36">
        <f t="shared" si="1"/>
        <v>0</v>
      </c>
      <c r="R26" s="36">
        <f t="shared" si="1"/>
        <v>1595754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336114962</v>
      </c>
      <c r="X26" s="36">
        <f t="shared" si="1"/>
        <v>334465355</v>
      </c>
      <c r="Y26" s="36">
        <f t="shared" si="1"/>
        <v>1649607</v>
      </c>
      <c r="Z26" s="37">
        <f>+IF(X26&lt;&gt;0,+(Y26/X26)*100,0)</f>
        <v>0.49320713650596187</v>
      </c>
      <c r="AA26" s="38">
        <f>SUM(AA16:AA25)</f>
        <v>342198124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310740673</v>
      </c>
      <c r="D27" s="29">
        <f>+D14+D26</f>
        <v>0</v>
      </c>
      <c r="E27" s="30">
        <f t="shared" si="2"/>
        <v>311865266</v>
      </c>
      <c r="F27" s="31">
        <f t="shared" si="2"/>
        <v>311267054</v>
      </c>
      <c r="G27" s="31">
        <f t="shared" si="2"/>
        <v>313140496</v>
      </c>
      <c r="H27" s="31">
        <f t="shared" si="2"/>
        <v>-5409564</v>
      </c>
      <c r="I27" s="31">
        <f t="shared" si="2"/>
        <v>0</v>
      </c>
      <c r="J27" s="31">
        <f t="shared" si="2"/>
        <v>307730932</v>
      </c>
      <c r="K27" s="31">
        <f t="shared" si="2"/>
        <v>-640811</v>
      </c>
      <c r="L27" s="31">
        <f t="shared" si="2"/>
        <v>2297974</v>
      </c>
      <c r="M27" s="31">
        <f t="shared" si="2"/>
        <v>-2225128</v>
      </c>
      <c r="N27" s="31">
        <f t="shared" si="2"/>
        <v>-567965</v>
      </c>
      <c r="O27" s="31">
        <f t="shared" si="2"/>
        <v>6421</v>
      </c>
      <c r="P27" s="31">
        <f t="shared" si="2"/>
        <v>77252</v>
      </c>
      <c r="Q27" s="31">
        <f t="shared" si="2"/>
        <v>0</v>
      </c>
      <c r="R27" s="31">
        <f t="shared" si="2"/>
        <v>83673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307246640</v>
      </c>
      <c r="X27" s="31">
        <f t="shared" si="2"/>
        <v>311267054</v>
      </c>
      <c r="Y27" s="31">
        <f t="shared" si="2"/>
        <v>-4020414</v>
      </c>
      <c r="Z27" s="32">
        <f>+IF(X27&lt;&gt;0,+(Y27/X27)*100,0)</f>
        <v>-1.2916285062408179</v>
      </c>
      <c r="AA27" s="33">
        <f>+AA14+AA26</f>
        <v>311267054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-910000</v>
      </c>
      <c r="H33" s="20"/>
      <c r="I33" s="20"/>
      <c r="J33" s="20">
        <v>-910000</v>
      </c>
      <c r="K33" s="20"/>
      <c r="L33" s="20">
        <v>2465808</v>
      </c>
      <c r="M33" s="20">
        <v>-2465807</v>
      </c>
      <c r="N33" s="20">
        <v>1</v>
      </c>
      <c r="O33" s="20"/>
      <c r="P33" s="20"/>
      <c r="Q33" s="20"/>
      <c r="R33" s="20"/>
      <c r="S33" s="20"/>
      <c r="T33" s="20"/>
      <c r="U33" s="20"/>
      <c r="V33" s="20"/>
      <c r="W33" s="20">
        <v>-909999</v>
      </c>
      <c r="X33" s="20"/>
      <c r="Y33" s="20">
        <v>-909999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-910000</v>
      </c>
      <c r="H38" s="31">
        <f t="shared" si="3"/>
        <v>0</v>
      </c>
      <c r="I38" s="31">
        <f t="shared" si="3"/>
        <v>0</v>
      </c>
      <c r="J38" s="31">
        <f t="shared" si="3"/>
        <v>-910000</v>
      </c>
      <c r="K38" s="31">
        <f t="shared" si="3"/>
        <v>0</v>
      </c>
      <c r="L38" s="31">
        <f t="shared" si="3"/>
        <v>2465808</v>
      </c>
      <c r="M38" s="31">
        <f t="shared" si="3"/>
        <v>-2465807</v>
      </c>
      <c r="N38" s="31">
        <f t="shared" si="3"/>
        <v>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-909999</v>
      </c>
      <c r="X38" s="31">
        <f t="shared" si="3"/>
        <v>0</v>
      </c>
      <c r="Y38" s="31">
        <f t="shared" si="3"/>
        <v>-909999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-910000</v>
      </c>
      <c r="H45" s="31">
        <f t="shared" si="5"/>
        <v>0</v>
      </c>
      <c r="I45" s="31">
        <f t="shared" si="5"/>
        <v>0</v>
      </c>
      <c r="J45" s="31">
        <f t="shared" si="5"/>
        <v>-910000</v>
      </c>
      <c r="K45" s="31">
        <f t="shared" si="5"/>
        <v>0</v>
      </c>
      <c r="L45" s="31">
        <f t="shared" si="5"/>
        <v>2465808</v>
      </c>
      <c r="M45" s="31">
        <f t="shared" si="5"/>
        <v>-2465807</v>
      </c>
      <c r="N45" s="31">
        <f t="shared" si="5"/>
        <v>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-909999</v>
      </c>
      <c r="X45" s="31">
        <f t="shared" si="5"/>
        <v>0</v>
      </c>
      <c r="Y45" s="31">
        <f t="shared" si="5"/>
        <v>-909999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310740673</v>
      </c>
      <c r="D46" s="42">
        <f t="shared" si="6"/>
        <v>0</v>
      </c>
      <c r="E46" s="43">
        <f t="shared" si="6"/>
        <v>311865266</v>
      </c>
      <c r="F46" s="44">
        <f t="shared" si="6"/>
        <v>311267054</v>
      </c>
      <c r="G46" s="44">
        <f t="shared" si="6"/>
        <v>314050496</v>
      </c>
      <c r="H46" s="44">
        <f t="shared" si="6"/>
        <v>-5409564</v>
      </c>
      <c r="I46" s="44">
        <f t="shared" si="6"/>
        <v>0</v>
      </c>
      <c r="J46" s="44">
        <f t="shared" si="6"/>
        <v>308640932</v>
      </c>
      <c r="K46" s="44">
        <f t="shared" si="6"/>
        <v>-640811</v>
      </c>
      <c r="L46" s="44">
        <f t="shared" si="6"/>
        <v>-167834</v>
      </c>
      <c r="M46" s="44">
        <f t="shared" si="6"/>
        <v>240679</v>
      </c>
      <c r="N46" s="44">
        <f t="shared" si="6"/>
        <v>-567966</v>
      </c>
      <c r="O46" s="44">
        <f t="shared" si="6"/>
        <v>6421</v>
      </c>
      <c r="P46" s="44">
        <f t="shared" si="6"/>
        <v>77252</v>
      </c>
      <c r="Q46" s="44">
        <f t="shared" si="6"/>
        <v>0</v>
      </c>
      <c r="R46" s="44">
        <f t="shared" si="6"/>
        <v>83673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308156639</v>
      </c>
      <c r="X46" s="44">
        <f t="shared" si="6"/>
        <v>311267054</v>
      </c>
      <c r="Y46" s="44">
        <f t="shared" si="6"/>
        <v>-3110415</v>
      </c>
      <c r="Z46" s="45">
        <f>+IF(X46&lt;&gt;0,+(Y46/X46)*100,0)</f>
        <v>-0.99927536821805762</v>
      </c>
      <c r="AA46" s="46">
        <f>+AA27-AA45</f>
        <v>311267054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70255091</v>
      </c>
      <c r="D8" s="18"/>
      <c r="E8" s="19">
        <v>119037929</v>
      </c>
      <c r="F8" s="20">
        <v>92976563</v>
      </c>
      <c r="G8" s="20">
        <v>93836407</v>
      </c>
      <c r="H8" s="20">
        <v>-19661265</v>
      </c>
      <c r="I8" s="20">
        <v>4219961</v>
      </c>
      <c r="J8" s="20">
        <v>78395103</v>
      </c>
      <c r="K8" s="20">
        <v>5269331</v>
      </c>
      <c r="L8" s="20">
        <v>3348896</v>
      </c>
      <c r="M8" s="20">
        <v>3665983</v>
      </c>
      <c r="N8" s="20">
        <v>12284210</v>
      </c>
      <c r="O8" s="20">
        <v>4720178</v>
      </c>
      <c r="P8" s="20">
        <v>2818415</v>
      </c>
      <c r="Q8" s="20">
        <v>4328918</v>
      </c>
      <c r="R8" s="20">
        <v>11867511</v>
      </c>
      <c r="S8" s="20"/>
      <c r="T8" s="20"/>
      <c r="U8" s="20"/>
      <c r="V8" s="20"/>
      <c r="W8" s="20">
        <v>102546824</v>
      </c>
      <c r="X8" s="20">
        <v>69732441</v>
      </c>
      <c r="Y8" s="20">
        <v>32814383</v>
      </c>
      <c r="Z8" s="21">
        <v>47.057556754681798</v>
      </c>
      <c r="AA8" s="22">
        <v>92976563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68946</v>
      </c>
      <c r="H9" s="20">
        <v>61785</v>
      </c>
      <c r="I9" s="20">
        <v>67631</v>
      </c>
      <c r="J9" s="20">
        <v>198362</v>
      </c>
      <c r="K9" s="20">
        <v>50287</v>
      </c>
      <c r="L9" s="20">
        <v>67523</v>
      </c>
      <c r="M9" s="20">
        <v>69976</v>
      </c>
      <c r="N9" s="20">
        <v>187786</v>
      </c>
      <c r="O9" s="20">
        <v>72793</v>
      </c>
      <c r="P9" s="20">
        <v>52094</v>
      </c>
      <c r="Q9" s="20">
        <v>52351</v>
      </c>
      <c r="R9" s="20">
        <v>177238</v>
      </c>
      <c r="S9" s="20"/>
      <c r="T9" s="20"/>
      <c r="U9" s="20"/>
      <c r="V9" s="20"/>
      <c r="W9" s="20">
        <v>563386</v>
      </c>
      <c r="X9" s="20"/>
      <c r="Y9" s="20">
        <v>563386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70255091</v>
      </c>
      <c r="D14" s="29">
        <f>SUM(D6:D13)</f>
        <v>0</v>
      </c>
      <c r="E14" s="30">
        <f t="shared" si="0"/>
        <v>119037929</v>
      </c>
      <c r="F14" s="31">
        <f t="shared" si="0"/>
        <v>92976563</v>
      </c>
      <c r="G14" s="31">
        <f t="shared" si="0"/>
        <v>93905353</v>
      </c>
      <c r="H14" s="31">
        <f t="shared" si="0"/>
        <v>-19599480</v>
      </c>
      <c r="I14" s="31">
        <f t="shared" si="0"/>
        <v>4287592</v>
      </c>
      <c r="J14" s="31">
        <f t="shared" si="0"/>
        <v>78593465</v>
      </c>
      <c r="K14" s="31">
        <f t="shared" si="0"/>
        <v>5319618</v>
      </c>
      <c r="L14" s="31">
        <f t="shared" si="0"/>
        <v>3416419</v>
      </c>
      <c r="M14" s="31">
        <f t="shared" si="0"/>
        <v>3735959</v>
      </c>
      <c r="N14" s="31">
        <f t="shared" si="0"/>
        <v>12471996</v>
      </c>
      <c r="O14" s="31">
        <f t="shared" si="0"/>
        <v>4792971</v>
      </c>
      <c r="P14" s="31">
        <f t="shared" si="0"/>
        <v>2870509</v>
      </c>
      <c r="Q14" s="31">
        <f t="shared" si="0"/>
        <v>4381269</v>
      </c>
      <c r="R14" s="31">
        <f t="shared" si="0"/>
        <v>12044749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103110210</v>
      </c>
      <c r="X14" s="31">
        <f t="shared" si="0"/>
        <v>69732441</v>
      </c>
      <c r="Y14" s="31">
        <f t="shared" si="0"/>
        <v>33377769</v>
      </c>
      <c r="Z14" s="32">
        <f>+IF(X14&lt;&gt;0,+(Y14/X14)*100,0)</f>
        <v>47.865482007147861</v>
      </c>
      <c r="AA14" s="33">
        <f>SUM(AA6:AA13)</f>
        <v>92976563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421575870</v>
      </c>
      <c r="D18" s="18"/>
      <c r="E18" s="19">
        <v>31000000</v>
      </c>
      <c r="F18" s="20">
        <v>62369364</v>
      </c>
      <c r="G18" s="24">
        <v>362072402</v>
      </c>
      <c r="H18" s="24">
        <v>62829134</v>
      </c>
      <c r="I18" s="24">
        <v>5653088</v>
      </c>
      <c r="J18" s="20">
        <v>430554624</v>
      </c>
      <c r="K18" s="24">
        <v>3064844</v>
      </c>
      <c r="L18" s="24">
        <v>4917917</v>
      </c>
      <c r="M18" s="20">
        <v>1232797</v>
      </c>
      <c r="N18" s="24">
        <v>9215558</v>
      </c>
      <c r="O18" s="24">
        <v>-1186250</v>
      </c>
      <c r="P18" s="24">
        <v>228503</v>
      </c>
      <c r="Q18" s="20">
        <v>1516217</v>
      </c>
      <c r="R18" s="24">
        <v>558470</v>
      </c>
      <c r="S18" s="24"/>
      <c r="T18" s="20"/>
      <c r="U18" s="24"/>
      <c r="V18" s="24"/>
      <c r="W18" s="24">
        <v>440328652</v>
      </c>
      <c r="X18" s="20">
        <v>46777005</v>
      </c>
      <c r="Y18" s="24">
        <v>393551647</v>
      </c>
      <c r="Z18" s="25">
        <v>841.33570971463439</v>
      </c>
      <c r="AA18" s="26">
        <v>62369364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421575870</v>
      </c>
      <c r="D26" s="29">
        <f t="shared" ref="D26:Y26" si="1">SUM(D16:D25)</f>
        <v>0</v>
      </c>
      <c r="E26" s="35">
        <f t="shared" si="1"/>
        <v>31000000</v>
      </c>
      <c r="F26" s="36">
        <f t="shared" si="1"/>
        <v>62369364</v>
      </c>
      <c r="G26" s="36">
        <f t="shared" si="1"/>
        <v>362072402</v>
      </c>
      <c r="H26" s="36">
        <f t="shared" si="1"/>
        <v>62829134</v>
      </c>
      <c r="I26" s="36">
        <f t="shared" si="1"/>
        <v>5653088</v>
      </c>
      <c r="J26" s="36">
        <f t="shared" si="1"/>
        <v>430554624</v>
      </c>
      <c r="K26" s="36">
        <f t="shared" si="1"/>
        <v>3064844</v>
      </c>
      <c r="L26" s="36">
        <f t="shared" si="1"/>
        <v>4917917</v>
      </c>
      <c r="M26" s="36">
        <f t="shared" si="1"/>
        <v>1232797</v>
      </c>
      <c r="N26" s="36">
        <f t="shared" si="1"/>
        <v>9215558</v>
      </c>
      <c r="O26" s="36">
        <f t="shared" si="1"/>
        <v>-1186250</v>
      </c>
      <c r="P26" s="36">
        <f t="shared" si="1"/>
        <v>228503</v>
      </c>
      <c r="Q26" s="36">
        <f t="shared" si="1"/>
        <v>1516217</v>
      </c>
      <c r="R26" s="36">
        <f t="shared" si="1"/>
        <v>558470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440328652</v>
      </c>
      <c r="X26" s="36">
        <f t="shared" si="1"/>
        <v>46777005</v>
      </c>
      <c r="Y26" s="36">
        <f t="shared" si="1"/>
        <v>393551647</v>
      </c>
      <c r="Z26" s="37">
        <f>+IF(X26&lt;&gt;0,+(Y26/X26)*100,0)</f>
        <v>841.33570971463439</v>
      </c>
      <c r="AA26" s="38">
        <f>SUM(AA16:AA25)</f>
        <v>62369364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491830961</v>
      </c>
      <c r="D27" s="29">
        <f>+D14+D26</f>
        <v>0</v>
      </c>
      <c r="E27" s="30">
        <f t="shared" si="2"/>
        <v>150037929</v>
      </c>
      <c r="F27" s="31">
        <f t="shared" si="2"/>
        <v>155345927</v>
      </c>
      <c r="G27" s="31">
        <f t="shared" si="2"/>
        <v>455977755</v>
      </c>
      <c r="H27" s="31">
        <f t="shared" si="2"/>
        <v>43229654</v>
      </c>
      <c r="I27" s="31">
        <f t="shared" si="2"/>
        <v>9940680</v>
      </c>
      <c r="J27" s="31">
        <f t="shared" si="2"/>
        <v>509148089</v>
      </c>
      <c r="K27" s="31">
        <f t="shared" si="2"/>
        <v>8384462</v>
      </c>
      <c r="L27" s="31">
        <f t="shared" si="2"/>
        <v>8334336</v>
      </c>
      <c r="M27" s="31">
        <f t="shared" si="2"/>
        <v>4968756</v>
      </c>
      <c r="N27" s="31">
        <f t="shared" si="2"/>
        <v>21687554</v>
      </c>
      <c r="O27" s="31">
        <f t="shared" si="2"/>
        <v>3606721</v>
      </c>
      <c r="P27" s="31">
        <f t="shared" si="2"/>
        <v>3099012</v>
      </c>
      <c r="Q27" s="31">
        <f t="shared" si="2"/>
        <v>5897486</v>
      </c>
      <c r="R27" s="31">
        <f t="shared" si="2"/>
        <v>12603219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543438862</v>
      </c>
      <c r="X27" s="31">
        <f t="shared" si="2"/>
        <v>116509446</v>
      </c>
      <c r="Y27" s="31">
        <f t="shared" si="2"/>
        <v>426929416</v>
      </c>
      <c r="Z27" s="32">
        <f>+IF(X27&lt;&gt;0,+(Y27/X27)*100,0)</f>
        <v>366.43330704705261</v>
      </c>
      <c r="AA27" s="33">
        <f>+AA14+AA26</f>
        <v>155345927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9138218</v>
      </c>
      <c r="D33" s="18"/>
      <c r="E33" s="19"/>
      <c r="F33" s="20"/>
      <c r="G33" s="20">
        <v>9578043</v>
      </c>
      <c r="H33" s="20">
        <v>8754</v>
      </c>
      <c r="I33" s="20">
        <v>507985</v>
      </c>
      <c r="J33" s="20">
        <v>10094782</v>
      </c>
      <c r="K33" s="20">
        <v>640933</v>
      </c>
      <c r="L33" s="20">
        <v>383384</v>
      </c>
      <c r="M33" s="20">
        <v>422033</v>
      </c>
      <c r="N33" s="20">
        <v>1446350</v>
      </c>
      <c r="O33" s="20">
        <v>550677</v>
      </c>
      <c r="P33" s="20">
        <v>312684</v>
      </c>
      <c r="Q33" s="20">
        <v>498044</v>
      </c>
      <c r="R33" s="20">
        <v>1361405</v>
      </c>
      <c r="S33" s="20"/>
      <c r="T33" s="20"/>
      <c r="U33" s="20"/>
      <c r="V33" s="20"/>
      <c r="W33" s="20">
        <v>12902537</v>
      </c>
      <c r="X33" s="20"/>
      <c r="Y33" s="20">
        <v>12902537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9138218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9578043</v>
      </c>
      <c r="H38" s="31">
        <f t="shared" si="3"/>
        <v>8754</v>
      </c>
      <c r="I38" s="31">
        <f t="shared" si="3"/>
        <v>507985</v>
      </c>
      <c r="J38" s="31">
        <f t="shared" si="3"/>
        <v>10094782</v>
      </c>
      <c r="K38" s="31">
        <f t="shared" si="3"/>
        <v>640933</v>
      </c>
      <c r="L38" s="31">
        <f t="shared" si="3"/>
        <v>383384</v>
      </c>
      <c r="M38" s="31">
        <f t="shared" si="3"/>
        <v>422033</v>
      </c>
      <c r="N38" s="31">
        <f t="shared" si="3"/>
        <v>1446350</v>
      </c>
      <c r="O38" s="31">
        <f t="shared" si="3"/>
        <v>550677</v>
      </c>
      <c r="P38" s="31">
        <f t="shared" si="3"/>
        <v>312684</v>
      </c>
      <c r="Q38" s="31">
        <f t="shared" si="3"/>
        <v>498044</v>
      </c>
      <c r="R38" s="31">
        <f t="shared" si="3"/>
        <v>1361405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12902537</v>
      </c>
      <c r="X38" s="31">
        <f t="shared" si="3"/>
        <v>0</v>
      </c>
      <c r="Y38" s="31">
        <f t="shared" si="3"/>
        <v>12902537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9138218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9578043</v>
      </c>
      <c r="H45" s="31">
        <f t="shared" si="5"/>
        <v>8754</v>
      </c>
      <c r="I45" s="31">
        <f t="shared" si="5"/>
        <v>507985</v>
      </c>
      <c r="J45" s="31">
        <f t="shared" si="5"/>
        <v>10094782</v>
      </c>
      <c r="K45" s="31">
        <f t="shared" si="5"/>
        <v>640933</v>
      </c>
      <c r="L45" s="31">
        <f t="shared" si="5"/>
        <v>383384</v>
      </c>
      <c r="M45" s="31">
        <f t="shared" si="5"/>
        <v>422033</v>
      </c>
      <c r="N45" s="31">
        <f t="shared" si="5"/>
        <v>1446350</v>
      </c>
      <c r="O45" s="31">
        <f t="shared" si="5"/>
        <v>550677</v>
      </c>
      <c r="P45" s="31">
        <f t="shared" si="5"/>
        <v>312684</v>
      </c>
      <c r="Q45" s="31">
        <f t="shared" si="5"/>
        <v>498044</v>
      </c>
      <c r="R45" s="31">
        <f t="shared" si="5"/>
        <v>1361405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12902537</v>
      </c>
      <c r="X45" s="31">
        <f t="shared" si="5"/>
        <v>0</v>
      </c>
      <c r="Y45" s="31">
        <f t="shared" si="5"/>
        <v>12902537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482692743</v>
      </c>
      <c r="D46" s="42">
        <f t="shared" si="6"/>
        <v>0</v>
      </c>
      <c r="E46" s="43">
        <f t="shared" si="6"/>
        <v>150037929</v>
      </c>
      <c r="F46" s="44">
        <f t="shared" si="6"/>
        <v>155345927</v>
      </c>
      <c r="G46" s="44">
        <f t="shared" si="6"/>
        <v>446399712</v>
      </c>
      <c r="H46" s="44">
        <f t="shared" si="6"/>
        <v>43220900</v>
      </c>
      <c r="I46" s="44">
        <f t="shared" si="6"/>
        <v>9432695</v>
      </c>
      <c r="J46" s="44">
        <f t="shared" si="6"/>
        <v>499053307</v>
      </c>
      <c r="K46" s="44">
        <f t="shared" si="6"/>
        <v>7743529</v>
      </c>
      <c r="L46" s="44">
        <f t="shared" si="6"/>
        <v>7950952</v>
      </c>
      <c r="M46" s="44">
        <f t="shared" si="6"/>
        <v>4546723</v>
      </c>
      <c r="N46" s="44">
        <f t="shared" si="6"/>
        <v>20241204</v>
      </c>
      <c r="O46" s="44">
        <f t="shared" si="6"/>
        <v>3056044</v>
      </c>
      <c r="P46" s="44">
        <f t="shared" si="6"/>
        <v>2786328</v>
      </c>
      <c r="Q46" s="44">
        <f t="shared" si="6"/>
        <v>5399442</v>
      </c>
      <c r="R46" s="44">
        <f t="shared" si="6"/>
        <v>11241814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530536325</v>
      </c>
      <c r="X46" s="44">
        <f t="shared" si="6"/>
        <v>116509446</v>
      </c>
      <c r="Y46" s="44">
        <f t="shared" si="6"/>
        <v>414026879</v>
      </c>
      <c r="Z46" s="45">
        <f>+IF(X46&lt;&gt;0,+(Y46/X46)*100,0)</f>
        <v>355.35906590784066</v>
      </c>
      <c r="AA46" s="46">
        <f>+AA27-AA45</f>
        <v>155345927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172549165</v>
      </c>
      <c r="D48" s="18"/>
      <c r="E48" s="19"/>
      <c r="F48" s="20"/>
      <c r="G48" s="20">
        <v>105467182</v>
      </c>
      <c r="H48" s="20">
        <v>71683283</v>
      </c>
      <c r="I48" s="20">
        <v>-4586102</v>
      </c>
      <c r="J48" s="20">
        <v>172564363</v>
      </c>
      <c r="K48" s="20">
        <v>4492879</v>
      </c>
      <c r="L48" s="20">
        <v>-12071502</v>
      </c>
      <c r="M48" s="20">
        <v>-2265480</v>
      </c>
      <c r="N48" s="20">
        <v>-9844103</v>
      </c>
      <c r="O48" s="20">
        <v>677394</v>
      </c>
      <c r="P48" s="20">
        <v>654978</v>
      </c>
      <c r="Q48" s="20">
        <v>-39346958</v>
      </c>
      <c r="R48" s="20">
        <v>-38014586</v>
      </c>
      <c r="S48" s="20"/>
      <c r="T48" s="20"/>
      <c r="U48" s="20"/>
      <c r="V48" s="20"/>
      <c r="W48" s="20">
        <v>124705674</v>
      </c>
      <c r="X48" s="20"/>
      <c r="Y48" s="20">
        <v>124705674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172549165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105467182</v>
      </c>
      <c r="H51" s="52">
        <f t="shared" si="7"/>
        <v>71683283</v>
      </c>
      <c r="I51" s="52">
        <f t="shared" si="7"/>
        <v>-4586102</v>
      </c>
      <c r="J51" s="52">
        <f t="shared" si="7"/>
        <v>172564363</v>
      </c>
      <c r="K51" s="52">
        <f t="shared" si="7"/>
        <v>4492879</v>
      </c>
      <c r="L51" s="52">
        <f t="shared" si="7"/>
        <v>-12071502</v>
      </c>
      <c r="M51" s="52">
        <f t="shared" si="7"/>
        <v>-2265480</v>
      </c>
      <c r="N51" s="52">
        <f t="shared" si="7"/>
        <v>-9844103</v>
      </c>
      <c r="O51" s="52">
        <f t="shared" si="7"/>
        <v>677394</v>
      </c>
      <c r="P51" s="52">
        <f t="shared" si="7"/>
        <v>654978</v>
      </c>
      <c r="Q51" s="52">
        <f t="shared" si="7"/>
        <v>-39346958</v>
      </c>
      <c r="R51" s="52">
        <f t="shared" si="7"/>
        <v>-38014586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124705674</v>
      </c>
      <c r="X51" s="52">
        <f t="shared" si="7"/>
        <v>0</v>
      </c>
      <c r="Y51" s="52">
        <f t="shared" si="7"/>
        <v>124705674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377542959</v>
      </c>
      <c r="F6" s="20">
        <v>426521586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319891140</v>
      </c>
      <c r="Y6" s="20">
        <v>-319891140</v>
      </c>
      <c r="Z6" s="21">
        <v>-100</v>
      </c>
      <c r="AA6" s="22">
        <v>426521586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248388513</v>
      </c>
      <c r="D8" s="18"/>
      <c r="E8" s="19">
        <v>-1860092</v>
      </c>
      <c r="F8" s="20">
        <v>5448377</v>
      </c>
      <c r="G8" s="20">
        <v>23561665</v>
      </c>
      <c r="H8" s="20">
        <v>23491116</v>
      </c>
      <c r="I8" s="20">
        <v>23498055</v>
      </c>
      <c r="J8" s="20">
        <v>70550836</v>
      </c>
      <c r="K8" s="20">
        <v>897</v>
      </c>
      <c r="L8" s="20">
        <v>23664115</v>
      </c>
      <c r="M8" s="20">
        <v>23707646</v>
      </c>
      <c r="N8" s="20">
        <v>47372658</v>
      </c>
      <c r="O8" s="20">
        <v>23705236</v>
      </c>
      <c r="P8" s="20">
        <v>23727140</v>
      </c>
      <c r="Q8" s="20"/>
      <c r="R8" s="20">
        <v>47432376</v>
      </c>
      <c r="S8" s="20"/>
      <c r="T8" s="20"/>
      <c r="U8" s="20"/>
      <c r="V8" s="20"/>
      <c r="W8" s="20">
        <v>165355870</v>
      </c>
      <c r="X8" s="20">
        <v>4086297</v>
      </c>
      <c r="Y8" s="20">
        <v>161269573</v>
      </c>
      <c r="Z8" s="21">
        <v>3946.5945084265777</v>
      </c>
      <c r="AA8" s="22">
        <v>5448377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38960581</v>
      </c>
      <c r="F12" s="20">
        <v>39715831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29786922</v>
      </c>
      <c r="Y12" s="24">
        <v>-29786922</v>
      </c>
      <c r="Z12" s="25">
        <v>-100</v>
      </c>
      <c r="AA12" s="26">
        <v>39715831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248388513</v>
      </c>
      <c r="D14" s="29">
        <f>SUM(D6:D13)</f>
        <v>0</v>
      </c>
      <c r="E14" s="30">
        <f t="shared" si="0"/>
        <v>414643448</v>
      </c>
      <c r="F14" s="31">
        <f t="shared" si="0"/>
        <v>471685794</v>
      </c>
      <c r="G14" s="31">
        <f t="shared" si="0"/>
        <v>23561665</v>
      </c>
      <c r="H14" s="31">
        <f t="shared" si="0"/>
        <v>23491116</v>
      </c>
      <c r="I14" s="31">
        <f t="shared" si="0"/>
        <v>23498055</v>
      </c>
      <c r="J14" s="31">
        <f t="shared" si="0"/>
        <v>70550836</v>
      </c>
      <c r="K14" s="31">
        <f t="shared" si="0"/>
        <v>897</v>
      </c>
      <c r="L14" s="31">
        <f t="shared" si="0"/>
        <v>23664115</v>
      </c>
      <c r="M14" s="31">
        <f t="shared" si="0"/>
        <v>23707646</v>
      </c>
      <c r="N14" s="31">
        <f t="shared" si="0"/>
        <v>47372658</v>
      </c>
      <c r="O14" s="31">
        <f t="shared" si="0"/>
        <v>23705236</v>
      </c>
      <c r="P14" s="31">
        <f t="shared" si="0"/>
        <v>23727140</v>
      </c>
      <c r="Q14" s="31">
        <f t="shared" si="0"/>
        <v>0</v>
      </c>
      <c r="R14" s="31">
        <f t="shared" si="0"/>
        <v>47432376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165355870</v>
      </c>
      <c r="X14" s="31">
        <f t="shared" si="0"/>
        <v>353764359</v>
      </c>
      <c r="Y14" s="31">
        <f t="shared" si="0"/>
        <v>-188408489</v>
      </c>
      <c r="Z14" s="32">
        <f>+IF(X14&lt;&gt;0,+(Y14/X14)*100,0)</f>
        <v>-53.258188454196429</v>
      </c>
      <c r="AA14" s="33">
        <f>SUM(AA6:AA13)</f>
        <v>471685794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638836122</v>
      </c>
      <c r="D18" s="18"/>
      <c r="E18" s="19">
        <v>377534966</v>
      </c>
      <c r="F18" s="20">
        <v>369534966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277151220</v>
      </c>
      <c r="Y18" s="24">
        <v>-277151220</v>
      </c>
      <c r="Z18" s="25">
        <v>-100</v>
      </c>
      <c r="AA18" s="26">
        <v>369534966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638836122</v>
      </c>
      <c r="D26" s="29">
        <f t="shared" ref="D26:Y26" si="1">SUM(D16:D25)</f>
        <v>0</v>
      </c>
      <c r="E26" s="35">
        <f t="shared" si="1"/>
        <v>377534966</v>
      </c>
      <c r="F26" s="36">
        <f t="shared" si="1"/>
        <v>369534966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277151220</v>
      </c>
      <c r="Y26" s="36">
        <f t="shared" si="1"/>
        <v>-277151220</v>
      </c>
      <c r="Z26" s="37">
        <f>+IF(X26&lt;&gt;0,+(Y26/X26)*100,0)</f>
        <v>-100</v>
      </c>
      <c r="AA26" s="38">
        <f>SUM(AA16:AA25)</f>
        <v>369534966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887224635</v>
      </c>
      <c r="D27" s="29">
        <f>+D14+D26</f>
        <v>0</v>
      </c>
      <c r="E27" s="30">
        <f t="shared" si="2"/>
        <v>792178414</v>
      </c>
      <c r="F27" s="31">
        <f t="shared" si="2"/>
        <v>841220760</v>
      </c>
      <c r="G27" s="31">
        <f t="shared" si="2"/>
        <v>23561665</v>
      </c>
      <c r="H27" s="31">
        <f t="shared" si="2"/>
        <v>23491116</v>
      </c>
      <c r="I27" s="31">
        <f t="shared" si="2"/>
        <v>23498055</v>
      </c>
      <c r="J27" s="31">
        <f t="shared" si="2"/>
        <v>70550836</v>
      </c>
      <c r="K27" s="31">
        <f t="shared" si="2"/>
        <v>897</v>
      </c>
      <c r="L27" s="31">
        <f t="shared" si="2"/>
        <v>23664115</v>
      </c>
      <c r="M27" s="31">
        <f t="shared" si="2"/>
        <v>23707646</v>
      </c>
      <c r="N27" s="31">
        <f t="shared" si="2"/>
        <v>47372658</v>
      </c>
      <c r="O27" s="31">
        <f t="shared" si="2"/>
        <v>23705236</v>
      </c>
      <c r="P27" s="31">
        <f t="shared" si="2"/>
        <v>23727140</v>
      </c>
      <c r="Q27" s="31">
        <f t="shared" si="2"/>
        <v>0</v>
      </c>
      <c r="R27" s="31">
        <f t="shared" si="2"/>
        <v>47432376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165355870</v>
      </c>
      <c r="X27" s="31">
        <f t="shared" si="2"/>
        <v>630915579</v>
      </c>
      <c r="Y27" s="31">
        <f t="shared" si="2"/>
        <v>-465559709</v>
      </c>
      <c r="Z27" s="32">
        <f>+IF(X27&lt;&gt;0,+(Y27/X27)*100,0)</f>
        <v>-73.791125864717316</v>
      </c>
      <c r="AA27" s="33">
        <f>+AA14+AA26</f>
        <v>841220760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15205857</v>
      </c>
      <c r="D33" s="18"/>
      <c r="E33" s="19">
        <v>7200000</v>
      </c>
      <c r="F33" s="20">
        <v>7200000</v>
      </c>
      <c r="G33" s="20"/>
      <c r="H33" s="20"/>
      <c r="I33" s="20"/>
      <c r="J33" s="20"/>
      <c r="K33" s="20"/>
      <c r="L33" s="20"/>
      <c r="M33" s="20"/>
      <c r="N33" s="20"/>
      <c r="O33" s="20">
        <v>4530710</v>
      </c>
      <c r="P33" s="20">
        <v>669469</v>
      </c>
      <c r="Q33" s="20"/>
      <c r="R33" s="20">
        <v>5200179</v>
      </c>
      <c r="S33" s="20"/>
      <c r="T33" s="20"/>
      <c r="U33" s="20"/>
      <c r="V33" s="20"/>
      <c r="W33" s="20">
        <v>5200179</v>
      </c>
      <c r="X33" s="20">
        <v>5400000</v>
      </c>
      <c r="Y33" s="20">
        <v>-199821</v>
      </c>
      <c r="Z33" s="21">
        <v>-3.7003888888888889</v>
      </c>
      <c r="AA33" s="22">
        <v>7200000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15205857</v>
      </c>
      <c r="D38" s="29">
        <f t="shared" ref="D38:Y38" si="3">SUM(D30:D37)</f>
        <v>0</v>
      </c>
      <c r="E38" s="30">
        <f t="shared" si="3"/>
        <v>7200000</v>
      </c>
      <c r="F38" s="31">
        <f t="shared" si="3"/>
        <v>7200000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4530710</v>
      </c>
      <c r="P38" s="31">
        <f t="shared" si="3"/>
        <v>669469</v>
      </c>
      <c r="Q38" s="31">
        <f t="shared" si="3"/>
        <v>0</v>
      </c>
      <c r="R38" s="31">
        <f t="shared" si="3"/>
        <v>5200179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5200179</v>
      </c>
      <c r="X38" s="31">
        <f t="shared" si="3"/>
        <v>5400000</v>
      </c>
      <c r="Y38" s="31">
        <f t="shared" si="3"/>
        <v>-199821</v>
      </c>
      <c r="Z38" s="32">
        <f>+IF(X38&lt;&gt;0,+(Y38/X38)*100,0)</f>
        <v>-3.7003888888888889</v>
      </c>
      <c r="AA38" s="33">
        <f>SUM(AA30:AA37)</f>
        <v>7200000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15205857</v>
      </c>
      <c r="D45" s="29">
        <f>+D38+D44</f>
        <v>0</v>
      </c>
      <c r="E45" s="30">
        <f t="shared" si="5"/>
        <v>7200000</v>
      </c>
      <c r="F45" s="31">
        <f t="shared" si="5"/>
        <v>7200000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4530710</v>
      </c>
      <c r="P45" s="31">
        <f t="shared" si="5"/>
        <v>669469</v>
      </c>
      <c r="Q45" s="31">
        <f t="shared" si="5"/>
        <v>0</v>
      </c>
      <c r="R45" s="31">
        <f t="shared" si="5"/>
        <v>5200179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5200179</v>
      </c>
      <c r="X45" s="31">
        <f t="shared" si="5"/>
        <v>5400000</v>
      </c>
      <c r="Y45" s="31">
        <f t="shared" si="5"/>
        <v>-199821</v>
      </c>
      <c r="Z45" s="32">
        <f>+IF(X45&lt;&gt;0,+(Y45/X45)*100,0)</f>
        <v>-3.7003888888888889</v>
      </c>
      <c r="AA45" s="33">
        <f>+AA38+AA44</f>
        <v>7200000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872018778</v>
      </c>
      <c r="D46" s="42">
        <f t="shared" si="6"/>
        <v>0</v>
      </c>
      <c r="E46" s="43">
        <f t="shared" si="6"/>
        <v>784978414</v>
      </c>
      <c r="F46" s="44">
        <f t="shared" si="6"/>
        <v>834020760</v>
      </c>
      <c r="G46" s="44">
        <f t="shared" si="6"/>
        <v>23561665</v>
      </c>
      <c r="H46" s="44">
        <f t="shared" si="6"/>
        <v>23491116</v>
      </c>
      <c r="I46" s="44">
        <f t="shared" si="6"/>
        <v>23498055</v>
      </c>
      <c r="J46" s="44">
        <f t="shared" si="6"/>
        <v>70550836</v>
      </c>
      <c r="K46" s="44">
        <f t="shared" si="6"/>
        <v>897</v>
      </c>
      <c r="L46" s="44">
        <f t="shared" si="6"/>
        <v>23664115</v>
      </c>
      <c r="M46" s="44">
        <f t="shared" si="6"/>
        <v>23707646</v>
      </c>
      <c r="N46" s="44">
        <f t="shared" si="6"/>
        <v>47372658</v>
      </c>
      <c r="O46" s="44">
        <f t="shared" si="6"/>
        <v>19174526</v>
      </c>
      <c r="P46" s="44">
        <f t="shared" si="6"/>
        <v>23057671</v>
      </c>
      <c r="Q46" s="44">
        <f t="shared" si="6"/>
        <v>0</v>
      </c>
      <c r="R46" s="44">
        <f t="shared" si="6"/>
        <v>42232197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160155691</v>
      </c>
      <c r="X46" s="44">
        <f t="shared" si="6"/>
        <v>625515579</v>
      </c>
      <c r="Y46" s="44">
        <f t="shared" si="6"/>
        <v>-465359888</v>
      </c>
      <c r="Z46" s="45">
        <f>+IF(X46&lt;&gt;0,+(Y46/X46)*100,0)</f>
        <v>-74.39621068174867</v>
      </c>
      <c r="AA46" s="46">
        <f>+AA27-AA45</f>
        <v>834020760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7329940266</v>
      </c>
      <c r="D48" s="18"/>
      <c r="E48" s="19">
        <v>403236507</v>
      </c>
      <c r="F48" s="20">
        <v>403236507</v>
      </c>
      <c r="G48" s="20">
        <v>-560238</v>
      </c>
      <c r="H48" s="20">
        <v>-301305</v>
      </c>
      <c r="I48" s="20">
        <v>-7796</v>
      </c>
      <c r="J48" s="20">
        <v>-869339</v>
      </c>
      <c r="K48" s="20">
        <v>-847957</v>
      </c>
      <c r="L48" s="20">
        <v>-470563</v>
      </c>
      <c r="M48" s="20">
        <v>-65251</v>
      </c>
      <c r="N48" s="20">
        <v>-1383771</v>
      </c>
      <c r="O48" s="20">
        <v>-336176</v>
      </c>
      <c r="P48" s="20">
        <v>-8950</v>
      </c>
      <c r="Q48" s="20">
        <v>6045</v>
      </c>
      <c r="R48" s="20">
        <v>-339081</v>
      </c>
      <c r="S48" s="20"/>
      <c r="T48" s="20"/>
      <c r="U48" s="20"/>
      <c r="V48" s="20"/>
      <c r="W48" s="20">
        <v>-2592191</v>
      </c>
      <c r="X48" s="20">
        <v>302427378</v>
      </c>
      <c r="Y48" s="20">
        <v>-305019569</v>
      </c>
      <c r="Z48" s="47">
        <v>-100.85712841778498</v>
      </c>
      <c r="AA48" s="22">
        <v>403236507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7329940266</v>
      </c>
      <c r="D51" s="50">
        <f t="shared" ref="D51:Y51" si="7">SUM(D48:D50)</f>
        <v>0</v>
      </c>
      <c r="E51" s="51">
        <f t="shared" si="7"/>
        <v>403236507</v>
      </c>
      <c r="F51" s="52">
        <f t="shared" si="7"/>
        <v>403236507</v>
      </c>
      <c r="G51" s="52">
        <f t="shared" si="7"/>
        <v>-560238</v>
      </c>
      <c r="H51" s="52">
        <f t="shared" si="7"/>
        <v>-301305</v>
      </c>
      <c r="I51" s="52">
        <f t="shared" si="7"/>
        <v>-7796</v>
      </c>
      <c r="J51" s="52">
        <f t="shared" si="7"/>
        <v>-869339</v>
      </c>
      <c r="K51" s="52">
        <f t="shared" si="7"/>
        <v>-847957</v>
      </c>
      <c r="L51" s="52">
        <f t="shared" si="7"/>
        <v>-470563</v>
      </c>
      <c r="M51" s="52">
        <f t="shared" si="7"/>
        <v>-65251</v>
      </c>
      <c r="N51" s="52">
        <f t="shared" si="7"/>
        <v>-1383771</v>
      </c>
      <c r="O51" s="52">
        <f t="shared" si="7"/>
        <v>-336176</v>
      </c>
      <c r="P51" s="52">
        <f t="shared" si="7"/>
        <v>-8950</v>
      </c>
      <c r="Q51" s="52">
        <f t="shared" si="7"/>
        <v>6045</v>
      </c>
      <c r="R51" s="52">
        <f t="shared" si="7"/>
        <v>-339081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-2592191</v>
      </c>
      <c r="X51" s="52">
        <f t="shared" si="7"/>
        <v>302427378</v>
      </c>
      <c r="Y51" s="52">
        <f t="shared" si="7"/>
        <v>-305019569</v>
      </c>
      <c r="Z51" s="53">
        <f>+IF(X51&lt;&gt;0,+(Y51/X51)*100,0)</f>
        <v>-100.85712841778498</v>
      </c>
      <c r="AA51" s="54">
        <f>SUM(AA48:AA50)</f>
        <v>403236507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-7552253</v>
      </c>
      <c r="D6" s="18"/>
      <c r="E6" s="19">
        <v>-6725514</v>
      </c>
      <c r="F6" s="20">
        <v>-9762682</v>
      </c>
      <c r="G6" s="20"/>
      <c r="H6" s="20"/>
      <c r="I6" s="20">
        <v>41583</v>
      </c>
      <c r="J6" s="20">
        <v>41583</v>
      </c>
      <c r="K6" s="20">
        <v>55227</v>
      </c>
      <c r="L6" s="20">
        <v>24717</v>
      </c>
      <c r="M6" s="20">
        <v>31912</v>
      </c>
      <c r="N6" s="20">
        <v>111856</v>
      </c>
      <c r="O6" s="20">
        <v>53252</v>
      </c>
      <c r="P6" s="20">
        <v>-1087320</v>
      </c>
      <c r="Q6" s="20">
        <v>-398982</v>
      </c>
      <c r="R6" s="20">
        <v>-1433050</v>
      </c>
      <c r="S6" s="20"/>
      <c r="T6" s="20"/>
      <c r="U6" s="20"/>
      <c r="V6" s="20"/>
      <c r="W6" s="20">
        <v>-1279611</v>
      </c>
      <c r="X6" s="20">
        <v>-8483526</v>
      </c>
      <c r="Y6" s="20">
        <v>7203915</v>
      </c>
      <c r="Z6" s="21">
        <v>-84.916519381210122</v>
      </c>
      <c r="AA6" s="22">
        <v>-9762682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4764801</v>
      </c>
      <c r="D8" s="18"/>
      <c r="E8" s="19">
        <v>5052522</v>
      </c>
      <c r="F8" s="20">
        <v>6145080</v>
      </c>
      <c r="G8" s="20">
        <v>4393398</v>
      </c>
      <c r="H8" s="20">
        <v>371403</v>
      </c>
      <c r="I8" s="20">
        <v>621529</v>
      </c>
      <c r="J8" s="20">
        <v>5386330</v>
      </c>
      <c r="K8" s="20">
        <v>629699</v>
      </c>
      <c r="L8" s="20">
        <v>689038</v>
      </c>
      <c r="M8" s="20">
        <v>643365</v>
      </c>
      <c r="N8" s="20">
        <v>1962102</v>
      </c>
      <c r="O8" s="20">
        <v>701812</v>
      </c>
      <c r="P8" s="20">
        <v>658094</v>
      </c>
      <c r="Q8" s="20">
        <v>675242</v>
      </c>
      <c r="R8" s="20">
        <v>2035148</v>
      </c>
      <c r="S8" s="20"/>
      <c r="T8" s="20"/>
      <c r="U8" s="20"/>
      <c r="V8" s="20"/>
      <c r="W8" s="20">
        <v>9383580</v>
      </c>
      <c r="X8" s="20">
        <v>5714129</v>
      </c>
      <c r="Y8" s="20">
        <v>3669451</v>
      </c>
      <c r="Z8" s="21">
        <v>64.217153655438992</v>
      </c>
      <c r="AA8" s="22">
        <v>6145080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-2787452</v>
      </c>
      <c r="D14" s="29">
        <f>SUM(D6:D13)</f>
        <v>0</v>
      </c>
      <c r="E14" s="30">
        <f t="shared" si="0"/>
        <v>-1672992</v>
      </c>
      <c r="F14" s="31">
        <f t="shared" si="0"/>
        <v>-3617602</v>
      </c>
      <c r="G14" s="31">
        <f t="shared" si="0"/>
        <v>4393398</v>
      </c>
      <c r="H14" s="31">
        <f t="shared" si="0"/>
        <v>371403</v>
      </c>
      <c r="I14" s="31">
        <f t="shared" si="0"/>
        <v>663112</v>
      </c>
      <c r="J14" s="31">
        <f t="shared" si="0"/>
        <v>5427913</v>
      </c>
      <c r="K14" s="31">
        <f t="shared" si="0"/>
        <v>684926</v>
      </c>
      <c r="L14" s="31">
        <f t="shared" si="0"/>
        <v>713755</v>
      </c>
      <c r="M14" s="31">
        <f t="shared" si="0"/>
        <v>675277</v>
      </c>
      <c r="N14" s="31">
        <f t="shared" si="0"/>
        <v>2073958</v>
      </c>
      <c r="O14" s="31">
        <f t="shared" si="0"/>
        <v>755064</v>
      </c>
      <c r="P14" s="31">
        <f t="shared" si="0"/>
        <v>-429226</v>
      </c>
      <c r="Q14" s="31">
        <f t="shared" si="0"/>
        <v>276260</v>
      </c>
      <c r="R14" s="31">
        <f t="shared" si="0"/>
        <v>602098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8103969</v>
      </c>
      <c r="X14" s="31">
        <f t="shared" si="0"/>
        <v>-2769397</v>
      </c>
      <c r="Y14" s="31">
        <f t="shared" si="0"/>
        <v>10873366</v>
      </c>
      <c r="Z14" s="32">
        <f>+IF(X14&lt;&gt;0,+(Y14/X14)*100,0)</f>
        <v>-392.62575932594712</v>
      </c>
      <c r="AA14" s="33">
        <f>SUM(AA6:AA13)</f>
        <v>-3617602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-12287</v>
      </c>
      <c r="D18" s="18"/>
      <c r="E18" s="19">
        <v>-44729197</v>
      </c>
      <c r="F18" s="20">
        <v>3354877</v>
      </c>
      <c r="G18" s="24">
        <v>3453196</v>
      </c>
      <c r="H18" s="24">
        <v>-3465484</v>
      </c>
      <c r="I18" s="24"/>
      <c r="J18" s="20">
        <v>-12288</v>
      </c>
      <c r="K18" s="24"/>
      <c r="L18" s="24"/>
      <c r="M18" s="20"/>
      <c r="N18" s="24"/>
      <c r="O18" s="24"/>
      <c r="P18" s="24">
        <v>975960</v>
      </c>
      <c r="Q18" s="20"/>
      <c r="R18" s="24">
        <v>975960</v>
      </c>
      <c r="S18" s="24"/>
      <c r="T18" s="20"/>
      <c r="U18" s="24"/>
      <c r="V18" s="24"/>
      <c r="W18" s="24">
        <v>963672</v>
      </c>
      <c r="X18" s="20">
        <v>2513082</v>
      </c>
      <c r="Y18" s="24">
        <v>-1549410</v>
      </c>
      <c r="Z18" s="25">
        <v>-61.653778109906476</v>
      </c>
      <c r="AA18" s="26">
        <v>3354877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-12287</v>
      </c>
      <c r="D26" s="29">
        <f t="shared" ref="D26:Y26" si="1">SUM(D16:D25)</f>
        <v>0</v>
      </c>
      <c r="E26" s="35">
        <f t="shared" si="1"/>
        <v>-44729197</v>
      </c>
      <c r="F26" s="36">
        <f t="shared" si="1"/>
        <v>3354877</v>
      </c>
      <c r="G26" s="36">
        <f t="shared" si="1"/>
        <v>3453196</v>
      </c>
      <c r="H26" s="36">
        <f t="shared" si="1"/>
        <v>-3465484</v>
      </c>
      <c r="I26" s="36">
        <f t="shared" si="1"/>
        <v>0</v>
      </c>
      <c r="J26" s="36">
        <f t="shared" si="1"/>
        <v>-12288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975960</v>
      </c>
      <c r="Q26" s="36">
        <f t="shared" si="1"/>
        <v>0</v>
      </c>
      <c r="R26" s="36">
        <f t="shared" si="1"/>
        <v>975960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963672</v>
      </c>
      <c r="X26" s="36">
        <f t="shared" si="1"/>
        <v>2513082</v>
      </c>
      <c r="Y26" s="36">
        <f t="shared" si="1"/>
        <v>-1549410</v>
      </c>
      <c r="Z26" s="37">
        <f>+IF(X26&lt;&gt;0,+(Y26/X26)*100,0)</f>
        <v>-61.653778109906476</v>
      </c>
      <c r="AA26" s="38">
        <f>SUM(AA16:AA25)</f>
        <v>3354877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-2799739</v>
      </c>
      <c r="D27" s="29">
        <f>+D14+D26</f>
        <v>0</v>
      </c>
      <c r="E27" s="30">
        <f t="shared" si="2"/>
        <v>-46402189</v>
      </c>
      <c r="F27" s="31">
        <f t="shared" si="2"/>
        <v>-262725</v>
      </c>
      <c r="G27" s="31">
        <f t="shared" si="2"/>
        <v>7846594</v>
      </c>
      <c r="H27" s="31">
        <f t="shared" si="2"/>
        <v>-3094081</v>
      </c>
      <c r="I27" s="31">
        <f t="shared" si="2"/>
        <v>663112</v>
      </c>
      <c r="J27" s="31">
        <f t="shared" si="2"/>
        <v>5415625</v>
      </c>
      <c r="K27" s="31">
        <f t="shared" si="2"/>
        <v>684926</v>
      </c>
      <c r="L27" s="31">
        <f t="shared" si="2"/>
        <v>713755</v>
      </c>
      <c r="M27" s="31">
        <f t="shared" si="2"/>
        <v>675277</v>
      </c>
      <c r="N27" s="31">
        <f t="shared" si="2"/>
        <v>2073958</v>
      </c>
      <c r="O27" s="31">
        <f t="shared" si="2"/>
        <v>755064</v>
      </c>
      <c r="P27" s="31">
        <f t="shared" si="2"/>
        <v>546734</v>
      </c>
      <c r="Q27" s="31">
        <f t="shared" si="2"/>
        <v>276260</v>
      </c>
      <c r="R27" s="31">
        <f t="shared" si="2"/>
        <v>1578058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9067641</v>
      </c>
      <c r="X27" s="31">
        <f t="shared" si="2"/>
        <v>-256315</v>
      </c>
      <c r="Y27" s="31">
        <f t="shared" si="2"/>
        <v>9323956</v>
      </c>
      <c r="Z27" s="32">
        <f>+IF(X27&lt;&gt;0,+(Y27/X27)*100,0)</f>
        <v>-3637.6942434114276</v>
      </c>
      <c r="AA27" s="33">
        <f>+AA14+AA26</f>
        <v>-262725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462300</v>
      </c>
      <c r="P33" s="20"/>
      <c r="Q33" s="20">
        <v>-551655</v>
      </c>
      <c r="R33" s="20">
        <v>-89355</v>
      </c>
      <c r="S33" s="20"/>
      <c r="T33" s="20"/>
      <c r="U33" s="20"/>
      <c r="V33" s="20"/>
      <c r="W33" s="20">
        <v>-89355</v>
      </c>
      <c r="X33" s="20"/>
      <c r="Y33" s="20">
        <v>-89355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462300</v>
      </c>
      <c r="P38" s="31">
        <f t="shared" si="3"/>
        <v>0</v>
      </c>
      <c r="Q38" s="31">
        <f t="shared" si="3"/>
        <v>-551655</v>
      </c>
      <c r="R38" s="31">
        <f t="shared" si="3"/>
        <v>-89355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-89355</v>
      </c>
      <c r="X38" s="31">
        <f t="shared" si="3"/>
        <v>0</v>
      </c>
      <c r="Y38" s="31">
        <f t="shared" si="3"/>
        <v>-89355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462300</v>
      </c>
      <c r="P45" s="31">
        <f t="shared" si="5"/>
        <v>0</v>
      </c>
      <c r="Q45" s="31">
        <f t="shared" si="5"/>
        <v>-551655</v>
      </c>
      <c r="R45" s="31">
        <f t="shared" si="5"/>
        <v>-89355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-89355</v>
      </c>
      <c r="X45" s="31">
        <f t="shared" si="5"/>
        <v>0</v>
      </c>
      <c r="Y45" s="31">
        <f t="shared" si="5"/>
        <v>-89355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-2799739</v>
      </c>
      <c r="D46" s="42">
        <f t="shared" si="6"/>
        <v>0</v>
      </c>
      <c r="E46" s="43">
        <f t="shared" si="6"/>
        <v>-46402189</v>
      </c>
      <c r="F46" s="44">
        <f t="shared" si="6"/>
        <v>-262725</v>
      </c>
      <c r="G46" s="44">
        <f t="shared" si="6"/>
        <v>7846594</v>
      </c>
      <c r="H46" s="44">
        <f t="shared" si="6"/>
        <v>-3094081</v>
      </c>
      <c r="I46" s="44">
        <f t="shared" si="6"/>
        <v>663112</v>
      </c>
      <c r="J46" s="44">
        <f t="shared" si="6"/>
        <v>5415625</v>
      </c>
      <c r="K46" s="44">
        <f t="shared" si="6"/>
        <v>684926</v>
      </c>
      <c r="L46" s="44">
        <f t="shared" si="6"/>
        <v>713755</v>
      </c>
      <c r="M46" s="44">
        <f t="shared" si="6"/>
        <v>675277</v>
      </c>
      <c r="N46" s="44">
        <f t="shared" si="6"/>
        <v>2073958</v>
      </c>
      <c r="O46" s="44">
        <f t="shared" si="6"/>
        <v>292764</v>
      </c>
      <c r="P46" s="44">
        <f t="shared" si="6"/>
        <v>546734</v>
      </c>
      <c r="Q46" s="44">
        <f t="shared" si="6"/>
        <v>827915</v>
      </c>
      <c r="R46" s="44">
        <f t="shared" si="6"/>
        <v>1667413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9156996</v>
      </c>
      <c r="X46" s="44">
        <f t="shared" si="6"/>
        <v>-256315</v>
      </c>
      <c r="Y46" s="44">
        <f t="shared" si="6"/>
        <v>9413311</v>
      </c>
      <c r="Z46" s="45">
        <f>+IF(X46&lt;&gt;0,+(Y46/X46)*100,0)</f>
        <v>-3672.5556444219033</v>
      </c>
      <c r="AA46" s="46">
        <f>+AA27-AA45</f>
        <v>-262725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-5345235</v>
      </c>
      <c r="F48" s="20">
        <v>-5015235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-5008825</v>
      </c>
      <c r="Y48" s="20">
        <v>5008825</v>
      </c>
      <c r="Z48" s="47">
        <v>-100</v>
      </c>
      <c r="AA48" s="22">
        <v>-5015235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-5345235</v>
      </c>
      <c r="F51" s="52">
        <f t="shared" si="7"/>
        <v>-5015235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-5008825</v>
      </c>
      <c r="Y51" s="52">
        <f t="shared" si="7"/>
        <v>5008825</v>
      </c>
      <c r="Z51" s="53">
        <f>+IF(X51&lt;&gt;0,+(Y51/X51)*100,0)</f>
        <v>-100</v>
      </c>
      <c r="AA51" s="54">
        <f>SUM(AA48:AA50)</f>
        <v>-5015235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3643582</v>
      </c>
      <c r="D8" s="18"/>
      <c r="E8" s="19">
        <v>5057673</v>
      </c>
      <c r="F8" s="20">
        <v>5057673</v>
      </c>
      <c r="G8" s="20">
        <v>3036062</v>
      </c>
      <c r="H8" s="20">
        <v>1044280</v>
      </c>
      <c r="I8" s="20">
        <v>-3374957</v>
      </c>
      <c r="J8" s="20">
        <v>705385</v>
      </c>
      <c r="K8" s="20">
        <v>3773734</v>
      </c>
      <c r="L8" s="20">
        <v>459942</v>
      </c>
      <c r="M8" s="20">
        <v>-1728718</v>
      </c>
      <c r="N8" s="20">
        <v>2504958</v>
      </c>
      <c r="O8" s="20">
        <v>2097700</v>
      </c>
      <c r="P8" s="20">
        <v>-1610144</v>
      </c>
      <c r="Q8" s="20">
        <v>411170</v>
      </c>
      <c r="R8" s="20">
        <v>898726</v>
      </c>
      <c r="S8" s="20"/>
      <c r="T8" s="20"/>
      <c r="U8" s="20"/>
      <c r="V8" s="20"/>
      <c r="W8" s="20">
        <v>4109069</v>
      </c>
      <c r="X8" s="20">
        <v>3793284</v>
      </c>
      <c r="Y8" s="20">
        <v>315785</v>
      </c>
      <c r="Z8" s="21">
        <v>8.3248446464857366</v>
      </c>
      <c r="AA8" s="22">
        <v>5057673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3643582</v>
      </c>
      <c r="D14" s="29">
        <f>SUM(D6:D13)</f>
        <v>0</v>
      </c>
      <c r="E14" s="30">
        <f t="shared" si="0"/>
        <v>5057673</v>
      </c>
      <c r="F14" s="31">
        <f t="shared" si="0"/>
        <v>5057673</v>
      </c>
      <c r="G14" s="31">
        <f t="shared" si="0"/>
        <v>3036062</v>
      </c>
      <c r="H14" s="31">
        <f t="shared" si="0"/>
        <v>1044280</v>
      </c>
      <c r="I14" s="31">
        <f t="shared" si="0"/>
        <v>-3374957</v>
      </c>
      <c r="J14" s="31">
        <f t="shared" si="0"/>
        <v>705385</v>
      </c>
      <c r="K14" s="31">
        <f t="shared" si="0"/>
        <v>3773734</v>
      </c>
      <c r="L14" s="31">
        <f t="shared" si="0"/>
        <v>459942</v>
      </c>
      <c r="M14" s="31">
        <f t="shared" si="0"/>
        <v>-1728718</v>
      </c>
      <c r="N14" s="31">
        <f t="shared" si="0"/>
        <v>2504958</v>
      </c>
      <c r="O14" s="31">
        <f t="shared" si="0"/>
        <v>2097700</v>
      </c>
      <c r="P14" s="31">
        <f t="shared" si="0"/>
        <v>-1610144</v>
      </c>
      <c r="Q14" s="31">
        <f t="shared" si="0"/>
        <v>411170</v>
      </c>
      <c r="R14" s="31">
        <f t="shared" si="0"/>
        <v>898726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4109069</v>
      </c>
      <c r="X14" s="31">
        <f t="shared" si="0"/>
        <v>3793284</v>
      </c>
      <c r="Y14" s="31">
        <f t="shared" si="0"/>
        <v>315785</v>
      </c>
      <c r="Z14" s="32">
        <f>+IF(X14&lt;&gt;0,+(Y14/X14)*100,0)</f>
        <v>8.3248446464857366</v>
      </c>
      <c r="AA14" s="33">
        <f>SUM(AA6:AA13)</f>
        <v>5057673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155248842</v>
      </c>
      <c r="D18" s="18"/>
      <c r="E18" s="19">
        <v>201947692</v>
      </c>
      <c r="F18" s="20">
        <v>194796584</v>
      </c>
      <c r="G18" s="24">
        <v>162642994</v>
      </c>
      <c r="H18" s="24">
        <v>-6112837</v>
      </c>
      <c r="I18" s="24">
        <v>-153482759</v>
      </c>
      <c r="J18" s="20">
        <v>3047398</v>
      </c>
      <c r="K18" s="24">
        <v>160505414</v>
      </c>
      <c r="L18" s="24">
        <v>-178727</v>
      </c>
      <c r="M18" s="20">
        <v>5876183</v>
      </c>
      <c r="N18" s="24">
        <v>166202870</v>
      </c>
      <c r="O18" s="24">
        <v>-602114</v>
      </c>
      <c r="P18" s="24">
        <v>-4359210</v>
      </c>
      <c r="Q18" s="20">
        <v>336849</v>
      </c>
      <c r="R18" s="24">
        <v>-4624475</v>
      </c>
      <c r="S18" s="24"/>
      <c r="T18" s="20"/>
      <c r="U18" s="24"/>
      <c r="V18" s="24"/>
      <c r="W18" s="24">
        <v>164625793</v>
      </c>
      <c r="X18" s="20">
        <v>146272453</v>
      </c>
      <c r="Y18" s="24">
        <v>18353340</v>
      </c>
      <c r="Z18" s="25">
        <v>12.547365976011902</v>
      </c>
      <c r="AA18" s="26">
        <v>194796584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155248842</v>
      </c>
      <c r="D26" s="29">
        <f t="shared" ref="D26:Y26" si="1">SUM(D16:D25)</f>
        <v>0</v>
      </c>
      <c r="E26" s="35">
        <f t="shared" si="1"/>
        <v>201947692</v>
      </c>
      <c r="F26" s="36">
        <f t="shared" si="1"/>
        <v>194796584</v>
      </c>
      <c r="G26" s="36">
        <f t="shared" si="1"/>
        <v>162642994</v>
      </c>
      <c r="H26" s="36">
        <f t="shared" si="1"/>
        <v>-6112837</v>
      </c>
      <c r="I26" s="36">
        <f t="shared" si="1"/>
        <v>-153482759</v>
      </c>
      <c r="J26" s="36">
        <f t="shared" si="1"/>
        <v>3047398</v>
      </c>
      <c r="K26" s="36">
        <f t="shared" si="1"/>
        <v>160505414</v>
      </c>
      <c r="L26" s="36">
        <f t="shared" si="1"/>
        <v>-178727</v>
      </c>
      <c r="M26" s="36">
        <f t="shared" si="1"/>
        <v>5876183</v>
      </c>
      <c r="N26" s="36">
        <f t="shared" si="1"/>
        <v>166202870</v>
      </c>
      <c r="O26" s="36">
        <f t="shared" si="1"/>
        <v>-602114</v>
      </c>
      <c r="P26" s="36">
        <f t="shared" si="1"/>
        <v>-4359210</v>
      </c>
      <c r="Q26" s="36">
        <f t="shared" si="1"/>
        <v>336849</v>
      </c>
      <c r="R26" s="36">
        <f t="shared" si="1"/>
        <v>-4624475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164625793</v>
      </c>
      <c r="X26" s="36">
        <f t="shared" si="1"/>
        <v>146272453</v>
      </c>
      <c r="Y26" s="36">
        <f t="shared" si="1"/>
        <v>18353340</v>
      </c>
      <c r="Z26" s="37">
        <f>+IF(X26&lt;&gt;0,+(Y26/X26)*100,0)</f>
        <v>12.547365976011902</v>
      </c>
      <c r="AA26" s="38">
        <f>SUM(AA16:AA25)</f>
        <v>194796584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158892424</v>
      </c>
      <c r="D27" s="29">
        <f>+D14+D26</f>
        <v>0</v>
      </c>
      <c r="E27" s="30">
        <f t="shared" si="2"/>
        <v>207005365</v>
      </c>
      <c r="F27" s="31">
        <f t="shared" si="2"/>
        <v>199854257</v>
      </c>
      <c r="G27" s="31">
        <f t="shared" si="2"/>
        <v>165679056</v>
      </c>
      <c r="H27" s="31">
        <f t="shared" si="2"/>
        <v>-5068557</v>
      </c>
      <c r="I27" s="31">
        <f t="shared" si="2"/>
        <v>-156857716</v>
      </c>
      <c r="J27" s="31">
        <f t="shared" si="2"/>
        <v>3752783</v>
      </c>
      <c r="K27" s="31">
        <f t="shared" si="2"/>
        <v>164279148</v>
      </c>
      <c r="L27" s="31">
        <f t="shared" si="2"/>
        <v>281215</v>
      </c>
      <c r="M27" s="31">
        <f t="shared" si="2"/>
        <v>4147465</v>
      </c>
      <c r="N27" s="31">
        <f t="shared" si="2"/>
        <v>168707828</v>
      </c>
      <c r="O27" s="31">
        <f t="shared" si="2"/>
        <v>1495586</v>
      </c>
      <c r="P27" s="31">
        <f t="shared" si="2"/>
        <v>-5969354</v>
      </c>
      <c r="Q27" s="31">
        <f t="shared" si="2"/>
        <v>748019</v>
      </c>
      <c r="R27" s="31">
        <f t="shared" si="2"/>
        <v>-3725749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168734862</v>
      </c>
      <c r="X27" s="31">
        <f t="shared" si="2"/>
        <v>150065737</v>
      </c>
      <c r="Y27" s="31">
        <f t="shared" si="2"/>
        <v>18669125</v>
      </c>
      <c r="Z27" s="32">
        <f>+IF(X27&lt;&gt;0,+(Y27/X27)*100,0)</f>
        <v>12.440631268148838</v>
      </c>
      <c r="AA27" s="33">
        <f>+AA14+AA26</f>
        <v>199854257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2232098</v>
      </c>
      <c r="D33" s="18"/>
      <c r="E33" s="19"/>
      <c r="F33" s="20"/>
      <c r="G33" s="20">
        <v>2262840</v>
      </c>
      <c r="H33" s="20">
        <v>40713</v>
      </c>
      <c r="I33" s="20">
        <v>-2203079</v>
      </c>
      <c r="J33" s="20">
        <v>100474</v>
      </c>
      <c r="K33" s="20">
        <v>2242870</v>
      </c>
      <c r="L33" s="20">
        <v>53642</v>
      </c>
      <c r="M33" s="20">
        <v>5154</v>
      </c>
      <c r="N33" s="20">
        <v>2301666</v>
      </c>
      <c r="O33" s="20">
        <v>46998</v>
      </c>
      <c r="P33" s="20">
        <v>15076</v>
      </c>
      <c r="Q33" s="20">
        <v>47058</v>
      </c>
      <c r="R33" s="20">
        <v>109132</v>
      </c>
      <c r="S33" s="20"/>
      <c r="T33" s="20"/>
      <c r="U33" s="20"/>
      <c r="V33" s="20"/>
      <c r="W33" s="20">
        <v>2511272</v>
      </c>
      <c r="X33" s="20"/>
      <c r="Y33" s="20">
        <v>2511272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-87770713</v>
      </c>
      <c r="D34" s="18"/>
      <c r="E34" s="19"/>
      <c r="F34" s="20"/>
      <c r="G34" s="20">
        <v>-87770713</v>
      </c>
      <c r="H34" s="20"/>
      <c r="I34" s="20">
        <v>87770713</v>
      </c>
      <c r="J34" s="20"/>
      <c r="K34" s="20">
        <v>-87770713</v>
      </c>
      <c r="L34" s="20"/>
      <c r="M34" s="20"/>
      <c r="N34" s="20">
        <v>-87770713</v>
      </c>
      <c r="O34" s="20"/>
      <c r="P34" s="20"/>
      <c r="Q34" s="20"/>
      <c r="R34" s="20"/>
      <c r="S34" s="20"/>
      <c r="T34" s="20"/>
      <c r="U34" s="20"/>
      <c r="V34" s="20"/>
      <c r="W34" s="20">
        <v>-87770713</v>
      </c>
      <c r="X34" s="20"/>
      <c r="Y34" s="20">
        <v>-87770713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-85538615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-85507873</v>
      </c>
      <c r="H38" s="31">
        <f t="shared" si="3"/>
        <v>40713</v>
      </c>
      <c r="I38" s="31">
        <f t="shared" si="3"/>
        <v>85567634</v>
      </c>
      <c r="J38" s="31">
        <f t="shared" si="3"/>
        <v>100474</v>
      </c>
      <c r="K38" s="31">
        <f t="shared" si="3"/>
        <v>-85527843</v>
      </c>
      <c r="L38" s="31">
        <f t="shared" si="3"/>
        <v>53642</v>
      </c>
      <c r="M38" s="31">
        <f t="shared" si="3"/>
        <v>5154</v>
      </c>
      <c r="N38" s="31">
        <f t="shared" si="3"/>
        <v>-85469047</v>
      </c>
      <c r="O38" s="31">
        <f t="shared" si="3"/>
        <v>46998</v>
      </c>
      <c r="P38" s="31">
        <f t="shared" si="3"/>
        <v>15076</v>
      </c>
      <c r="Q38" s="31">
        <f t="shared" si="3"/>
        <v>47058</v>
      </c>
      <c r="R38" s="31">
        <f t="shared" si="3"/>
        <v>109132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-85259441</v>
      </c>
      <c r="X38" s="31">
        <f t="shared" si="3"/>
        <v>0</v>
      </c>
      <c r="Y38" s="31">
        <f t="shared" si="3"/>
        <v>-85259441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-85538615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-85507873</v>
      </c>
      <c r="H45" s="31">
        <f t="shared" si="5"/>
        <v>40713</v>
      </c>
      <c r="I45" s="31">
        <f t="shared" si="5"/>
        <v>85567634</v>
      </c>
      <c r="J45" s="31">
        <f t="shared" si="5"/>
        <v>100474</v>
      </c>
      <c r="K45" s="31">
        <f t="shared" si="5"/>
        <v>-85527843</v>
      </c>
      <c r="L45" s="31">
        <f t="shared" si="5"/>
        <v>53642</v>
      </c>
      <c r="M45" s="31">
        <f t="shared" si="5"/>
        <v>5154</v>
      </c>
      <c r="N45" s="31">
        <f t="shared" si="5"/>
        <v>-85469047</v>
      </c>
      <c r="O45" s="31">
        <f t="shared" si="5"/>
        <v>46998</v>
      </c>
      <c r="P45" s="31">
        <f t="shared" si="5"/>
        <v>15076</v>
      </c>
      <c r="Q45" s="31">
        <f t="shared" si="5"/>
        <v>47058</v>
      </c>
      <c r="R45" s="31">
        <f t="shared" si="5"/>
        <v>109132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-85259441</v>
      </c>
      <c r="X45" s="31">
        <f t="shared" si="5"/>
        <v>0</v>
      </c>
      <c r="Y45" s="31">
        <f t="shared" si="5"/>
        <v>-85259441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244431039</v>
      </c>
      <c r="D46" s="42">
        <f t="shared" si="6"/>
        <v>0</v>
      </c>
      <c r="E46" s="43">
        <f t="shared" si="6"/>
        <v>207005365</v>
      </c>
      <c r="F46" s="44">
        <f t="shared" si="6"/>
        <v>199854257</v>
      </c>
      <c r="G46" s="44">
        <f t="shared" si="6"/>
        <v>251186929</v>
      </c>
      <c r="H46" s="44">
        <f t="shared" si="6"/>
        <v>-5109270</v>
      </c>
      <c r="I46" s="44">
        <f t="shared" si="6"/>
        <v>-242425350</v>
      </c>
      <c r="J46" s="44">
        <f t="shared" si="6"/>
        <v>3652309</v>
      </c>
      <c r="K46" s="44">
        <f t="shared" si="6"/>
        <v>249806991</v>
      </c>
      <c r="L46" s="44">
        <f t="shared" si="6"/>
        <v>227573</v>
      </c>
      <c r="M46" s="44">
        <f t="shared" si="6"/>
        <v>4142311</v>
      </c>
      <c r="N46" s="44">
        <f t="shared" si="6"/>
        <v>254176875</v>
      </c>
      <c r="O46" s="44">
        <f t="shared" si="6"/>
        <v>1448588</v>
      </c>
      <c r="P46" s="44">
        <f t="shared" si="6"/>
        <v>-5984430</v>
      </c>
      <c r="Q46" s="44">
        <f t="shared" si="6"/>
        <v>700961</v>
      </c>
      <c r="R46" s="44">
        <f t="shared" si="6"/>
        <v>-3834881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253994303</v>
      </c>
      <c r="X46" s="44">
        <f t="shared" si="6"/>
        <v>150065737</v>
      </c>
      <c r="Y46" s="44">
        <f t="shared" si="6"/>
        <v>103928566</v>
      </c>
      <c r="Z46" s="45">
        <f>+IF(X46&lt;&gt;0,+(Y46/X46)*100,0)</f>
        <v>69.255359736113505</v>
      </c>
      <c r="AA46" s="46">
        <f>+AA27-AA45</f>
        <v>199854257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-64183116</v>
      </c>
      <c r="D48" s="18"/>
      <c r="E48" s="19"/>
      <c r="F48" s="20"/>
      <c r="G48" s="20">
        <v>-65078218</v>
      </c>
      <c r="H48" s="20">
        <v>-8871476</v>
      </c>
      <c r="I48" s="20">
        <v>70565268</v>
      </c>
      <c r="J48" s="20">
        <v>-3384426</v>
      </c>
      <c r="K48" s="20">
        <v>-73459252</v>
      </c>
      <c r="L48" s="20">
        <v>-1126126</v>
      </c>
      <c r="M48" s="20">
        <v>24328143</v>
      </c>
      <c r="N48" s="20">
        <v>-50257235</v>
      </c>
      <c r="O48" s="20">
        <v>-754876</v>
      </c>
      <c r="P48" s="20">
        <v>-2645080</v>
      </c>
      <c r="Q48" s="20"/>
      <c r="R48" s="20">
        <v>-3399956</v>
      </c>
      <c r="S48" s="20"/>
      <c r="T48" s="20"/>
      <c r="U48" s="20"/>
      <c r="V48" s="20"/>
      <c r="W48" s="20">
        <v>-57041617</v>
      </c>
      <c r="X48" s="20"/>
      <c r="Y48" s="20">
        <v>-57041617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-64183116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-65078218</v>
      </c>
      <c r="H51" s="52">
        <f t="shared" si="7"/>
        <v>-8871476</v>
      </c>
      <c r="I51" s="52">
        <f t="shared" si="7"/>
        <v>70565268</v>
      </c>
      <c r="J51" s="52">
        <f t="shared" si="7"/>
        <v>-3384426</v>
      </c>
      <c r="K51" s="52">
        <f t="shared" si="7"/>
        <v>-73459252</v>
      </c>
      <c r="L51" s="52">
        <f t="shared" si="7"/>
        <v>-1126126</v>
      </c>
      <c r="M51" s="52">
        <f t="shared" si="7"/>
        <v>24328143</v>
      </c>
      <c r="N51" s="52">
        <f t="shared" si="7"/>
        <v>-50257235</v>
      </c>
      <c r="O51" s="52">
        <f t="shared" si="7"/>
        <v>-754876</v>
      </c>
      <c r="P51" s="52">
        <f t="shared" si="7"/>
        <v>-2645080</v>
      </c>
      <c r="Q51" s="52">
        <f t="shared" si="7"/>
        <v>0</v>
      </c>
      <c r="R51" s="52">
        <f t="shared" si="7"/>
        <v>-3399956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-57041617</v>
      </c>
      <c r="X51" s="52">
        <f t="shared" si="7"/>
        <v>0</v>
      </c>
      <c r="Y51" s="52">
        <f t="shared" si="7"/>
        <v>-57041617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-18792768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-14094576</v>
      </c>
      <c r="Y6" s="20">
        <v>14094576</v>
      </c>
      <c r="Z6" s="21">
        <v>-100</v>
      </c>
      <c r="AA6" s="22">
        <v>-18792768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-18792768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-14094576</v>
      </c>
      <c r="Y14" s="31">
        <f t="shared" si="0"/>
        <v>14094576</v>
      </c>
      <c r="Z14" s="32">
        <f>+IF(X14&lt;&gt;0,+(Y14/X14)*100,0)</f>
        <v>-100</v>
      </c>
      <c r="AA14" s="33">
        <f>SUM(AA6:AA13)</f>
        <v>-18792768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10450000</v>
      </c>
      <c r="F18" s="20">
        <v>27000000</v>
      </c>
      <c r="G18" s="24"/>
      <c r="H18" s="24">
        <v>4589525</v>
      </c>
      <c r="I18" s="24">
        <v>915428</v>
      </c>
      <c r="J18" s="20">
        <v>5504953</v>
      </c>
      <c r="K18" s="24">
        <v>3825685</v>
      </c>
      <c r="L18" s="24">
        <v>3258928</v>
      </c>
      <c r="M18" s="20">
        <v>1882966</v>
      </c>
      <c r="N18" s="24">
        <v>8967579</v>
      </c>
      <c r="O18" s="24"/>
      <c r="P18" s="24"/>
      <c r="Q18" s="20">
        <v>909222</v>
      </c>
      <c r="R18" s="24">
        <v>909222</v>
      </c>
      <c r="S18" s="24"/>
      <c r="T18" s="20"/>
      <c r="U18" s="24"/>
      <c r="V18" s="24"/>
      <c r="W18" s="24">
        <v>15381754</v>
      </c>
      <c r="X18" s="20">
        <v>20250000</v>
      </c>
      <c r="Y18" s="24">
        <v>-4868246</v>
      </c>
      <c r="Z18" s="25">
        <v>-24.040720987654321</v>
      </c>
      <c r="AA18" s="26">
        <v>27000000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10450000</v>
      </c>
      <c r="F26" s="36">
        <f t="shared" si="1"/>
        <v>27000000</v>
      </c>
      <c r="G26" s="36">
        <f t="shared" si="1"/>
        <v>0</v>
      </c>
      <c r="H26" s="36">
        <f t="shared" si="1"/>
        <v>4589525</v>
      </c>
      <c r="I26" s="36">
        <f t="shared" si="1"/>
        <v>915428</v>
      </c>
      <c r="J26" s="36">
        <f t="shared" si="1"/>
        <v>5504953</v>
      </c>
      <c r="K26" s="36">
        <f t="shared" si="1"/>
        <v>3825685</v>
      </c>
      <c r="L26" s="36">
        <f t="shared" si="1"/>
        <v>3258928</v>
      </c>
      <c r="M26" s="36">
        <f t="shared" si="1"/>
        <v>1882966</v>
      </c>
      <c r="N26" s="36">
        <f t="shared" si="1"/>
        <v>8967579</v>
      </c>
      <c r="O26" s="36">
        <f t="shared" si="1"/>
        <v>0</v>
      </c>
      <c r="P26" s="36">
        <f t="shared" si="1"/>
        <v>0</v>
      </c>
      <c r="Q26" s="36">
        <f t="shared" si="1"/>
        <v>909222</v>
      </c>
      <c r="R26" s="36">
        <f t="shared" si="1"/>
        <v>909222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15381754</v>
      </c>
      <c r="X26" s="36">
        <f t="shared" si="1"/>
        <v>20250000</v>
      </c>
      <c r="Y26" s="36">
        <f t="shared" si="1"/>
        <v>-4868246</v>
      </c>
      <c r="Z26" s="37">
        <f>+IF(X26&lt;&gt;0,+(Y26/X26)*100,0)</f>
        <v>-24.040720987654321</v>
      </c>
      <c r="AA26" s="38">
        <f>SUM(AA16:AA25)</f>
        <v>27000000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10450000</v>
      </c>
      <c r="F27" s="31">
        <f t="shared" si="2"/>
        <v>8207232</v>
      </c>
      <c r="G27" s="31">
        <f t="shared" si="2"/>
        <v>0</v>
      </c>
      <c r="H27" s="31">
        <f t="shared" si="2"/>
        <v>4589525</v>
      </c>
      <c r="I27" s="31">
        <f t="shared" si="2"/>
        <v>915428</v>
      </c>
      <c r="J27" s="31">
        <f t="shared" si="2"/>
        <v>5504953</v>
      </c>
      <c r="K27" s="31">
        <f t="shared" si="2"/>
        <v>3825685</v>
      </c>
      <c r="L27" s="31">
        <f t="shared" si="2"/>
        <v>3258928</v>
      </c>
      <c r="M27" s="31">
        <f t="shared" si="2"/>
        <v>1882966</v>
      </c>
      <c r="N27" s="31">
        <f t="shared" si="2"/>
        <v>8967579</v>
      </c>
      <c r="O27" s="31">
        <f t="shared" si="2"/>
        <v>0</v>
      </c>
      <c r="P27" s="31">
        <f t="shared" si="2"/>
        <v>0</v>
      </c>
      <c r="Q27" s="31">
        <f t="shared" si="2"/>
        <v>909222</v>
      </c>
      <c r="R27" s="31">
        <f t="shared" si="2"/>
        <v>909222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15381754</v>
      </c>
      <c r="X27" s="31">
        <f t="shared" si="2"/>
        <v>6155424</v>
      </c>
      <c r="Y27" s="31">
        <f t="shared" si="2"/>
        <v>9226330</v>
      </c>
      <c r="Z27" s="32">
        <f>+IF(X27&lt;&gt;0,+(Y27/X27)*100,0)</f>
        <v>149.88943084993008</v>
      </c>
      <c r="AA27" s="33">
        <f>+AA14+AA26</f>
        <v>8207232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19668204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393068</v>
      </c>
      <c r="R33" s="20">
        <v>393068</v>
      </c>
      <c r="S33" s="20"/>
      <c r="T33" s="20"/>
      <c r="U33" s="20"/>
      <c r="V33" s="20"/>
      <c r="W33" s="20">
        <v>393068</v>
      </c>
      <c r="X33" s="20">
        <v>14751153</v>
      </c>
      <c r="Y33" s="20">
        <v>-14358085</v>
      </c>
      <c r="Z33" s="21">
        <v>-97.335340498468156</v>
      </c>
      <c r="AA33" s="22">
        <v>19668204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19668204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393068</v>
      </c>
      <c r="R38" s="31">
        <f t="shared" si="3"/>
        <v>393068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393068</v>
      </c>
      <c r="X38" s="31">
        <f t="shared" si="3"/>
        <v>14751153</v>
      </c>
      <c r="Y38" s="31">
        <f t="shared" si="3"/>
        <v>-14358085</v>
      </c>
      <c r="Z38" s="32">
        <f>+IF(X38&lt;&gt;0,+(Y38/X38)*100,0)</f>
        <v>-97.335340498468156</v>
      </c>
      <c r="AA38" s="33">
        <f>SUM(AA30:AA37)</f>
        <v>19668204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19668204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393068</v>
      </c>
      <c r="R45" s="31">
        <f t="shared" si="5"/>
        <v>393068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393068</v>
      </c>
      <c r="X45" s="31">
        <f t="shared" si="5"/>
        <v>14751153</v>
      </c>
      <c r="Y45" s="31">
        <f t="shared" si="5"/>
        <v>-14358085</v>
      </c>
      <c r="Z45" s="32">
        <f>+IF(X45&lt;&gt;0,+(Y45/X45)*100,0)</f>
        <v>-97.335340498468156</v>
      </c>
      <c r="AA45" s="33">
        <f>+AA38+AA44</f>
        <v>19668204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10450000</v>
      </c>
      <c r="F46" s="44">
        <f t="shared" si="6"/>
        <v>-11460972</v>
      </c>
      <c r="G46" s="44">
        <f t="shared" si="6"/>
        <v>0</v>
      </c>
      <c r="H46" s="44">
        <f t="shared" si="6"/>
        <v>4589525</v>
      </c>
      <c r="I46" s="44">
        <f t="shared" si="6"/>
        <v>915428</v>
      </c>
      <c r="J46" s="44">
        <f t="shared" si="6"/>
        <v>5504953</v>
      </c>
      <c r="K46" s="44">
        <f t="shared" si="6"/>
        <v>3825685</v>
      </c>
      <c r="L46" s="44">
        <f t="shared" si="6"/>
        <v>3258928</v>
      </c>
      <c r="M46" s="44">
        <f t="shared" si="6"/>
        <v>1882966</v>
      </c>
      <c r="N46" s="44">
        <f t="shared" si="6"/>
        <v>8967579</v>
      </c>
      <c r="O46" s="44">
        <f t="shared" si="6"/>
        <v>0</v>
      </c>
      <c r="P46" s="44">
        <f t="shared" si="6"/>
        <v>0</v>
      </c>
      <c r="Q46" s="44">
        <f t="shared" si="6"/>
        <v>516154</v>
      </c>
      <c r="R46" s="44">
        <f t="shared" si="6"/>
        <v>516154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14988686</v>
      </c>
      <c r="X46" s="44">
        <f t="shared" si="6"/>
        <v>-8595729</v>
      </c>
      <c r="Y46" s="44">
        <f t="shared" si="6"/>
        <v>23584415</v>
      </c>
      <c r="Z46" s="45">
        <f>+IF(X46&lt;&gt;0,+(Y46/X46)*100,0)</f>
        <v>-274.37364533014011</v>
      </c>
      <c r="AA46" s="46">
        <f>+AA27-AA45</f>
        <v>-11460972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618508</v>
      </c>
      <c r="D8" s="18"/>
      <c r="E8" s="19">
        <v>5742509</v>
      </c>
      <c r="F8" s="20">
        <v>5213241</v>
      </c>
      <c r="G8" s="20">
        <v>31651272</v>
      </c>
      <c r="H8" s="20">
        <v>-33941546</v>
      </c>
      <c r="I8" s="20">
        <v>1995393</v>
      </c>
      <c r="J8" s="20">
        <v>-294881</v>
      </c>
      <c r="K8" s="20">
        <v>1808888</v>
      </c>
      <c r="L8" s="20">
        <v>9013712</v>
      </c>
      <c r="M8" s="20">
        <v>2172831</v>
      </c>
      <c r="N8" s="20">
        <v>12995431</v>
      </c>
      <c r="O8" s="20">
        <v>1918980</v>
      </c>
      <c r="P8" s="20">
        <v>1943561</v>
      </c>
      <c r="Q8" s="20">
        <v>1879016</v>
      </c>
      <c r="R8" s="20">
        <v>5741557</v>
      </c>
      <c r="S8" s="20"/>
      <c r="T8" s="20"/>
      <c r="U8" s="20"/>
      <c r="V8" s="20"/>
      <c r="W8" s="20">
        <v>18442107</v>
      </c>
      <c r="X8" s="20">
        <v>3909924</v>
      </c>
      <c r="Y8" s="20">
        <v>14532183</v>
      </c>
      <c r="Z8" s="21">
        <v>371.67430875894263</v>
      </c>
      <c r="AA8" s="22">
        <v>5213241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618508</v>
      </c>
      <c r="D14" s="29">
        <f>SUM(D6:D13)</f>
        <v>0</v>
      </c>
      <c r="E14" s="30">
        <f t="shared" si="0"/>
        <v>5742509</v>
      </c>
      <c r="F14" s="31">
        <f t="shared" si="0"/>
        <v>5213241</v>
      </c>
      <c r="G14" s="31">
        <f t="shared" si="0"/>
        <v>31651272</v>
      </c>
      <c r="H14" s="31">
        <f t="shared" si="0"/>
        <v>-33941546</v>
      </c>
      <c r="I14" s="31">
        <f t="shared" si="0"/>
        <v>1995393</v>
      </c>
      <c r="J14" s="31">
        <f t="shared" si="0"/>
        <v>-294881</v>
      </c>
      <c r="K14" s="31">
        <f t="shared" si="0"/>
        <v>1808888</v>
      </c>
      <c r="L14" s="31">
        <f t="shared" si="0"/>
        <v>9013712</v>
      </c>
      <c r="M14" s="31">
        <f t="shared" si="0"/>
        <v>2172831</v>
      </c>
      <c r="N14" s="31">
        <f t="shared" si="0"/>
        <v>12995431</v>
      </c>
      <c r="O14" s="31">
        <f t="shared" si="0"/>
        <v>1918980</v>
      </c>
      <c r="P14" s="31">
        <f t="shared" si="0"/>
        <v>1943561</v>
      </c>
      <c r="Q14" s="31">
        <f t="shared" si="0"/>
        <v>1879016</v>
      </c>
      <c r="R14" s="31">
        <f t="shared" si="0"/>
        <v>5741557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18442107</v>
      </c>
      <c r="X14" s="31">
        <f t="shared" si="0"/>
        <v>3909924</v>
      </c>
      <c r="Y14" s="31">
        <f t="shared" si="0"/>
        <v>14532183</v>
      </c>
      <c r="Z14" s="32">
        <f>+IF(X14&lt;&gt;0,+(Y14/X14)*100,0)</f>
        <v>371.67430875894263</v>
      </c>
      <c r="AA14" s="33">
        <f>SUM(AA6:AA13)</f>
        <v>5213241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54970695</v>
      </c>
      <c r="D18" s="18"/>
      <c r="E18" s="19">
        <v>27604004</v>
      </c>
      <c r="F18" s="20">
        <v>82428349</v>
      </c>
      <c r="G18" s="24">
        <v>54846291</v>
      </c>
      <c r="H18" s="24">
        <v>-34092362</v>
      </c>
      <c r="I18" s="24"/>
      <c r="J18" s="20">
        <v>20753929</v>
      </c>
      <c r="K18" s="24"/>
      <c r="L18" s="24">
        <v>40364317</v>
      </c>
      <c r="M18" s="20">
        <v>5795585</v>
      </c>
      <c r="N18" s="24">
        <v>46159902</v>
      </c>
      <c r="O18" s="24">
        <v>138587</v>
      </c>
      <c r="P18" s="24">
        <v>3530810</v>
      </c>
      <c r="Q18" s="20"/>
      <c r="R18" s="24">
        <v>3669397</v>
      </c>
      <c r="S18" s="24"/>
      <c r="T18" s="20"/>
      <c r="U18" s="24"/>
      <c r="V18" s="24"/>
      <c r="W18" s="24">
        <v>70583228</v>
      </c>
      <c r="X18" s="20">
        <v>48335363</v>
      </c>
      <c r="Y18" s="24">
        <v>22247865</v>
      </c>
      <c r="Z18" s="25">
        <v>46.028132653105345</v>
      </c>
      <c r="AA18" s="26">
        <v>82428349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54970695</v>
      </c>
      <c r="D26" s="29">
        <f t="shared" ref="D26:Y26" si="1">SUM(D16:D25)</f>
        <v>0</v>
      </c>
      <c r="E26" s="35">
        <f t="shared" si="1"/>
        <v>27604004</v>
      </c>
      <c r="F26" s="36">
        <f t="shared" si="1"/>
        <v>82428349</v>
      </c>
      <c r="G26" s="36">
        <f t="shared" si="1"/>
        <v>54846291</v>
      </c>
      <c r="H26" s="36">
        <f t="shared" si="1"/>
        <v>-34092362</v>
      </c>
      <c r="I26" s="36">
        <f t="shared" si="1"/>
        <v>0</v>
      </c>
      <c r="J26" s="36">
        <f t="shared" si="1"/>
        <v>20753929</v>
      </c>
      <c r="K26" s="36">
        <f t="shared" si="1"/>
        <v>0</v>
      </c>
      <c r="L26" s="36">
        <f t="shared" si="1"/>
        <v>40364317</v>
      </c>
      <c r="M26" s="36">
        <f t="shared" si="1"/>
        <v>5795585</v>
      </c>
      <c r="N26" s="36">
        <f t="shared" si="1"/>
        <v>46159902</v>
      </c>
      <c r="O26" s="36">
        <f t="shared" si="1"/>
        <v>138587</v>
      </c>
      <c r="P26" s="36">
        <f t="shared" si="1"/>
        <v>3530810</v>
      </c>
      <c r="Q26" s="36">
        <f t="shared" si="1"/>
        <v>0</v>
      </c>
      <c r="R26" s="36">
        <f t="shared" si="1"/>
        <v>3669397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70583228</v>
      </c>
      <c r="X26" s="36">
        <f t="shared" si="1"/>
        <v>48335363</v>
      </c>
      <c r="Y26" s="36">
        <f t="shared" si="1"/>
        <v>22247865</v>
      </c>
      <c r="Z26" s="37">
        <f>+IF(X26&lt;&gt;0,+(Y26/X26)*100,0)</f>
        <v>46.028132653105345</v>
      </c>
      <c r="AA26" s="38">
        <f>SUM(AA16:AA25)</f>
        <v>82428349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55589203</v>
      </c>
      <c r="D27" s="29">
        <f>+D14+D26</f>
        <v>0</v>
      </c>
      <c r="E27" s="30">
        <f t="shared" si="2"/>
        <v>33346513</v>
      </c>
      <c r="F27" s="31">
        <f t="shared" si="2"/>
        <v>87641590</v>
      </c>
      <c r="G27" s="31">
        <f t="shared" si="2"/>
        <v>86497563</v>
      </c>
      <c r="H27" s="31">
        <f t="shared" si="2"/>
        <v>-68033908</v>
      </c>
      <c r="I27" s="31">
        <f t="shared" si="2"/>
        <v>1995393</v>
      </c>
      <c r="J27" s="31">
        <f t="shared" si="2"/>
        <v>20459048</v>
      </c>
      <c r="K27" s="31">
        <f t="shared" si="2"/>
        <v>1808888</v>
      </c>
      <c r="L27" s="31">
        <f t="shared" si="2"/>
        <v>49378029</v>
      </c>
      <c r="M27" s="31">
        <f t="shared" si="2"/>
        <v>7968416</v>
      </c>
      <c r="N27" s="31">
        <f t="shared" si="2"/>
        <v>59155333</v>
      </c>
      <c r="O27" s="31">
        <f t="shared" si="2"/>
        <v>2057567</v>
      </c>
      <c r="P27" s="31">
        <f t="shared" si="2"/>
        <v>5474371</v>
      </c>
      <c r="Q27" s="31">
        <f t="shared" si="2"/>
        <v>1879016</v>
      </c>
      <c r="R27" s="31">
        <f t="shared" si="2"/>
        <v>9410954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89025335</v>
      </c>
      <c r="X27" s="31">
        <f t="shared" si="2"/>
        <v>52245287</v>
      </c>
      <c r="Y27" s="31">
        <f t="shared" si="2"/>
        <v>36780048</v>
      </c>
      <c r="Z27" s="32">
        <f>+IF(X27&lt;&gt;0,+(Y27/X27)*100,0)</f>
        <v>70.398786401537038</v>
      </c>
      <c r="AA27" s="33">
        <f>+AA14+AA26</f>
        <v>87641590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7336380</v>
      </c>
      <c r="D33" s="18"/>
      <c r="E33" s="19">
        <v>1487369</v>
      </c>
      <c r="F33" s="20">
        <v>1487369</v>
      </c>
      <c r="G33" s="20">
        <v>7606853</v>
      </c>
      <c r="H33" s="20">
        <v>-4353473</v>
      </c>
      <c r="I33" s="20">
        <v>260163</v>
      </c>
      <c r="J33" s="20">
        <v>3513543</v>
      </c>
      <c r="K33" s="20">
        <v>235862</v>
      </c>
      <c r="L33" s="20">
        <v>4878981</v>
      </c>
      <c r="M33" s="20">
        <v>283249</v>
      </c>
      <c r="N33" s="20">
        <v>5398092</v>
      </c>
      <c r="O33" s="20">
        <v>250193</v>
      </c>
      <c r="P33" s="20">
        <v>253364</v>
      </c>
      <c r="Q33" s="20">
        <v>244956</v>
      </c>
      <c r="R33" s="20">
        <v>748513</v>
      </c>
      <c r="S33" s="20"/>
      <c r="T33" s="20"/>
      <c r="U33" s="20"/>
      <c r="V33" s="20"/>
      <c r="W33" s="20">
        <v>9660148</v>
      </c>
      <c r="X33" s="20">
        <v>1115523</v>
      </c>
      <c r="Y33" s="20">
        <v>8544625</v>
      </c>
      <c r="Z33" s="21">
        <v>765.97479388591717</v>
      </c>
      <c r="AA33" s="22">
        <v>1487369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7336380</v>
      </c>
      <c r="D38" s="29">
        <f t="shared" ref="D38:Y38" si="3">SUM(D30:D37)</f>
        <v>0</v>
      </c>
      <c r="E38" s="30">
        <f t="shared" si="3"/>
        <v>1487369</v>
      </c>
      <c r="F38" s="31">
        <f t="shared" si="3"/>
        <v>1487369</v>
      </c>
      <c r="G38" s="31">
        <f t="shared" si="3"/>
        <v>7606853</v>
      </c>
      <c r="H38" s="31">
        <f t="shared" si="3"/>
        <v>-4353473</v>
      </c>
      <c r="I38" s="31">
        <f t="shared" si="3"/>
        <v>260163</v>
      </c>
      <c r="J38" s="31">
        <f t="shared" si="3"/>
        <v>3513543</v>
      </c>
      <c r="K38" s="31">
        <f t="shared" si="3"/>
        <v>235862</v>
      </c>
      <c r="L38" s="31">
        <f t="shared" si="3"/>
        <v>4878981</v>
      </c>
      <c r="M38" s="31">
        <f t="shared" si="3"/>
        <v>283249</v>
      </c>
      <c r="N38" s="31">
        <f t="shared" si="3"/>
        <v>5398092</v>
      </c>
      <c r="O38" s="31">
        <f t="shared" si="3"/>
        <v>250193</v>
      </c>
      <c r="P38" s="31">
        <f t="shared" si="3"/>
        <v>253364</v>
      </c>
      <c r="Q38" s="31">
        <f t="shared" si="3"/>
        <v>244956</v>
      </c>
      <c r="R38" s="31">
        <f t="shared" si="3"/>
        <v>748513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9660148</v>
      </c>
      <c r="X38" s="31">
        <f t="shared" si="3"/>
        <v>1115523</v>
      </c>
      <c r="Y38" s="31">
        <f t="shared" si="3"/>
        <v>8544625</v>
      </c>
      <c r="Z38" s="32">
        <f>+IF(X38&lt;&gt;0,+(Y38/X38)*100,0)</f>
        <v>765.97479388591717</v>
      </c>
      <c r="AA38" s="33">
        <f>SUM(AA30:AA37)</f>
        <v>1487369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7336380</v>
      </c>
      <c r="D45" s="29">
        <f>+D38+D44</f>
        <v>0</v>
      </c>
      <c r="E45" s="30">
        <f t="shared" si="5"/>
        <v>1487369</v>
      </c>
      <c r="F45" s="31">
        <f t="shared" si="5"/>
        <v>1487369</v>
      </c>
      <c r="G45" s="31">
        <f t="shared" si="5"/>
        <v>7606853</v>
      </c>
      <c r="H45" s="31">
        <f t="shared" si="5"/>
        <v>-4353473</v>
      </c>
      <c r="I45" s="31">
        <f t="shared" si="5"/>
        <v>260163</v>
      </c>
      <c r="J45" s="31">
        <f t="shared" si="5"/>
        <v>3513543</v>
      </c>
      <c r="K45" s="31">
        <f t="shared" si="5"/>
        <v>235862</v>
      </c>
      <c r="L45" s="31">
        <f t="shared" si="5"/>
        <v>4878981</v>
      </c>
      <c r="M45" s="31">
        <f t="shared" si="5"/>
        <v>283249</v>
      </c>
      <c r="N45" s="31">
        <f t="shared" si="5"/>
        <v>5398092</v>
      </c>
      <c r="O45" s="31">
        <f t="shared" si="5"/>
        <v>250193</v>
      </c>
      <c r="P45" s="31">
        <f t="shared" si="5"/>
        <v>253364</v>
      </c>
      <c r="Q45" s="31">
        <f t="shared" si="5"/>
        <v>244956</v>
      </c>
      <c r="R45" s="31">
        <f t="shared" si="5"/>
        <v>748513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9660148</v>
      </c>
      <c r="X45" s="31">
        <f t="shared" si="5"/>
        <v>1115523</v>
      </c>
      <c r="Y45" s="31">
        <f t="shared" si="5"/>
        <v>8544625</v>
      </c>
      <c r="Z45" s="32">
        <f>+IF(X45&lt;&gt;0,+(Y45/X45)*100,0)</f>
        <v>765.97479388591717</v>
      </c>
      <c r="AA45" s="33">
        <f>+AA38+AA44</f>
        <v>1487369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48252823</v>
      </c>
      <c r="D46" s="42">
        <f t="shared" si="6"/>
        <v>0</v>
      </c>
      <c r="E46" s="43">
        <f t="shared" si="6"/>
        <v>31859144</v>
      </c>
      <c r="F46" s="44">
        <f t="shared" si="6"/>
        <v>86154221</v>
      </c>
      <c r="G46" s="44">
        <f t="shared" si="6"/>
        <v>78890710</v>
      </c>
      <c r="H46" s="44">
        <f t="shared" si="6"/>
        <v>-63680435</v>
      </c>
      <c r="I46" s="44">
        <f t="shared" si="6"/>
        <v>1735230</v>
      </c>
      <c r="J46" s="44">
        <f t="shared" si="6"/>
        <v>16945505</v>
      </c>
      <c r="K46" s="44">
        <f t="shared" si="6"/>
        <v>1573026</v>
      </c>
      <c r="L46" s="44">
        <f t="shared" si="6"/>
        <v>44499048</v>
      </c>
      <c r="M46" s="44">
        <f t="shared" si="6"/>
        <v>7685167</v>
      </c>
      <c r="N46" s="44">
        <f t="shared" si="6"/>
        <v>53757241</v>
      </c>
      <c r="O46" s="44">
        <f t="shared" si="6"/>
        <v>1807374</v>
      </c>
      <c r="P46" s="44">
        <f t="shared" si="6"/>
        <v>5221007</v>
      </c>
      <c r="Q46" s="44">
        <f t="shared" si="6"/>
        <v>1634060</v>
      </c>
      <c r="R46" s="44">
        <f t="shared" si="6"/>
        <v>8662441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79365187</v>
      </c>
      <c r="X46" s="44">
        <f t="shared" si="6"/>
        <v>51129764</v>
      </c>
      <c r="Y46" s="44">
        <f t="shared" si="6"/>
        <v>28235423</v>
      </c>
      <c r="Z46" s="45">
        <f>+IF(X46&lt;&gt;0,+(Y46/X46)*100,0)</f>
        <v>55.22306537538487</v>
      </c>
      <c r="AA46" s="46">
        <f>+AA27-AA45</f>
        <v>86154221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4512467</v>
      </c>
      <c r="D48" s="18"/>
      <c r="E48" s="19"/>
      <c r="F48" s="20">
        <v>-10657356</v>
      </c>
      <c r="G48" s="20">
        <v>5564564</v>
      </c>
      <c r="H48" s="20">
        <v>-21120304</v>
      </c>
      <c r="I48" s="20">
        <v>578815</v>
      </c>
      <c r="J48" s="20">
        <v>-14976925</v>
      </c>
      <c r="K48" s="20">
        <v>772352</v>
      </c>
      <c r="L48" s="20">
        <v>7627864</v>
      </c>
      <c r="M48" s="20">
        <v>244374</v>
      </c>
      <c r="N48" s="20">
        <v>8644590</v>
      </c>
      <c r="O48" s="20">
        <v>552723</v>
      </c>
      <c r="P48" s="20">
        <v>846992</v>
      </c>
      <c r="Q48" s="20">
        <v>586699</v>
      </c>
      <c r="R48" s="20">
        <v>1986414</v>
      </c>
      <c r="S48" s="20"/>
      <c r="T48" s="20"/>
      <c r="U48" s="20"/>
      <c r="V48" s="20"/>
      <c r="W48" s="20">
        <v>-4345921</v>
      </c>
      <c r="X48" s="20">
        <v>-7993017</v>
      </c>
      <c r="Y48" s="20">
        <v>3647096</v>
      </c>
      <c r="Z48" s="47">
        <v>-45.628528001379202</v>
      </c>
      <c r="AA48" s="22">
        <v>-10657356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4512467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-10657356</v>
      </c>
      <c r="G51" s="52">
        <f t="shared" si="7"/>
        <v>5564564</v>
      </c>
      <c r="H51" s="52">
        <f t="shared" si="7"/>
        <v>-21120304</v>
      </c>
      <c r="I51" s="52">
        <f t="shared" si="7"/>
        <v>578815</v>
      </c>
      <c r="J51" s="52">
        <f t="shared" si="7"/>
        <v>-14976925</v>
      </c>
      <c r="K51" s="52">
        <f t="shared" si="7"/>
        <v>772352</v>
      </c>
      <c r="L51" s="52">
        <f t="shared" si="7"/>
        <v>7627864</v>
      </c>
      <c r="M51" s="52">
        <f t="shared" si="7"/>
        <v>244374</v>
      </c>
      <c r="N51" s="52">
        <f t="shared" si="7"/>
        <v>8644590</v>
      </c>
      <c r="O51" s="52">
        <f t="shared" si="7"/>
        <v>552723</v>
      </c>
      <c r="P51" s="52">
        <f t="shared" si="7"/>
        <v>846992</v>
      </c>
      <c r="Q51" s="52">
        <f t="shared" si="7"/>
        <v>586699</v>
      </c>
      <c r="R51" s="52">
        <f t="shared" si="7"/>
        <v>1986414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-4345921</v>
      </c>
      <c r="X51" s="52">
        <f t="shared" si="7"/>
        <v>-7993017</v>
      </c>
      <c r="Y51" s="52">
        <f t="shared" si="7"/>
        <v>3647096</v>
      </c>
      <c r="Z51" s="53">
        <f>+IF(X51&lt;&gt;0,+(Y51/X51)*100,0)</f>
        <v>-45.628528001379202</v>
      </c>
      <c r="AA51" s="54">
        <f>SUM(AA48:AA50)</f>
        <v>-10657356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81174165</v>
      </c>
      <c r="D6" s="18"/>
      <c r="E6" s="19">
        <v>31392703</v>
      </c>
      <c r="F6" s="20">
        <v>108657964</v>
      </c>
      <c r="G6" s="20">
        <v>80346717</v>
      </c>
      <c r="H6" s="20">
        <v>1530266</v>
      </c>
      <c r="I6" s="20">
        <v>3160712</v>
      </c>
      <c r="J6" s="20">
        <v>85037695</v>
      </c>
      <c r="K6" s="20">
        <v>3567946</v>
      </c>
      <c r="L6" s="20">
        <v>3963355</v>
      </c>
      <c r="M6" s="20">
        <v>-100325</v>
      </c>
      <c r="N6" s="20">
        <v>7430976</v>
      </c>
      <c r="O6" s="20">
        <v>2931114</v>
      </c>
      <c r="P6" s="20">
        <v>3765744</v>
      </c>
      <c r="Q6" s="20">
        <v>3728718</v>
      </c>
      <c r="R6" s="20">
        <v>10425576</v>
      </c>
      <c r="S6" s="20"/>
      <c r="T6" s="20"/>
      <c r="U6" s="20"/>
      <c r="V6" s="20"/>
      <c r="W6" s="20">
        <v>102894247</v>
      </c>
      <c r="X6" s="20">
        <v>103155125</v>
      </c>
      <c r="Y6" s="20">
        <v>-260878</v>
      </c>
      <c r="Z6" s="21">
        <v>-0.25289872897735327</v>
      </c>
      <c r="AA6" s="22">
        <v>108657964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65880579</v>
      </c>
      <c r="D8" s="18"/>
      <c r="E8" s="19">
        <v>25131693</v>
      </c>
      <c r="F8" s="20">
        <v>85436276</v>
      </c>
      <c r="G8" s="20">
        <v>61759258</v>
      </c>
      <c r="H8" s="20">
        <v>2037574</v>
      </c>
      <c r="I8" s="20">
        <v>1274297</v>
      </c>
      <c r="J8" s="20">
        <v>65071129</v>
      </c>
      <c r="K8" s="20">
        <v>683574</v>
      </c>
      <c r="L8" s="20">
        <v>-120119</v>
      </c>
      <c r="M8" s="20">
        <v>1043252</v>
      </c>
      <c r="N8" s="20">
        <v>1606707</v>
      </c>
      <c r="O8" s="20">
        <v>-312185</v>
      </c>
      <c r="P8" s="20">
        <v>717418</v>
      </c>
      <c r="Q8" s="20">
        <v>474148</v>
      </c>
      <c r="R8" s="20">
        <v>879381</v>
      </c>
      <c r="S8" s="20"/>
      <c r="T8" s="20"/>
      <c r="U8" s="20"/>
      <c r="V8" s="20"/>
      <c r="W8" s="20">
        <v>67557217</v>
      </c>
      <c r="X8" s="20">
        <v>82498955</v>
      </c>
      <c r="Y8" s="20">
        <v>-14941738</v>
      </c>
      <c r="Z8" s="21">
        <v>-18.11142698716608</v>
      </c>
      <c r="AA8" s="22">
        <v>85436276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9441347</v>
      </c>
      <c r="F9" s="20">
        <v>9441347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7081011</v>
      </c>
      <c r="Y9" s="20">
        <v>-7081011</v>
      </c>
      <c r="Z9" s="21">
        <v>-100</v>
      </c>
      <c r="AA9" s="22">
        <v>9441347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13295171</v>
      </c>
      <c r="D11" s="18"/>
      <c r="E11" s="19">
        <v>-443760</v>
      </c>
      <c r="F11" s="20">
        <v>12851411</v>
      </c>
      <c r="G11" s="20">
        <v>13295171</v>
      </c>
      <c r="H11" s="20">
        <v>-7647</v>
      </c>
      <c r="I11" s="20">
        <v>-10189</v>
      </c>
      <c r="J11" s="20">
        <v>13277335</v>
      </c>
      <c r="K11" s="20">
        <v>-48895</v>
      </c>
      <c r="L11" s="20">
        <v>-7003</v>
      </c>
      <c r="M11" s="20">
        <v>-35424</v>
      </c>
      <c r="N11" s="20">
        <v>-91322</v>
      </c>
      <c r="O11" s="20">
        <v>-3276</v>
      </c>
      <c r="P11" s="20">
        <v>-54954</v>
      </c>
      <c r="Q11" s="20">
        <v>-49664</v>
      </c>
      <c r="R11" s="20">
        <v>-107894</v>
      </c>
      <c r="S11" s="20"/>
      <c r="T11" s="20"/>
      <c r="U11" s="20"/>
      <c r="V11" s="20"/>
      <c r="W11" s="20">
        <v>13078119</v>
      </c>
      <c r="X11" s="20">
        <v>12962351</v>
      </c>
      <c r="Y11" s="20">
        <v>115768</v>
      </c>
      <c r="Z11" s="21">
        <v>0.89310959099934883</v>
      </c>
      <c r="AA11" s="22">
        <v>12851411</v>
      </c>
    </row>
    <row r="12" spans="1:27" x14ac:dyDescent="0.25">
      <c r="A12" s="23" t="s">
        <v>41</v>
      </c>
      <c r="B12" s="17" t="s">
        <v>33</v>
      </c>
      <c r="C12" s="18">
        <v>15802909</v>
      </c>
      <c r="D12" s="18"/>
      <c r="E12" s="19"/>
      <c r="F12" s="20">
        <v>15802907</v>
      </c>
      <c r="G12" s="24">
        <v>16554541</v>
      </c>
      <c r="H12" s="24">
        <v>283394</v>
      </c>
      <c r="I12" s="24">
        <v>27170</v>
      </c>
      <c r="J12" s="20">
        <v>16865105</v>
      </c>
      <c r="K12" s="24"/>
      <c r="L12" s="24"/>
      <c r="M12" s="20">
        <v>326554</v>
      </c>
      <c r="N12" s="24">
        <v>326554</v>
      </c>
      <c r="O12" s="24"/>
      <c r="P12" s="24"/>
      <c r="Q12" s="20"/>
      <c r="R12" s="24"/>
      <c r="S12" s="24"/>
      <c r="T12" s="20"/>
      <c r="U12" s="24"/>
      <c r="V12" s="24"/>
      <c r="W12" s="24">
        <v>17191659</v>
      </c>
      <c r="X12" s="20">
        <v>15802907</v>
      </c>
      <c r="Y12" s="24">
        <v>1388752</v>
      </c>
      <c r="Z12" s="25">
        <v>8.787952748187406</v>
      </c>
      <c r="AA12" s="26">
        <v>15802907</v>
      </c>
    </row>
    <row r="13" spans="1:27" x14ac:dyDescent="0.25">
      <c r="A13" s="23" t="s">
        <v>42</v>
      </c>
      <c r="B13" s="17" t="s">
        <v>33</v>
      </c>
      <c r="C13" s="18">
        <v>-10948</v>
      </c>
      <c r="D13" s="18"/>
      <c r="E13" s="19"/>
      <c r="F13" s="20">
        <v>-10948</v>
      </c>
      <c r="G13" s="20">
        <v>-10948</v>
      </c>
      <c r="H13" s="20"/>
      <c r="I13" s="20"/>
      <c r="J13" s="20">
        <v>-10948</v>
      </c>
      <c r="K13" s="20"/>
      <c r="L13" s="20"/>
      <c r="M13" s="20"/>
      <c r="N13" s="20"/>
      <c r="O13" s="20"/>
      <c r="P13" s="20"/>
      <c r="Q13" s="20">
        <v>10948</v>
      </c>
      <c r="R13" s="20">
        <v>10948</v>
      </c>
      <c r="S13" s="20"/>
      <c r="T13" s="20"/>
      <c r="U13" s="20"/>
      <c r="V13" s="20"/>
      <c r="W13" s="20"/>
      <c r="X13" s="20">
        <v>-10948</v>
      </c>
      <c r="Y13" s="20">
        <v>10948</v>
      </c>
      <c r="Z13" s="21">
        <v>-100</v>
      </c>
      <c r="AA13" s="22">
        <v>-10948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176141876</v>
      </c>
      <c r="D14" s="29">
        <f>SUM(D6:D13)</f>
        <v>0</v>
      </c>
      <c r="E14" s="30">
        <f t="shared" si="0"/>
        <v>65521983</v>
      </c>
      <c r="F14" s="31">
        <f t="shared" si="0"/>
        <v>232178957</v>
      </c>
      <c r="G14" s="31">
        <f t="shared" si="0"/>
        <v>171944739</v>
      </c>
      <c r="H14" s="31">
        <f t="shared" si="0"/>
        <v>3843587</v>
      </c>
      <c r="I14" s="31">
        <f t="shared" si="0"/>
        <v>4451990</v>
      </c>
      <c r="J14" s="31">
        <f t="shared" si="0"/>
        <v>180240316</v>
      </c>
      <c r="K14" s="31">
        <f t="shared" si="0"/>
        <v>4202625</v>
      </c>
      <c r="L14" s="31">
        <f t="shared" si="0"/>
        <v>3836233</v>
      </c>
      <c r="M14" s="31">
        <f t="shared" si="0"/>
        <v>1234057</v>
      </c>
      <c r="N14" s="31">
        <f t="shared" si="0"/>
        <v>9272915</v>
      </c>
      <c r="O14" s="31">
        <f t="shared" si="0"/>
        <v>2615653</v>
      </c>
      <c r="P14" s="31">
        <f t="shared" si="0"/>
        <v>4428208</v>
      </c>
      <c r="Q14" s="31">
        <f t="shared" si="0"/>
        <v>4164150</v>
      </c>
      <c r="R14" s="31">
        <f t="shared" si="0"/>
        <v>11208011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200721242</v>
      </c>
      <c r="X14" s="31">
        <f t="shared" si="0"/>
        <v>221489401</v>
      </c>
      <c r="Y14" s="31">
        <f t="shared" si="0"/>
        <v>-20768159</v>
      </c>
      <c r="Z14" s="32">
        <f>+IF(X14&lt;&gt;0,+(Y14/X14)*100,0)</f>
        <v>-9.3765926975440248</v>
      </c>
      <c r="AA14" s="33">
        <f>SUM(AA6:AA13)</f>
        <v>232178957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39182118</v>
      </c>
      <c r="D18" s="18"/>
      <c r="E18" s="19">
        <v>-4826796</v>
      </c>
      <c r="F18" s="20">
        <v>38225753</v>
      </c>
      <c r="G18" s="24">
        <v>67427522</v>
      </c>
      <c r="H18" s="24">
        <v>-26564227</v>
      </c>
      <c r="I18" s="24">
        <v>181137</v>
      </c>
      <c r="J18" s="20">
        <v>41044432</v>
      </c>
      <c r="K18" s="24"/>
      <c r="L18" s="24"/>
      <c r="M18" s="20">
        <v>208118</v>
      </c>
      <c r="N18" s="24">
        <v>208118</v>
      </c>
      <c r="O18" s="24"/>
      <c r="P18" s="24"/>
      <c r="Q18" s="20">
        <v>-1852484</v>
      </c>
      <c r="R18" s="24">
        <v>-1852484</v>
      </c>
      <c r="S18" s="24"/>
      <c r="T18" s="20"/>
      <c r="U18" s="24"/>
      <c r="V18" s="24"/>
      <c r="W18" s="24">
        <v>39400066</v>
      </c>
      <c r="X18" s="20">
        <v>37110192</v>
      </c>
      <c r="Y18" s="24">
        <v>2289874</v>
      </c>
      <c r="Z18" s="25">
        <v>6.1704719824677809</v>
      </c>
      <c r="AA18" s="26">
        <v>38225753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39182118</v>
      </c>
      <c r="D26" s="29">
        <f t="shared" ref="D26:Y26" si="1">SUM(D16:D25)</f>
        <v>0</v>
      </c>
      <c r="E26" s="35">
        <f t="shared" si="1"/>
        <v>-4826796</v>
      </c>
      <c r="F26" s="36">
        <f t="shared" si="1"/>
        <v>38225753</v>
      </c>
      <c r="G26" s="36">
        <f t="shared" si="1"/>
        <v>67427522</v>
      </c>
      <c r="H26" s="36">
        <f t="shared" si="1"/>
        <v>-26564227</v>
      </c>
      <c r="I26" s="36">
        <f t="shared" si="1"/>
        <v>181137</v>
      </c>
      <c r="J26" s="36">
        <f t="shared" si="1"/>
        <v>41044432</v>
      </c>
      <c r="K26" s="36">
        <f t="shared" si="1"/>
        <v>0</v>
      </c>
      <c r="L26" s="36">
        <f t="shared" si="1"/>
        <v>0</v>
      </c>
      <c r="M26" s="36">
        <f t="shared" si="1"/>
        <v>208118</v>
      </c>
      <c r="N26" s="36">
        <f t="shared" si="1"/>
        <v>208118</v>
      </c>
      <c r="O26" s="36">
        <f t="shared" si="1"/>
        <v>0</v>
      </c>
      <c r="P26" s="36">
        <f t="shared" si="1"/>
        <v>0</v>
      </c>
      <c r="Q26" s="36">
        <f t="shared" si="1"/>
        <v>-1852484</v>
      </c>
      <c r="R26" s="36">
        <f t="shared" si="1"/>
        <v>-1852484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39400066</v>
      </c>
      <c r="X26" s="36">
        <f t="shared" si="1"/>
        <v>37110192</v>
      </c>
      <c r="Y26" s="36">
        <f t="shared" si="1"/>
        <v>2289874</v>
      </c>
      <c r="Z26" s="37">
        <f>+IF(X26&lt;&gt;0,+(Y26/X26)*100,0)</f>
        <v>6.1704719824677809</v>
      </c>
      <c r="AA26" s="38">
        <f>SUM(AA16:AA25)</f>
        <v>38225753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215323994</v>
      </c>
      <c r="D27" s="29">
        <f>+D14+D26</f>
        <v>0</v>
      </c>
      <c r="E27" s="30">
        <f t="shared" si="2"/>
        <v>60695187</v>
      </c>
      <c r="F27" s="31">
        <f t="shared" si="2"/>
        <v>270404710</v>
      </c>
      <c r="G27" s="31">
        <f t="shared" si="2"/>
        <v>239372261</v>
      </c>
      <c r="H27" s="31">
        <f t="shared" si="2"/>
        <v>-22720640</v>
      </c>
      <c r="I27" s="31">
        <f t="shared" si="2"/>
        <v>4633127</v>
      </c>
      <c r="J27" s="31">
        <f t="shared" si="2"/>
        <v>221284748</v>
      </c>
      <c r="K27" s="31">
        <f t="shared" si="2"/>
        <v>4202625</v>
      </c>
      <c r="L27" s="31">
        <f t="shared" si="2"/>
        <v>3836233</v>
      </c>
      <c r="M27" s="31">
        <f t="shared" si="2"/>
        <v>1442175</v>
      </c>
      <c r="N27" s="31">
        <f t="shared" si="2"/>
        <v>9481033</v>
      </c>
      <c r="O27" s="31">
        <f t="shared" si="2"/>
        <v>2615653</v>
      </c>
      <c r="P27" s="31">
        <f t="shared" si="2"/>
        <v>4428208</v>
      </c>
      <c r="Q27" s="31">
        <f t="shared" si="2"/>
        <v>2311666</v>
      </c>
      <c r="R27" s="31">
        <f t="shared" si="2"/>
        <v>9355527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240121308</v>
      </c>
      <c r="X27" s="31">
        <f t="shared" si="2"/>
        <v>258599593</v>
      </c>
      <c r="Y27" s="31">
        <f t="shared" si="2"/>
        <v>-18478285</v>
      </c>
      <c r="Z27" s="32">
        <f>+IF(X27&lt;&gt;0,+(Y27/X27)*100,0)</f>
        <v>-7.145519753389558</v>
      </c>
      <c r="AA27" s="33">
        <f>+AA14+AA26</f>
        <v>270404710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-52813</v>
      </c>
      <c r="D32" s="18"/>
      <c r="E32" s="19"/>
      <c r="F32" s="20">
        <v>-52813</v>
      </c>
      <c r="G32" s="20">
        <v>-52813</v>
      </c>
      <c r="H32" s="20">
        <v>-611</v>
      </c>
      <c r="I32" s="20">
        <v>-34</v>
      </c>
      <c r="J32" s="20">
        <v>-53458</v>
      </c>
      <c r="K32" s="20">
        <v>-249</v>
      </c>
      <c r="L32" s="20">
        <v>-277</v>
      </c>
      <c r="M32" s="20"/>
      <c r="N32" s="20">
        <v>-526</v>
      </c>
      <c r="O32" s="20"/>
      <c r="P32" s="20">
        <v>-537379</v>
      </c>
      <c r="Q32" s="20"/>
      <c r="R32" s="20">
        <v>-537379</v>
      </c>
      <c r="S32" s="20"/>
      <c r="T32" s="20"/>
      <c r="U32" s="20"/>
      <c r="V32" s="20"/>
      <c r="W32" s="20">
        <v>-591363</v>
      </c>
      <c r="X32" s="20">
        <v>-52813</v>
      </c>
      <c r="Y32" s="20">
        <v>-538550</v>
      </c>
      <c r="Z32" s="21">
        <v>1019.7299907219813</v>
      </c>
      <c r="AA32" s="22">
        <v>-52813</v>
      </c>
    </row>
    <row r="33" spans="1:27" x14ac:dyDescent="0.25">
      <c r="A33" s="23" t="s">
        <v>61</v>
      </c>
      <c r="B33" s="17" t="s">
        <v>33</v>
      </c>
      <c r="C33" s="18">
        <v>15039916</v>
      </c>
      <c r="D33" s="18"/>
      <c r="E33" s="19">
        <v>-5836159</v>
      </c>
      <c r="F33" s="20">
        <v>9252926</v>
      </c>
      <c r="G33" s="20">
        <v>9250675</v>
      </c>
      <c r="H33" s="20">
        <v>36467</v>
      </c>
      <c r="I33" s="20">
        <v>207976</v>
      </c>
      <c r="J33" s="20">
        <v>9495118</v>
      </c>
      <c r="K33" s="20">
        <v>109633</v>
      </c>
      <c r="L33" s="20">
        <v>72405</v>
      </c>
      <c r="M33" s="20">
        <v>193620</v>
      </c>
      <c r="N33" s="20">
        <v>375658</v>
      </c>
      <c r="O33" s="20">
        <v>162343</v>
      </c>
      <c r="P33" s="20">
        <v>132713</v>
      </c>
      <c r="Q33" s="20">
        <v>130526</v>
      </c>
      <c r="R33" s="20">
        <v>425582</v>
      </c>
      <c r="S33" s="20"/>
      <c r="T33" s="20"/>
      <c r="U33" s="20"/>
      <c r="V33" s="20"/>
      <c r="W33" s="20">
        <v>10296358</v>
      </c>
      <c r="X33" s="20">
        <v>10682459</v>
      </c>
      <c r="Y33" s="20">
        <v>-386101</v>
      </c>
      <c r="Z33" s="21">
        <v>-3.6143457232084861</v>
      </c>
      <c r="AA33" s="22">
        <v>9252926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18954395</v>
      </c>
      <c r="H34" s="20"/>
      <c r="I34" s="20"/>
      <c r="J34" s="20">
        <v>18954395</v>
      </c>
      <c r="K34" s="20"/>
      <c r="L34" s="20"/>
      <c r="M34" s="20">
        <v>-18954395</v>
      </c>
      <c r="N34" s="20">
        <v>-18954395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29257794</v>
      </c>
      <c r="D36" s="18"/>
      <c r="E36" s="19">
        <v>14833746</v>
      </c>
      <c r="F36" s="20">
        <v>44091538</v>
      </c>
      <c r="G36" s="20">
        <v>29901706</v>
      </c>
      <c r="H36" s="20">
        <v>485811</v>
      </c>
      <c r="I36" s="20">
        <v>451417</v>
      </c>
      <c r="J36" s="20">
        <v>30838934</v>
      </c>
      <c r="K36" s="20">
        <v>505160</v>
      </c>
      <c r="L36" s="20">
        <v>485664</v>
      </c>
      <c r="M36" s="20">
        <v>420271</v>
      </c>
      <c r="N36" s="20">
        <v>1411095</v>
      </c>
      <c r="O36" s="20">
        <v>376703</v>
      </c>
      <c r="P36" s="20">
        <v>556973</v>
      </c>
      <c r="Q36" s="20">
        <v>-73011</v>
      </c>
      <c r="R36" s="20">
        <v>860665</v>
      </c>
      <c r="S36" s="20"/>
      <c r="T36" s="20"/>
      <c r="U36" s="20"/>
      <c r="V36" s="20"/>
      <c r="W36" s="20">
        <v>33110694</v>
      </c>
      <c r="X36" s="20">
        <v>40383106</v>
      </c>
      <c r="Y36" s="20">
        <v>-7272412</v>
      </c>
      <c r="Z36" s="21">
        <v>-18.008550407192551</v>
      </c>
      <c r="AA36" s="22">
        <v>44091538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44244897</v>
      </c>
      <c r="D38" s="29">
        <f t="shared" ref="D38:Y38" si="3">SUM(D30:D37)</f>
        <v>0</v>
      </c>
      <c r="E38" s="30">
        <f t="shared" si="3"/>
        <v>8997587</v>
      </c>
      <c r="F38" s="31">
        <f t="shared" si="3"/>
        <v>53291651</v>
      </c>
      <c r="G38" s="31">
        <f t="shared" si="3"/>
        <v>58053963</v>
      </c>
      <c r="H38" s="31">
        <f t="shared" si="3"/>
        <v>521667</v>
      </c>
      <c r="I38" s="31">
        <f t="shared" si="3"/>
        <v>659359</v>
      </c>
      <c r="J38" s="31">
        <f t="shared" si="3"/>
        <v>59234989</v>
      </c>
      <c r="K38" s="31">
        <f t="shared" si="3"/>
        <v>614544</v>
      </c>
      <c r="L38" s="31">
        <f t="shared" si="3"/>
        <v>557792</v>
      </c>
      <c r="M38" s="31">
        <f t="shared" si="3"/>
        <v>-18340504</v>
      </c>
      <c r="N38" s="31">
        <f t="shared" si="3"/>
        <v>-17168168</v>
      </c>
      <c r="O38" s="31">
        <f t="shared" si="3"/>
        <v>539046</v>
      </c>
      <c r="P38" s="31">
        <f t="shared" si="3"/>
        <v>152307</v>
      </c>
      <c r="Q38" s="31">
        <f t="shared" si="3"/>
        <v>57515</v>
      </c>
      <c r="R38" s="31">
        <f t="shared" si="3"/>
        <v>748868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42815689</v>
      </c>
      <c r="X38" s="31">
        <f t="shared" si="3"/>
        <v>51012752</v>
      </c>
      <c r="Y38" s="31">
        <f t="shared" si="3"/>
        <v>-8197063</v>
      </c>
      <c r="Z38" s="32">
        <f>+IF(X38&lt;&gt;0,+(Y38/X38)*100,0)</f>
        <v>-16.068654755187488</v>
      </c>
      <c r="AA38" s="33">
        <f>SUM(AA30:AA37)</f>
        <v>53291651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44244897</v>
      </c>
      <c r="D45" s="29">
        <f>+D38+D44</f>
        <v>0</v>
      </c>
      <c r="E45" s="30">
        <f t="shared" si="5"/>
        <v>8997587</v>
      </c>
      <c r="F45" s="31">
        <f t="shared" si="5"/>
        <v>53291651</v>
      </c>
      <c r="G45" s="31">
        <f t="shared" si="5"/>
        <v>58053963</v>
      </c>
      <c r="H45" s="31">
        <f t="shared" si="5"/>
        <v>521667</v>
      </c>
      <c r="I45" s="31">
        <f t="shared" si="5"/>
        <v>659359</v>
      </c>
      <c r="J45" s="31">
        <f t="shared" si="5"/>
        <v>59234989</v>
      </c>
      <c r="K45" s="31">
        <f t="shared" si="5"/>
        <v>614544</v>
      </c>
      <c r="L45" s="31">
        <f t="shared" si="5"/>
        <v>557792</v>
      </c>
      <c r="M45" s="31">
        <f t="shared" si="5"/>
        <v>-18340504</v>
      </c>
      <c r="N45" s="31">
        <f t="shared" si="5"/>
        <v>-17168168</v>
      </c>
      <c r="O45" s="31">
        <f t="shared" si="5"/>
        <v>539046</v>
      </c>
      <c r="P45" s="31">
        <f t="shared" si="5"/>
        <v>152307</v>
      </c>
      <c r="Q45" s="31">
        <f t="shared" si="5"/>
        <v>57515</v>
      </c>
      <c r="R45" s="31">
        <f t="shared" si="5"/>
        <v>748868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42815689</v>
      </c>
      <c r="X45" s="31">
        <f t="shared" si="5"/>
        <v>51012752</v>
      </c>
      <c r="Y45" s="31">
        <f t="shared" si="5"/>
        <v>-8197063</v>
      </c>
      <c r="Z45" s="32">
        <f>+IF(X45&lt;&gt;0,+(Y45/X45)*100,0)</f>
        <v>-16.068654755187488</v>
      </c>
      <c r="AA45" s="33">
        <f>+AA38+AA44</f>
        <v>53291651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171079097</v>
      </c>
      <c r="D46" s="42">
        <f t="shared" si="6"/>
        <v>0</v>
      </c>
      <c r="E46" s="43">
        <f t="shared" si="6"/>
        <v>51697600</v>
      </c>
      <c r="F46" s="44">
        <f t="shared" si="6"/>
        <v>217113059</v>
      </c>
      <c r="G46" s="44">
        <f t="shared" si="6"/>
        <v>181318298</v>
      </c>
      <c r="H46" s="44">
        <f t="shared" si="6"/>
        <v>-23242307</v>
      </c>
      <c r="I46" s="44">
        <f t="shared" si="6"/>
        <v>3973768</v>
      </c>
      <c r="J46" s="44">
        <f t="shared" si="6"/>
        <v>162049759</v>
      </c>
      <c r="K46" s="44">
        <f t="shared" si="6"/>
        <v>3588081</v>
      </c>
      <c r="L46" s="44">
        <f t="shared" si="6"/>
        <v>3278441</v>
      </c>
      <c r="M46" s="44">
        <f t="shared" si="6"/>
        <v>19782679</v>
      </c>
      <c r="N46" s="44">
        <f t="shared" si="6"/>
        <v>26649201</v>
      </c>
      <c r="O46" s="44">
        <f t="shared" si="6"/>
        <v>2076607</v>
      </c>
      <c r="P46" s="44">
        <f t="shared" si="6"/>
        <v>4275901</v>
      </c>
      <c r="Q46" s="44">
        <f t="shared" si="6"/>
        <v>2254151</v>
      </c>
      <c r="R46" s="44">
        <f t="shared" si="6"/>
        <v>8606659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197305619</v>
      </c>
      <c r="X46" s="44">
        <f t="shared" si="6"/>
        <v>207586841</v>
      </c>
      <c r="Y46" s="44">
        <f t="shared" si="6"/>
        <v>-10281222</v>
      </c>
      <c r="Z46" s="45">
        <f>+IF(X46&lt;&gt;0,+(Y46/X46)*100,0)</f>
        <v>-4.9527330106632332</v>
      </c>
      <c r="AA46" s="46">
        <f>+AA27-AA45</f>
        <v>217113059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83416185</v>
      </c>
      <c r="D48" s="18"/>
      <c r="E48" s="19">
        <v>51697600</v>
      </c>
      <c r="F48" s="20">
        <v>127328144</v>
      </c>
      <c r="G48" s="20">
        <v>79545080</v>
      </c>
      <c r="H48" s="20">
        <v>2483682</v>
      </c>
      <c r="I48" s="20">
        <v>4269719</v>
      </c>
      <c r="J48" s="20">
        <v>86298481</v>
      </c>
      <c r="K48" s="20">
        <v>2380966</v>
      </c>
      <c r="L48" s="20">
        <v>2703556</v>
      </c>
      <c r="M48" s="20">
        <v>-7293</v>
      </c>
      <c r="N48" s="20">
        <v>5077229</v>
      </c>
      <c r="O48" s="20">
        <v>8726203</v>
      </c>
      <c r="P48" s="20">
        <v>3701366</v>
      </c>
      <c r="Q48" s="20">
        <v>1212287</v>
      </c>
      <c r="R48" s="20">
        <v>13639856</v>
      </c>
      <c r="S48" s="20"/>
      <c r="T48" s="20"/>
      <c r="U48" s="20"/>
      <c r="V48" s="20"/>
      <c r="W48" s="20">
        <v>105015566</v>
      </c>
      <c r="X48" s="20">
        <v>119075126</v>
      </c>
      <c r="Y48" s="20">
        <v>-14059560</v>
      </c>
      <c r="Z48" s="47">
        <v>-11.807302223639891</v>
      </c>
      <c r="AA48" s="22">
        <v>127328144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83416185</v>
      </c>
      <c r="D51" s="50">
        <f t="shared" ref="D51:Y51" si="7">SUM(D48:D50)</f>
        <v>0</v>
      </c>
      <c r="E51" s="51">
        <f t="shared" si="7"/>
        <v>51697600</v>
      </c>
      <c r="F51" s="52">
        <f t="shared" si="7"/>
        <v>127328144</v>
      </c>
      <c r="G51" s="52">
        <f t="shared" si="7"/>
        <v>79545080</v>
      </c>
      <c r="H51" s="52">
        <f t="shared" si="7"/>
        <v>2483682</v>
      </c>
      <c r="I51" s="52">
        <f t="shared" si="7"/>
        <v>4269719</v>
      </c>
      <c r="J51" s="52">
        <f t="shared" si="7"/>
        <v>86298481</v>
      </c>
      <c r="K51" s="52">
        <f t="shared" si="7"/>
        <v>2380966</v>
      </c>
      <c r="L51" s="52">
        <f t="shared" si="7"/>
        <v>2703556</v>
      </c>
      <c r="M51" s="52">
        <f t="shared" si="7"/>
        <v>-7293</v>
      </c>
      <c r="N51" s="52">
        <f t="shared" si="7"/>
        <v>5077229</v>
      </c>
      <c r="O51" s="52">
        <f t="shared" si="7"/>
        <v>8726203</v>
      </c>
      <c r="P51" s="52">
        <f t="shared" si="7"/>
        <v>3701366</v>
      </c>
      <c r="Q51" s="52">
        <f t="shared" si="7"/>
        <v>1212287</v>
      </c>
      <c r="R51" s="52">
        <f t="shared" si="7"/>
        <v>13639856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105015566</v>
      </c>
      <c r="X51" s="52">
        <f t="shared" si="7"/>
        <v>119075126</v>
      </c>
      <c r="Y51" s="52">
        <f t="shared" si="7"/>
        <v>-14059560</v>
      </c>
      <c r="Z51" s="53">
        <f>+IF(X51&lt;&gt;0,+(Y51/X51)*100,0)</f>
        <v>-11.807302223639891</v>
      </c>
      <c r="AA51" s="54">
        <f>SUM(AA48:AA50)</f>
        <v>127328144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-9430800</v>
      </c>
      <c r="F6" s="20">
        <v>-123579355</v>
      </c>
      <c r="G6" s="20"/>
      <c r="H6" s="20"/>
      <c r="I6" s="20">
        <v>-1950</v>
      </c>
      <c r="J6" s="20">
        <v>-1950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-1950</v>
      </c>
      <c r="X6" s="20">
        <v>-92684502</v>
      </c>
      <c r="Y6" s="20">
        <v>92682552</v>
      </c>
      <c r="Z6" s="21">
        <v>-99.997896088388103</v>
      </c>
      <c r="AA6" s="22">
        <v>-123579355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4789800</v>
      </c>
      <c r="F8" s="20">
        <v>10720800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8040600</v>
      </c>
      <c r="Y8" s="20">
        <v>-8040600</v>
      </c>
      <c r="Z8" s="21">
        <v>-100</v>
      </c>
      <c r="AA8" s="22">
        <v>10720800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90000</v>
      </c>
      <c r="F12" s="20">
        <v>90000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67500</v>
      </c>
      <c r="Y12" s="24">
        <v>-67500</v>
      </c>
      <c r="Z12" s="25">
        <v>-100</v>
      </c>
      <c r="AA12" s="26">
        <v>90000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-4551000</v>
      </c>
      <c r="F14" s="31">
        <f t="shared" si="0"/>
        <v>-112768555</v>
      </c>
      <c r="G14" s="31">
        <f t="shared" si="0"/>
        <v>0</v>
      </c>
      <c r="H14" s="31">
        <f t="shared" si="0"/>
        <v>0</v>
      </c>
      <c r="I14" s="31">
        <f t="shared" si="0"/>
        <v>-1950</v>
      </c>
      <c r="J14" s="31">
        <f t="shared" si="0"/>
        <v>-1950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-1950</v>
      </c>
      <c r="X14" s="31">
        <f t="shared" si="0"/>
        <v>-84576402</v>
      </c>
      <c r="Y14" s="31">
        <f t="shared" si="0"/>
        <v>84574452</v>
      </c>
      <c r="Z14" s="32">
        <f>+IF(X14&lt;&gt;0,+(Y14/X14)*100,0)</f>
        <v>-99.997694392343632</v>
      </c>
      <c r="AA14" s="33">
        <f>SUM(AA6:AA13)</f>
        <v>-112768555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-4551000</v>
      </c>
      <c r="F27" s="31">
        <f t="shared" si="2"/>
        <v>-112768555</v>
      </c>
      <c r="G27" s="31">
        <f t="shared" si="2"/>
        <v>0</v>
      </c>
      <c r="H27" s="31">
        <f t="shared" si="2"/>
        <v>0</v>
      </c>
      <c r="I27" s="31">
        <f t="shared" si="2"/>
        <v>-1950</v>
      </c>
      <c r="J27" s="31">
        <f t="shared" si="2"/>
        <v>-1950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-1950</v>
      </c>
      <c r="X27" s="31">
        <f t="shared" si="2"/>
        <v>-84576402</v>
      </c>
      <c r="Y27" s="31">
        <f t="shared" si="2"/>
        <v>84574452</v>
      </c>
      <c r="Z27" s="32">
        <f>+IF(X27&lt;&gt;0,+(Y27/X27)*100,0)</f>
        <v>-99.997694392343632</v>
      </c>
      <c r="AA27" s="33">
        <f>+AA14+AA26</f>
        <v>-112768555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249634</v>
      </c>
      <c r="J33" s="20">
        <v>249634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249634</v>
      </c>
      <c r="X33" s="20"/>
      <c r="Y33" s="20">
        <v>249634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249634</v>
      </c>
      <c r="J38" s="31">
        <f t="shared" si="3"/>
        <v>249634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249634</v>
      </c>
      <c r="X38" s="31">
        <f t="shared" si="3"/>
        <v>0</v>
      </c>
      <c r="Y38" s="31">
        <f t="shared" si="3"/>
        <v>249634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249634</v>
      </c>
      <c r="J45" s="31">
        <f t="shared" si="5"/>
        <v>249634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249634</v>
      </c>
      <c r="X45" s="31">
        <f t="shared" si="5"/>
        <v>0</v>
      </c>
      <c r="Y45" s="31">
        <f t="shared" si="5"/>
        <v>249634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-4551000</v>
      </c>
      <c r="F46" s="44">
        <f t="shared" si="6"/>
        <v>-112768555</v>
      </c>
      <c r="G46" s="44">
        <f t="shared" si="6"/>
        <v>0</v>
      </c>
      <c r="H46" s="44">
        <f t="shared" si="6"/>
        <v>0</v>
      </c>
      <c r="I46" s="44">
        <f t="shared" si="6"/>
        <v>-251584</v>
      </c>
      <c r="J46" s="44">
        <f t="shared" si="6"/>
        <v>-251584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-251584</v>
      </c>
      <c r="X46" s="44">
        <f t="shared" si="6"/>
        <v>-84576402</v>
      </c>
      <c r="Y46" s="44">
        <f t="shared" si="6"/>
        <v>84324818</v>
      </c>
      <c r="Z46" s="45">
        <f>+IF(X46&lt;&gt;0,+(Y46/X46)*100,0)</f>
        <v>-99.702536411988774</v>
      </c>
      <c r="AA46" s="46">
        <f>+AA27-AA45</f>
        <v>-112768555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-1360783310</v>
      </c>
      <c r="D48" s="18"/>
      <c r="E48" s="19"/>
      <c r="F48" s="20"/>
      <c r="G48" s="20"/>
      <c r="H48" s="20"/>
      <c r="I48" s="20">
        <v>-7707</v>
      </c>
      <c r="J48" s="20">
        <v>-7707</v>
      </c>
      <c r="K48" s="20">
        <v>-63532</v>
      </c>
      <c r="L48" s="20">
        <v>-1067033</v>
      </c>
      <c r="M48" s="20">
        <v>-12747</v>
      </c>
      <c r="N48" s="20">
        <v>-1143312</v>
      </c>
      <c r="O48" s="20">
        <v>-64299</v>
      </c>
      <c r="P48" s="20">
        <v>-16235</v>
      </c>
      <c r="Q48" s="20">
        <v>-22978</v>
      </c>
      <c r="R48" s="20">
        <v>-103512</v>
      </c>
      <c r="S48" s="20"/>
      <c r="T48" s="20"/>
      <c r="U48" s="20"/>
      <c r="V48" s="20"/>
      <c r="W48" s="20">
        <v>-1254531</v>
      </c>
      <c r="X48" s="20"/>
      <c r="Y48" s="20">
        <v>-1254531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-1360783310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-7707</v>
      </c>
      <c r="J51" s="52">
        <f t="shared" si="7"/>
        <v>-7707</v>
      </c>
      <c r="K51" s="52">
        <f t="shared" si="7"/>
        <v>-63532</v>
      </c>
      <c r="L51" s="52">
        <f t="shared" si="7"/>
        <v>-1067033</v>
      </c>
      <c r="M51" s="52">
        <f t="shared" si="7"/>
        <v>-12747</v>
      </c>
      <c r="N51" s="52">
        <f t="shared" si="7"/>
        <v>-1143312</v>
      </c>
      <c r="O51" s="52">
        <f t="shared" si="7"/>
        <v>-64299</v>
      </c>
      <c r="P51" s="52">
        <f t="shared" si="7"/>
        <v>-16235</v>
      </c>
      <c r="Q51" s="52">
        <f t="shared" si="7"/>
        <v>-22978</v>
      </c>
      <c r="R51" s="52">
        <f t="shared" si="7"/>
        <v>-103512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-1254531</v>
      </c>
      <c r="X51" s="52">
        <f t="shared" si="7"/>
        <v>0</v>
      </c>
      <c r="Y51" s="52">
        <f t="shared" si="7"/>
        <v>-1254531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-10756005</v>
      </c>
      <c r="F6" s="20">
        <v>-10756005</v>
      </c>
      <c r="G6" s="20"/>
      <c r="H6" s="20"/>
      <c r="I6" s="20"/>
      <c r="J6" s="20"/>
      <c r="K6" s="20"/>
      <c r="L6" s="20"/>
      <c r="M6" s="20"/>
      <c r="N6" s="20"/>
      <c r="O6" s="20">
        <v>-14082</v>
      </c>
      <c r="P6" s="20"/>
      <c r="Q6" s="20"/>
      <c r="R6" s="20">
        <v>-14082</v>
      </c>
      <c r="S6" s="20"/>
      <c r="T6" s="20"/>
      <c r="U6" s="20"/>
      <c r="V6" s="20"/>
      <c r="W6" s="20">
        <v>-14082</v>
      </c>
      <c r="X6" s="20">
        <v>-8066997</v>
      </c>
      <c r="Y6" s="20">
        <v>8052915</v>
      </c>
      <c r="Z6" s="21">
        <v>-99.825436900497181</v>
      </c>
      <c r="AA6" s="22">
        <v>-10756005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2818295</v>
      </c>
      <c r="D8" s="18"/>
      <c r="E8" s="19">
        <v>-448426</v>
      </c>
      <c r="F8" s="20">
        <v>-448426</v>
      </c>
      <c r="G8" s="20">
        <v>398360</v>
      </c>
      <c r="H8" s="20">
        <v>403902</v>
      </c>
      <c r="I8" s="20">
        <v>397855</v>
      </c>
      <c r="J8" s="20">
        <v>1200117</v>
      </c>
      <c r="K8" s="20">
        <v>376495</v>
      </c>
      <c r="L8" s="20">
        <v>380879</v>
      </c>
      <c r="M8" s="20">
        <v>399193</v>
      </c>
      <c r="N8" s="20">
        <v>1156567</v>
      </c>
      <c r="O8" s="20">
        <v>396932</v>
      </c>
      <c r="P8" s="20">
        <v>397677</v>
      </c>
      <c r="Q8" s="20">
        <v>-9978</v>
      </c>
      <c r="R8" s="20">
        <v>784631</v>
      </c>
      <c r="S8" s="20"/>
      <c r="T8" s="20"/>
      <c r="U8" s="20"/>
      <c r="V8" s="20"/>
      <c r="W8" s="20">
        <v>3141315</v>
      </c>
      <c r="X8" s="20">
        <v>-336321</v>
      </c>
      <c r="Y8" s="20">
        <v>3477636</v>
      </c>
      <c r="Z8" s="21">
        <v>-1034.0228531670637</v>
      </c>
      <c r="AA8" s="22">
        <v>-448426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-225402</v>
      </c>
      <c r="D11" s="18"/>
      <c r="E11" s="19">
        <v>-500000</v>
      </c>
      <c r="F11" s="20">
        <v>-500000</v>
      </c>
      <c r="G11" s="20">
        <v>-15175</v>
      </c>
      <c r="H11" s="20">
        <v>-57204</v>
      </c>
      <c r="I11" s="20">
        <v>-35387</v>
      </c>
      <c r="J11" s="20">
        <v>-107766</v>
      </c>
      <c r="K11" s="20">
        <v>-268326</v>
      </c>
      <c r="L11" s="20">
        <v>-34472</v>
      </c>
      <c r="M11" s="20">
        <v>-63223</v>
      </c>
      <c r="N11" s="20">
        <v>-366021</v>
      </c>
      <c r="O11" s="20">
        <v>-47528</v>
      </c>
      <c r="P11" s="20">
        <v>-34109</v>
      </c>
      <c r="Q11" s="20"/>
      <c r="R11" s="20">
        <v>-81637</v>
      </c>
      <c r="S11" s="20"/>
      <c r="T11" s="20"/>
      <c r="U11" s="20"/>
      <c r="V11" s="20"/>
      <c r="W11" s="20">
        <v>-555424</v>
      </c>
      <c r="X11" s="20">
        <v>-375003</v>
      </c>
      <c r="Y11" s="20">
        <v>-180421</v>
      </c>
      <c r="Z11" s="21">
        <v>48.111881771612488</v>
      </c>
      <c r="AA11" s="22">
        <v>-500000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105000</v>
      </c>
      <c r="F12" s="20">
        <v>105000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78750</v>
      </c>
      <c r="Y12" s="24">
        <v>-78750</v>
      </c>
      <c r="Z12" s="25">
        <v>-100</v>
      </c>
      <c r="AA12" s="26">
        <v>105000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2592893</v>
      </c>
      <c r="D14" s="29">
        <f>SUM(D6:D13)</f>
        <v>0</v>
      </c>
      <c r="E14" s="30">
        <f t="shared" si="0"/>
        <v>-11599431</v>
      </c>
      <c r="F14" s="31">
        <f t="shared" si="0"/>
        <v>-11599431</v>
      </c>
      <c r="G14" s="31">
        <f t="shared" si="0"/>
        <v>383185</v>
      </c>
      <c r="H14" s="31">
        <f t="shared" si="0"/>
        <v>346698</v>
      </c>
      <c r="I14" s="31">
        <f t="shared" si="0"/>
        <v>362468</v>
      </c>
      <c r="J14" s="31">
        <f t="shared" si="0"/>
        <v>1092351</v>
      </c>
      <c r="K14" s="31">
        <f t="shared" si="0"/>
        <v>108169</v>
      </c>
      <c r="L14" s="31">
        <f t="shared" si="0"/>
        <v>346407</v>
      </c>
      <c r="M14" s="31">
        <f t="shared" si="0"/>
        <v>335970</v>
      </c>
      <c r="N14" s="31">
        <f t="shared" si="0"/>
        <v>790546</v>
      </c>
      <c r="O14" s="31">
        <f t="shared" si="0"/>
        <v>335322</v>
      </c>
      <c r="P14" s="31">
        <f t="shared" si="0"/>
        <v>363568</v>
      </c>
      <c r="Q14" s="31">
        <f t="shared" si="0"/>
        <v>-9978</v>
      </c>
      <c r="R14" s="31">
        <f t="shared" si="0"/>
        <v>688912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2571809</v>
      </c>
      <c r="X14" s="31">
        <f t="shared" si="0"/>
        <v>-8699571</v>
      </c>
      <c r="Y14" s="31">
        <f t="shared" si="0"/>
        <v>11271380</v>
      </c>
      <c r="Z14" s="32">
        <f>+IF(X14&lt;&gt;0,+(Y14/X14)*100,0)</f>
        <v>-129.56248072462424</v>
      </c>
      <c r="AA14" s="33">
        <f>SUM(AA6:AA13)</f>
        <v>-11599431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14231724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14231724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16824617</v>
      </c>
      <c r="D27" s="29">
        <f>+D14+D26</f>
        <v>0</v>
      </c>
      <c r="E27" s="30">
        <f t="shared" si="2"/>
        <v>-11599431</v>
      </c>
      <c r="F27" s="31">
        <f t="shared" si="2"/>
        <v>-11599431</v>
      </c>
      <c r="G27" s="31">
        <f t="shared" si="2"/>
        <v>383185</v>
      </c>
      <c r="H27" s="31">
        <f t="shared" si="2"/>
        <v>346698</v>
      </c>
      <c r="I27" s="31">
        <f t="shared" si="2"/>
        <v>362468</v>
      </c>
      <c r="J27" s="31">
        <f t="shared" si="2"/>
        <v>1092351</v>
      </c>
      <c r="K27" s="31">
        <f t="shared" si="2"/>
        <v>108169</v>
      </c>
      <c r="L27" s="31">
        <f t="shared" si="2"/>
        <v>346407</v>
      </c>
      <c r="M27" s="31">
        <f t="shared" si="2"/>
        <v>335970</v>
      </c>
      <c r="N27" s="31">
        <f t="shared" si="2"/>
        <v>790546</v>
      </c>
      <c r="O27" s="31">
        <f t="shared" si="2"/>
        <v>335322</v>
      </c>
      <c r="P27" s="31">
        <f t="shared" si="2"/>
        <v>363568</v>
      </c>
      <c r="Q27" s="31">
        <f t="shared" si="2"/>
        <v>-9978</v>
      </c>
      <c r="R27" s="31">
        <f t="shared" si="2"/>
        <v>688912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2571809</v>
      </c>
      <c r="X27" s="31">
        <f t="shared" si="2"/>
        <v>-8699571</v>
      </c>
      <c r="Y27" s="31">
        <f t="shared" si="2"/>
        <v>11271380</v>
      </c>
      <c r="Z27" s="32">
        <f>+IF(X27&lt;&gt;0,+(Y27/X27)*100,0)</f>
        <v>-129.56248072462424</v>
      </c>
      <c r="AA27" s="33">
        <f>+AA14+AA26</f>
        <v>-11599431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9788780</v>
      </c>
      <c r="D33" s="18"/>
      <c r="E33" s="19">
        <v>229299</v>
      </c>
      <c r="F33" s="20">
        <v>253734</v>
      </c>
      <c r="G33" s="20">
        <v>807374</v>
      </c>
      <c r="H33" s="20">
        <v>901596</v>
      </c>
      <c r="I33" s="20">
        <v>706120</v>
      </c>
      <c r="J33" s="20">
        <v>2415090</v>
      </c>
      <c r="K33" s="20">
        <v>716022</v>
      </c>
      <c r="L33" s="20">
        <v>728796</v>
      </c>
      <c r="M33" s="20">
        <v>684749</v>
      </c>
      <c r="N33" s="20">
        <v>2129567</v>
      </c>
      <c r="O33" s="20">
        <v>666949</v>
      </c>
      <c r="P33" s="20">
        <v>679752</v>
      </c>
      <c r="Q33" s="20"/>
      <c r="R33" s="20">
        <v>1346701</v>
      </c>
      <c r="S33" s="20"/>
      <c r="T33" s="20"/>
      <c r="U33" s="20"/>
      <c r="V33" s="20"/>
      <c r="W33" s="20">
        <v>5891358</v>
      </c>
      <c r="X33" s="20">
        <v>190296</v>
      </c>
      <c r="Y33" s="20">
        <v>5701062</v>
      </c>
      <c r="Z33" s="21">
        <v>2995.8916635136843</v>
      </c>
      <c r="AA33" s="22">
        <v>253734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151735</v>
      </c>
      <c r="D36" s="18"/>
      <c r="E36" s="19"/>
      <c r="F36" s="20"/>
      <c r="G36" s="20">
        <v>12464</v>
      </c>
      <c r="H36" s="20">
        <v>12428</v>
      </c>
      <c r="I36" s="20">
        <v>12309</v>
      </c>
      <c r="J36" s="20">
        <v>37201</v>
      </c>
      <c r="K36" s="20">
        <v>12328</v>
      </c>
      <c r="L36" s="20">
        <v>12119</v>
      </c>
      <c r="M36" s="20">
        <v>11771</v>
      </c>
      <c r="N36" s="20">
        <v>36218</v>
      </c>
      <c r="O36" s="20">
        <v>11692</v>
      </c>
      <c r="P36" s="20">
        <v>11592</v>
      </c>
      <c r="Q36" s="20">
        <v>8</v>
      </c>
      <c r="R36" s="20">
        <v>23292</v>
      </c>
      <c r="S36" s="20"/>
      <c r="T36" s="20"/>
      <c r="U36" s="20"/>
      <c r="V36" s="20"/>
      <c r="W36" s="20">
        <v>96711</v>
      </c>
      <c r="X36" s="20"/>
      <c r="Y36" s="20">
        <v>96711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9940515</v>
      </c>
      <c r="D38" s="29">
        <f t="shared" ref="D38:Y38" si="3">SUM(D30:D37)</f>
        <v>0</v>
      </c>
      <c r="E38" s="30">
        <f t="shared" si="3"/>
        <v>229299</v>
      </c>
      <c r="F38" s="31">
        <f t="shared" si="3"/>
        <v>253734</v>
      </c>
      <c r="G38" s="31">
        <f t="shared" si="3"/>
        <v>819838</v>
      </c>
      <c r="H38" s="31">
        <f t="shared" si="3"/>
        <v>914024</v>
      </c>
      <c r="I38" s="31">
        <f t="shared" si="3"/>
        <v>718429</v>
      </c>
      <c r="J38" s="31">
        <f t="shared" si="3"/>
        <v>2452291</v>
      </c>
      <c r="K38" s="31">
        <f t="shared" si="3"/>
        <v>728350</v>
      </c>
      <c r="L38" s="31">
        <f t="shared" si="3"/>
        <v>740915</v>
      </c>
      <c r="M38" s="31">
        <f t="shared" si="3"/>
        <v>696520</v>
      </c>
      <c r="N38" s="31">
        <f t="shared" si="3"/>
        <v>2165785</v>
      </c>
      <c r="O38" s="31">
        <f t="shared" si="3"/>
        <v>678641</v>
      </c>
      <c r="P38" s="31">
        <f t="shared" si="3"/>
        <v>691344</v>
      </c>
      <c r="Q38" s="31">
        <f t="shared" si="3"/>
        <v>8</v>
      </c>
      <c r="R38" s="31">
        <f t="shared" si="3"/>
        <v>1369993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5988069</v>
      </c>
      <c r="X38" s="31">
        <f t="shared" si="3"/>
        <v>190296</v>
      </c>
      <c r="Y38" s="31">
        <f t="shared" si="3"/>
        <v>5797773</v>
      </c>
      <c r="Z38" s="32">
        <f>+IF(X38&lt;&gt;0,+(Y38/X38)*100,0)</f>
        <v>3046.7130155126752</v>
      </c>
      <c r="AA38" s="33">
        <f>SUM(AA30:AA37)</f>
        <v>253734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9940515</v>
      </c>
      <c r="D45" s="29">
        <f>+D38+D44</f>
        <v>0</v>
      </c>
      <c r="E45" s="30">
        <f t="shared" si="5"/>
        <v>229299</v>
      </c>
      <c r="F45" s="31">
        <f t="shared" si="5"/>
        <v>253734</v>
      </c>
      <c r="G45" s="31">
        <f t="shared" si="5"/>
        <v>819838</v>
      </c>
      <c r="H45" s="31">
        <f t="shared" si="5"/>
        <v>914024</v>
      </c>
      <c r="I45" s="31">
        <f t="shared" si="5"/>
        <v>718429</v>
      </c>
      <c r="J45" s="31">
        <f t="shared" si="5"/>
        <v>2452291</v>
      </c>
      <c r="K45" s="31">
        <f t="shared" si="5"/>
        <v>728350</v>
      </c>
      <c r="L45" s="31">
        <f t="shared" si="5"/>
        <v>740915</v>
      </c>
      <c r="M45" s="31">
        <f t="shared" si="5"/>
        <v>696520</v>
      </c>
      <c r="N45" s="31">
        <f t="shared" si="5"/>
        <v>2165785</v>
      </c>
      <c r="O45" s="31">
        <f t="shared" si="5"/>
        <v>678641</v>
      </c>
      <c r="P45" s="31">
        <f t="shared" si="5"/>
        <v>691344</v>
      </c>
      <c r="Q45" s="31">
        <f t="shared" si="5"/>
        <v>8</v>
      </c>
      <c r="R45" s="31">
        <f t="shared" si="5"/>
        <v>1369993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5988069</v>
      </c>
      <c r="X45" s="31">
        <f t="shared" si="5"/>
        <v>190296</v>
      </c>
      <c r="Y45" s="31">
        <f t="shared" si="5"/>
        <v>5797773</v>
      </c>
      <c r="Z45" s="32">
        <f>+IF(X45&lt;&gt;0,+(Y45/X45)*100,0)</f>
        <v>3046.7130155126752</v>
      </c>
      <c r="AA45" s="33">
        <f>+AA38+AA44</f>
        <v>253734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6884102</v>
      </c>
      <c r="D46" s="42">
        <f t="shared" si="6"/>
        <v>0</v>
      </c>
      <c r="E46" s="43">
        <f t="shared" si="6"/>
        <v>-11828730</v>
      </c>
      <c r="F46" s="44">
        <f t="shared" si="6"/>
        <v>-11853165</v>
      </c>
      <c r="G46" s="44">
        <f t="shared" si="6"/>
        <v>-436653</v>
      </c>
      <c r="H46" s="44">
        <f t="shared" si="6"/>
        <v>-567326</v>
      </c>
      <c r="I46" s="44">
        <f t="shared" si="6"/>
        <v>-355961</v>
      </c>
      <c r="J46" s="44">
        <f t="shared" si="6"/>
        <v>-1359940</v>
      </c>
      <c r="K46" s="44">
        <f t="shared" si="6"/>
        <v>-620181</v>
      </c>
      <c r="L46" s="44">
        <f t="shared" si="6"/>
        <v>-394508</v>
      </c>
      <c r="M46" s="44">
        <f t="shared" si="6"/>
        <v>-360550</v>
      </c>
      <c r="N46" s="44">
        <f t="shared" si="6"/>
        <v>-1375239</v>
      </c>
      <c r="O46" s="44">
        <f t="shared" si="6"/>
        <v>-343319</v>
      </c>
      <c r="P46" s="44">
        <f t="shared" si="6"/>
        <v>-327776</v>
      </c>
      <c r="Q46" s="44">
        <f t="shared" si="6"/>
        <v>-9986</v>
      </c>
      <c r="R46" s="44">
        <f t="shared" si="6"/>
        <v>-681081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-3416260</v>
      </c>
      <c r="X46" s="44">
        <f t="shared" si="6"/>
        <v>-8889867</v>
      </c>
      <c r="Y46" s="44">
        <f t="shared" si="6"/>
        <v>5473607</v>
      </c>
      <c r="Z46" s="45">
        <f>+IF(X46&lt;&gt;0,+(Y46/X46)*100,0)</f>
        <v>-61.57130359768037</v>
      </c>
      <c r="AA46" s="46">
        <f>+AA27-AA45</f>
        <v>-11853165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-200112821</v>
      </c>
      <c r="F6" s="20">
        <v>-202996600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-152247429</v>
      </c>
      <c r="Y6" s="20">
        <v>152247429</v>
      </c>
      <c r="Z6" s="21">
        <v>-100</v>
      </c>
      <c r="AA6" s="22">
        <v>-202996600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-5950272</v>
      </c>
      <c r="F8" s="20">
        <v>-5950272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-4462704</v>
      </c>
      <c r="Y8" s="20">
        <v>4462704</v>
      </c>
      <c r="Z8" s="21">
        <v>-100</v>
      </c>
      <c r="AA8" s="22">
        <v>-5950272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26101673</v>
      </c>
      <c r="F12" s="20">
        <v>30772330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23079249</v>
      </c>
      <c r="Y12" s="24">
        <v>-23079249</v>
      </c>
      <c r="Z12" s="25">
        <v>-100</v>
      </c>
      <c r="AA12" s="26">
        <v>30772330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-179961420</v>
      </c>
      <c r="F14" s="31">
        <f t="shared" si="0"/>
        <v>-178174542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-133630884</v>
      </c>
      <c r="Y14" s="31">
        <f t="shared" si="0"/>
        <v>133630884</v>
      </c>
      <c r="Z14" s="32">
        <f>+IF(X14&lt;&gt;0,+(Y14/X14)*100,0)</f>
        <v>-100</v>
      </c>
      <c r="AA14" s="33">
        <f>SUM(AA6:AA13)</f>
        <v>-178174542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922428083</v>
      </c>
      <c r="D18" s="18"/>
      <c r="E18" s="19">
        <v>75842662</v>
      </c>
      <c r="F18" s="20">
        <v>65055784</v>
      </c>
      <c r="G18" s="24"/>
      <c r="H18" s="24">
        <v>3296320</v>
      </c>
      <c r="I18" s="24">
        <v>7489982</v>
      </c>
      <c r="J18" s="20">
        <v>10786302</v>
      </c>
      <c r="K18" s="24">
        <v>2758097</v>
      </c>
      <c r="L18" s="24">
        <v>2710359</v>
      </c>
      <c r="M18" s="20">
        <v>10896208</v>
      </c>
      <c r="N18" s="24">
        <v>16364664</v>
      </c>
      <c r="O18" s="24"/>
      <c r="P18" s="24">
        <v>8981106</v>
      </c>
      <c r="Q18" s="20">
        <v>1402440</v>
      </c>
      <c r="R18" s="24">
        <v>10383546</v>
      </c>
      <c r="S18" s="24"/>
      <c r="T18" s="20"/>
      <c r="U18" s="24"/>
      <c r="V18" s="24"/>
      <c r="W18" s="24">
        <v>37534512</v>
      </c>
      <c r="X18" s="20">
        <v>48791835</v>
      </c>
      <c r="Y18" s="24">
        <v>-11257323</v>
      </c>
      <c r="Z18" s="25">
        <v>-23.072145165272019</v>
      </c>
      <c r="AA18" s="26">
        <v>65055784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922428083</v>
      </c>
      <c r="D26" s="29">
        <f t="shared" ref="D26:Y26" si="1">SUM(D16:D25)</f>
        <v>0</v>
      </c>
      <c r="E26" s="35">
        <f t="shared" si="1"/>
        <v>75842662</v>
      </c>
      <c r="F26" s="36">
        <f t="shared" si="1"/>
        <v>65055784</v>
      </c>
      <c r="G26" s="36">
        <f t="shared" si="1"/>
        <v>0</v>
      </c>
      <c r="H26" s="36">
        <f t="shared" si="1"/>
        <v>3296320</v>
      </c>
      <c r="I26" s="36">
        <f t="shared" si="1"/>
        <v>7489982</v>
      </c>
      <c r="J26" s="36">
        <f t="shared" si="1"/>
        <v>10786302</v>
      </c>
      <c r="K26" s="36">
        <f t="shared" si="1"/>
        <v>2758097</v>
      </c>
      <c r="L26" s="36">
        <f t="shared" si="1"/>
        <v>2710359</v>
      </c>
      <c r="M26" s="36">
        <f t="shared" si="1"/>
        <v>10896208</v>
      </c>
      <c r="N26" s="36">
        <f t="shared" si="1"/>
        <v>16364664</v>
      </c>
      <c r="O26" s="36">
        <f t="shared" si="1"/>
        <v>0</v>
      </c>
      <c r="P26" s="36">
        <f t="shared" si="1"/>
        <v>8981106</v>
      </c>
      <c r="Q26" s="36">
        <f t="shared" si="1"/>
        <v>1402440</v>
      </c>
      <c r="R26" s="36">
        <f t="shared" si="1"/>
        <v>10383546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37534512</v>
      </c>
      <c r="X26" s="36">
        <f t="shared" si="1"/>
        <v>48791835</v>
      </c>
      <c r="Y26" s="36">
        <f t="shared" si="1"/>
        <v>-11257323</v>
      </c>
      <c r="Z26" s="37">
        <f>+IF(X26&lt;&gt;0,+(Y26/X26)*100,0)</f>
        <v>-23.072145165272019</v>
      </c>
      <c r="AA26" s="38">
        <f>SUM(AA16:AA25)</f>
        <v>65055784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922428083</v>
      </c>
      <c r="D27" s="29">
        <f>+D14+D26</f>
        <v>0</v>
      </c>
      <c r="E27" s="30">
        <f t="shared" si="2"/>
        <v>-104118758</v>
      </c>
      <c r="F27" s="31">
        <f t="shared" si="2"/>
        <v>-113118758</v>
      </c>
      <c r="G27" s="31">
        <f t="shared" si="2"/>
        <v>0</v>
      </c>
      <c r="H27" s="31">
        <f t="shared" si="2"/>
        <v>3296320</v>
      </c>
      <c r="I27" s="31">
        <f t="shared" si="2"/>
        <v>7489982</v>
      </c>
      <c r="J27" s="31">
        <f t="shared" si="2"/>
        <v>10786302</v>
      </c>
      <c r="K27" s="31">
        <f t="shared" si="2"/>
        <v>2758097</v>
      </c>
      <c r="L27" s="31">
        <f t="shared" si="2"/>
        <v>2710359</v>
      </c>
      <c r="M27" s="31">
        <f t="shared" si="2"/>
        <v>10896208</v>
      </c>
      <c r="N27" s="31">
        <f t="shared" si="2"/>
        <v>16364664</v>
      </c>
      <c r="O27" s="31">
        <f t="shared" si="2"/>
        <v>0</v>
      </c>
      <c r="P27" s="31">
        <f t="shared" si="2"/>
        <v>8981106</v>
      </c>
      <c r="Q27" s="31">
        <f t="shared" si="2"/>
        <v>1402440</v>
      </c>
      <c r="R27" s="31">
        <f t="shared" si="2"/>
        <v>10383546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37534512</v>
      </c>
      <c r="X27" s="31">
        <f t="shared" si="2"/>
        <v>-84839049</v>
      </c>
      <c r="Y27" s="31">
        <f t="shared" si="2"/>
        <v>122373561</v>
      </c>
      <c r="Z27" s="32">
        <f>+IF(X27&lt;&gt;0,+(Y27/X27)*100,0)</f>
        <v>-144.24202350500181</v>
      </c>
      <c r="AA27" s="33">
        <f>+AA14+AA26</f>
        <v>-113118758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-13141205</v>
      </c>
      <c r="D33" s="18"/>
      <c r="E33" s="19">
        <v>-45618758</v>
      </c>
      <c r="F33" s="20">
        <v>-45618758</v>
      </c>
      <c r="G33" s="20"/>
      <c r="H33" s="20">
        <v>-4211282</v>
      </c>
      <c r="I33" s="20"/>
      <c r="J33" s="20">
        <v>-4211282</v>
      </c>
      <c r="K33" s="20">
        <v>-429133</v>
      </c>
      <c r="L33" s="20"/>
      <c r="M33" s="20"/>
      <c r="N33" s="20">
        <v>-429133</v>
      </c>
      <c r="O33" s="20"/>
      <c r="P33" s="20"/>
      <c r="Q33" s="20"/>
      <c r="R33" s="20"/>
      <c r="S33" s="20"/>
      <c r="T33" s="20"/>
      <c r="U33" s="20"/>
      <c r="V33" s="20"/>
      <c r="W33" s="20">
        <v>-4640415</v>
      </c>
      <c r="X33" s="20">
        <v>-34214067</v>
      </c>
      <c r="Y33" s="20">
        <v>29573652</v>
      </c>
      <c r="Z33" s="21">
        <v>-86.43711371699834</v>
      </c>
      <c r="AA33" s="22">
        <v>-45618758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-13141205</v>
      </c>
      <c r="D38" s="29">
        <f t="shared" ref="D38:Y38" si="3">SUM(D30:D37)</f>
        <v>0</v>
      </c>
      <c r="E38" s="30">
        <f t="shared" si="3"/>
        <v>-45618758</v>
      </c>
      <c r="F38" s="31">
        <f t="shared" si="3"/>
        <v>-45618758</v>
      </c>
      <c r="G38" s="31">
        <f t="shared" si="3"/>
        <v>0</v>
      </c>
      <c r="H38" s="31">
        <f t="shared" si="3"/>
        <v>-4211282</v>
      </c>
      <c r="I38" s="31">
        <f t="shared" si="3"/>
        <v>0</v>
      </c>
      <c r="J38" s="31">
        <f t="shared" si="3"/>
        <v>-4211282</v>
      </c>
      <c r="K38" s="31">
        <f t="shared" si="3"/>
        <v>-429133</v>
      </c>
      <c r="L38" s="31">
        <f t="shared" si="3"/>
        <v>0</v>
      </c>
      <c r="M38" s="31">
        <f t="shared" si="3"/>
        <v>0</v>
      </c>
      <c r="N38" s="31">
        <f t="shared" si="3"/>
        <v>-429133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-4640415</v>
      </c>
      <c r="X38" s="31">
        <f t="shared" si="3"/>
        <v>-34214067</v>
      </c>
      <c r="Y38" s="31">
        <f t="shared" si="3"/>
        <v>29573652</v>
      </c>
      <c r="Z38" s="32">
        <f>+IF(X38&lt;&gt;0,+(Y38/X38)*100,0)</f>
        <v>-86.43711371699834</v>
      </c>
      <c r="AA38" s="33">
        <f>SUM(AA30:AA37)</f>
        <v>-45618758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-13141205</v>
      </c>
      <c r="D45" s="29">
        <f>+D38+D44</f>
        <v>0</v>
      </c>
      <c r="E45" s="30">
        <f t="shared" si="5"/>
        <v>-45618758</v>
      </c>
      <c r="F45" s="31">
        <f t="shared" si="5"/>
        <v>-45618758</v>
      </c>
      <c r="G45" s="31">
        <f t="shared" si="5"/>
        <v>0</v>
      </c>
      <c r="H45" s="31">
        <f t="shared" si="5"/>
        <v>-4211282</v>
      </c>
      <c r="I45" s="31">
        <f t="shared" si="5"/>
        <v>0</v>
      </c>
      <c r="J45" s="31">
        <f t="shared" si="5"/>
        <v>-4211282</v>
      </c>
      <c r="K45" s="31">
        <f t="shared" si="5"/>
        <v>-429133</v>
      </c>
      <c r="L45" s="31">
        <f t="shared" si="5"/>
        <v>0</v>
      </c>
      <c r="M45" s="31">
        <f t="shared" si="5"/>
        <v>0</v>
      </c>
      <c r="N45" s="31">
        <f t="shared" si="5"/>
        <v>-429133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-4640415</v>
      </c>
      <c r="X45" s="31">
        <f t="shared" si="5"/>
        <v>-34214067</v>
      </c>
      <c r="Y45" s="31">
        <f t="shared" si="5"/>
        <v>29573652</v>
      </c>
      <c r="Z45" s="32">
        <f>+IF(X45&lt;&gt;0,+(Y45/X45)*100,0)</f>
        <v>-86.43711371699834</v>
      </c>
      <c r="AA45" s="33">
        <f>+AA38+AA44</f>
        <v>-45618758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935569288</v>
      </c>
      <c r="D46" s="42">
        <f t="shared" si="6"/>
        <v>0</v>
      </c>
      <c r="E46" s="43">
        <f t="shared" si="6"/>
        <v>-58500000</v>
      </c>
      <c r="F46" s="44">
        <f t="shared" si="6"/>
        <v>-67500000</v>
      </c>
      <c r="G46" s="44">
        <f t="shared" si="6"/>
        <v>0</v>
      </c>
      <c r="H46" s="44">
        <f t="shared" si="6"/>
        <v>7507602</v>
      </c>
      <c r="I46" s="44">
        <f t="shared" si="6"/>
        <v>7489982</v>
      </c>
      <c r="J46" s="44">
        <f t="shared" si="6"/>
        <v>14997584</v>
      </c>
      <c r="K46" s="44">
        <f t="shared" si="6"/>
        <v>3187230</v>
      </c>
      <c r="L46" s="44">
        <f t="shared" si="6"/>
        <v>2710359</v>
      </c>
      <c r="M46" s="44">
        <f t="shared" si="6"/>
        <v>10896208</v>
      </c>
      <c r="N46" s="44">
        <f t="shared" si="6"/>
        <v>16793797</v>
      </c>
      <c r="O46" s="44">
        <f t="shared" si="6"/>
        <v>0</v>
      </c>
      <c r="P46" s="44">
        <f t="shared" si="6"/>
        <v>8981106</v>
      </c>
      <c r="Q46" s="44">
        <f t="shared" si="6"/>
        <v>1402440</v>
      </c>
      <c r="R46" s="44">
        <f t="shared" si="6"/>
        <v>10383546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42174927</v>
      </c>
      <c r="X46" s="44">
        <f t="shared" si="6"/>
        <v>-50624982</v>
      </c>
      <c r="Y46" s="44">
        <f t="shared" si="6"/>
        <v>92799909</v>
      </c>
      <c r="Z46" s="45">
        <f>+IF(X46&lt;&gt;0,+(Y46/X46)*100,0)</f>
        <v>-183.30852739858753</v>
      </c>
      <c r="AA46" s="46">
        <f>+AA27-AA45</f>
        <v>-67500000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-1921671</v>
      </c>
      <c r="D6" s="18"/>
      <c r="E6" s="19">
        <v>42663720</v>
      </c>
      <c r="F6" s="20">
        <v>37878570</v>
      </c>
      <c r="G6" s="20">
        <v>-94883</v>
      </c>
      <c r="H6" s="20"/>
      <c r="I6" s="20">
        <v>-6101</v>
      </c>
      <c r="J6" s="20">
        <v>-100984</v>
      </c>
      <c r="K6" s="20">
        <v>-279000</v>
      </c>
      <c r="L6" s="20">
        <v>-13424</v>
      </c>
      <c r="M6" s="20">
        <v>-38458</v>
      </c>
      <c r="N6" s="20">
        <v>-330882</v>
      </c>
      <c r="O6" s="20"/>
      <c r="P6" s="20"/>
      <c r="Q6" s="20"/>
      <c r="R6" s="20"/>
      <c r="S6" s="20"/>
      <c r="T6" s="20"/>
      <c r="U6" s="20"/>
      <c r="V6" s="20"/>
      <c r="W6" s="20">
        <v>-431866</v>
      </c>
      <c r="X6" s="20">
        <v>28408923</v>
      </c>
      <c r="Y6" s="20">
        <v>-28840789</v>
      </c>
      <c r="Z6" s="21">
        <v>-101.52017730485593</v>
      </c>
      <c r="AA6" s="22">
        <v>37878570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74779881</v>
      </c>
      <c r="D8" s="18"/>
      <c r="E8" s="19">
        <v>-26842400</v>
      </c>
      <c r="F8" s="20">
        <v>-18127064</v>
      </c>
      <c r="G8" s="20">
        <v>2997001</v>
      </c>
      <c r="H8" s="20">
        <v>2984495</v>
      </c>
      <c r="I8" s="20">
        <v>2420436</v>
      </c>
      <c r="J8" s="20">
        <v>8401932</v>
      </c>
      <c r="K8" s="20">
        <v>-400153</v>
      </c>
      <c r="L8" s="20">
        <v>4183811</v>
      </c>
      <c r="M8" s="20">
        <v>3439282</v>
      </c>
      <c r="N8" s="20">
        <v>7222940</v>
      </c>
      <c r="O8" s="20">
        <v>2945454</v>
      </c>
      <c r="P8" s="20">
        <v>909080</v>
      </c>
      <c r="Q8" s="20">
        <v>1973143</v>
      </c>
      <c r="R8" s="20">
        <v>5827677</v>
      </c>
      <c r="S8" s="20"/>
      <c r="T8" s="20"/>
      <c r="U8" s="20"/>
      <c r="V8" s="20"/>
      <c r="W8" s="20">
        <v>21452549</v>
      </c>
      <c r="X8" s="20">
        <v>-13595301</v>
      </c>
      <c r="Y8" s="20">
        <v>35047850</v>
      </c>
      <c r="Z8" s="21">
        <v>-257.79385097836376</v>
      </c>
      <c r="AA8" s="22">
        <v>-18127064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347975</v>
      </c>
      <c r="D11" s="18"/>
      <c r="E11" s="19">
        <v>100000</v>
      </c>
      <c r="F11" s="20">
        <v>200000</v>
      </c>
      <c r="G11" s="20"/>
      <c r="H11" s="20">
        <v>214186</v>
      </c>
      <c r="I11" s="20"/>
      <c r="J11" s="20">
        <v>214186</v>
      </c>
      <c r="K11" s="20">
        <v>87000</v>
      </c>
      <c r="L11" s="20">
        <v>16115</v>
      </c>
      <c r="M11" s="20">
        <v>23460</v>
      </c>
      <c r="N11" s="20">
        <v>126575</v>
      </c>
      <c r="O11" s="20">
        <v>-3461</v>
      </c>
      <c r="P11" s="20"/>
      <c r="Q11" s="20"/>
      <c r="R11" s="20">
        <v>-3461</v>
      </c>
      <c r="S11" s="20"/>
      <c r="T11" s="20"/>
      <c r="U11" s="20"/>
      <c r="V11" s="20"/>
      <c r="W11" s="20">
        <v>337300</v>
      </c>
      <c r="X11" s="20">
        <v>174997</v>
      </c>
      <c r="Y11" s="20">
        <v>162303</v>
      </c>
      <c r="Z11" s="21">
        <v>92.746161362766216</v>
      </c>
      <c r="AA11" s="22">
        <v>200000</v>
      </c>
    </row>
    <row r="12" spans="1:27" x14ac:dyDescent="0.25">
      <c r="A12" s="23" t="s">
        <v>41</v>
      </c>
      <c r="B12" s="17" t="s">
        <v>33</v>
      </c>
      <c r="C12" s="18">
        <v>69527</v>
      </c>
      <c r="D12" s="18"/>
      <c r="E12" s="19"/>
      <c r="F12" s="20"/>
      <c r="G12" s="24">
        <v>833</v>
      </c>
      <c r="H12" s="24"/>
      <c r="I12" s="24">
        <v>796</v>
      </c>
      <c r="J12" s="20">
        <v>1629</v>
      </c>
      <c r="K12" s="24"/>
      <c r="L12" s="24">
        <v>1350</v>
      </c>
      <c r="M12" s="20">
        <v>1956</v>
      </c>
      <c r="N12" s="24">
        <v>3306</v>
      </c>
      <c r="O12" s="24"/>
      <c r="P12" s="24"/>
      <c r="Q12" s="20"/>
      <c r="R12" s="24"/>
      <c r="S12" s="24"/>
      <c r="T12" s="20"/>
      <c r="U12" s="24"/>
      <c r="V12" s="24"/>
      <c r="W12" s="24">
        <v>4935</v>
      </c>
      <c r="X12" s="20"/>
      <c r="Y12" s="24">
        <v>4935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73275712</v>
      </c>
      <c r="D14" s="29">
        <f>SUM(D6:D13)</f>
        <v>0</v>
      </c>
      <c r="E14" s="30">
        <f t="shared" si="0"/>
        <v>15921320</v>
      </c>
      <c r="F14" s="31">
        <f t="shared" si="0"/>
        <v>19951506</v>
      </c>
      <c r="G14" s="31">
        <f t="shared" si="0"/>
        <v>2902951</v>
      </c>
      <c r="H14" s="31">
        <f t="shared" si="0"/>
        <v>3198681</v>
      </c>
      <c r="I14" s="31">
        <f t="shared" si="0"/>
        <v>2415131</v>
      </c>
      <c r="J14" s="31">
        <f t="shared" si="0"/>
        <v>8516763</v>
      </c>
      <c r="K14" s="31">
        <f t="shared" si="0"/>
        <v>-592153</v>
      </c>
      <c r="L14" s="31">
        <f t="shared" si="0"/>
        <v>4187852</v>
      </c>
      <c r="M14" s="31">
        <f t="shared" si="0"/>
        <v>3426240</v>
      </c>
      <c r="N14" s="31">
        <f t="shared" si="0"/>
        <v>7021939</v>
      </c>
      <c r="O14" s="31">
        <f t="shared" si="0"/>
        <v>2941993</v>
      </c>
      <c r="P14" s="31">
        <f t="shared" si="0"/>
        <v>909080</v>
      </c>
      <c r="Q14" s="31">
        <f t="shared" si="0"/>
        <v>1973143</v>
      </c>
      <c r="R14" s="31">
        <f t="shared" si="0"/>
        <v>5824216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21362918</v>
      </c>
      <c r="X14" s="31">
        <f t="shared" si="0"/>
        <v>14988619</v>
      </c>
      <c r="Y14" s="31">
        <f t="shared" si="0"/>
        <v>6374299</v>
      </c>
      <c r="Z14" s="32">
        <f>+IF(X14&lt;&gt;0,+(Y14/X14)*100,0)</f>
        <v>42.527593769646153</v>
      </c>
      <c r="AA14" s="33">
        <f>SUM(AA6:AA13)</f>
        <v>19951506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73275712</v>
      </c>
      <c r="D27" s="29">
        <f>+D14+D26</f>
        <v>0</v>
      </c>
      <c r="E27" s="30">
        <f t="shared" si="2"/>
        <v>15921320</v>
      </c>
      <c r="F27" s="31">
        <f t="shared" si="2"/>
        <v>19951506</v>
      </c>
      <c r="G27" s="31">
        <f t="shared" si="2"/>
        <v>2902951</v>
      </c>
      <c r="H27" s="31">
        <f t="shared" si="2"/>
        <v>3198681</v>
      </c>
      <c r="I27" s="31">
        <f t="shared" si="2"/>
        <v>2415131</v>
      </c>
      <c r="J27" s="31">
        <f t="shared" si="2"/>
        <v>8516763</v>
      </c>
      <c r="K27" s="31">
        <f t="shared" si="2"/>
        <v>-592153</v>
      </c>
      <c r="L27" s="31">
        <f t="shared" si="2"/>
        <v>4187852</v>
      </c>
      <c r="M27" s="31">
        <f t="shared" si="2"/>
        <v>3426240</v>
      </c>
      <c r="N27" s="31">
        <f t="shared" si="2"/>
        <v>7021939</v>
      </c>
      <c r="O27" s="31">
        <f t="shared" si="2"/>
        <v>2941993</v>
      </c>
      <c r="P27" s="31">
        <f t="shared" si="2"/>
        <v>909080</v>
      </c>
      <c r="Q27" s="31">
        <f t="shared" si="2"/>
        <v>1973143</v>
      </c>
      <c r="R27" s="31">
        <f t="shared" si="2"/>
        <v>5824216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21362918</v>
      </c>
      <c r="X27" s="31">
        <f t="shared" si="2"/>
        <v>14988619</v>
      </c>
      <c r="Y27" s="31">
        <f t="shared" si="2"/>
        <v>6374299</v>
      </c>
      <c r="Z27" s="32">
        <f>+IF(X27&lt;&gt;0,+(Y27/X27)*100,0)</f>
        <v>42.527593769646153</v>
      </c>
      <c r="AA27" s="33">
        <f>+AA14+AA26</f>
        <v>19951506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1399740</v>
      </c>
      <c r="D33" s="18"/>
      <c r="E33" s="19">
        <v>11609269</v>
      </c>
      <c r="F33" s="20">
        <v>11501269</v>
      </c>
      <c r="G33" s="20">
        <v>-94883</v>
      </c>
      <c r="H33" s="20">
        <v>6101</v>
      </c>
      <c r="I33" s="20">
        <v>-6101</v>
      </c>
      <c r="J33" s="20">
        <v>-94883</v>
      </c>
      <c r="K33" s="20"/>
      <c r="L33" s="20">
        <v>14997</v>
      </c>
      <c r="M33" s="20">
        <v>-14998</v>
      </c>
      <c r="N33" s="20">
        <v>-1</v>
      </c>
      <c r="O33" s="20"/>
      <c r="P33" s="20"/>
      <c r="Q33" s="20"/>
      <c r="R33" s="20"/>
      <c r="S33" s="20"/>
      <c r="T33" s="20"/>
      <c r="U33" s="20"/>
      <c r="V33" s="20"/>
      <c r="W33" s="20">
        <v>-94884</v>
      </c>
      <c r="X33" s="20">
        <v>8688391</v>
      </c>
      <c r="Y33" s="20">
        <v>-8783275</v>
      </c>
      <c r="Z33" s="21">
        <v>-101.09207792328867</v>
      </c>
      <c r="AA33" s="22">
        <v>11501269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1399740</v>
      </c>
      <c r="D38" s="29">
        <f t="shared" ref="D38:Y38" si="3">SUM(D30:D37)</f>
        <v>0</v>
      </c>
      <c r="E38" s="30">
        <f t="shared" si="3"/>
        <v>11609269</v>
      </c>
      <c r="F38" s="31">
        <f t="shared" si="3"/>
        <v>11501269</v>
      </c>
      <c r="G38" s="31">
        <f t="shared" si="3"/>
        <v>-94883</v>
      </c>
      <c r="H38" s="31">
        <f t="shared" si="3"/>
        <v>6101</v>
      </c>
      <c r="I38" s="31">
        <f t="shared" si="3"/>
        <v>-6101</v>
      </c>
      <c r="J38" s="31">
        <f t="shared" si="3"/>
        <v>-94883</v>
      </c>
      <c r="K38" s="31">
        <f t="shared" si="3"/>
        <v>0</v>
      </c>
      <c r="L38" s="31">
        <f t="shared" si="3"/>
        <v>14997</v>
      </c>
      <c r="M38" s="31">
        <f t="shared" si="3"/>
        <v>-14998</v>
      </c>
      <c r="N38" s="31">
        <f t="shared" si="3"/>
        <v>-1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-94884</v>
      </c>
      <c r="X38" s="31">
        <f t="shared" si="3"/>
        <v>8688391</v>
      </c>
      <c r="Y38" s="31">
        <f t="shared" si="3"/>
        <v>-8783275</v>
      </c>
      <c r="Z38" s="32">
        <f>+IF(X38&lt;&gt;0,+(Y38/X38)*100,0)</f>
        <v>-101.09207792328867</v>
      </c>
      <c r="AA38" s="33">
        <f>SUM(AA30:AA37)</f>
        <v>11501269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1399740</v>
      </c>
      <c r="D45" s="29">
        <f>+D38+D44</f>
        <v>0</v>
      </c>
      <c r="E45" s="30">
        <f t="shared" si="5"/>
        <v>11609269</v>
      </c>
      <c r="F45" s="31">
        <f t="shared" si="5"/>
        <v>11501269</v>
      </c>
      <c r="G45" s="31">
        <f t="shared" si="5"/>
        <v>-94883</v>
      </c>
      <c r="H45" s="31">
        <f t="shared" si="5"/>
        <v>6101</v>
      </c>
      <c r="I45" s="31">
        <f t="shared" si="5"/>
        <v>-6101</v>
      </c>
      <c r="J45" s="31">
        <f t="shared" si="5"/>
        <v>-94883</v>
      </c>
      <c r="K45" s="31">
        <f t="shared" si="5"/>
        <v>0</v>
      </c>
      <c r="L45" s="31">
        <f t="shared" si="5"/>
        <v>14997</v>
      </c>
      <c r="M45" s="31">
        <f t="shared" si="5"/>
        <v>-14998</v>
      </c>
      <c r="N45" s="31">
        <f t="shared" si="5"/>
        <v>-1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-94884</v>
      </c>
      <c r="X45" s="31">
        <f t="shared" si="5"/>
        <v>8688391</v>
      </c>
      <c r="Y45" s="31">
        <f t="shared" si="5"/>
        <v>-8783275</v>
      </c>
      <c r="Z45" s="32">
        <f>+IF(X45&lt;&gt;0,+(Y45/X45)*100,0)</f>
        <v>-101.09207792328867</v>
      </c>
      <c r="AA45" s="33">
        <f>+AA38+AA44</f>
        <v>11501269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71875972</v>
      </c>
      <c r="D46" s="42">
        <f t="shared" si="6"/>
        <v>0</v>
      </c>
      <c r="E46" s="43">
        <f t="shared" si="6"/>
        <v>4312051</v>
      </c>
      <c r="F46" s="44">
        <f t="shared" si="6"/>
        <v>8450237</v>
      </c>
      <c r="G46" s="44">
        <f t="shared" si="6"/>
        <v>2997834</v>
      </c>
      <c r="H46" s="44">
        <f t="shared" si="6"/>
        <v>3192580</v>
      </c>
      <c r="I46" s="44">
        <f t="shared" si="6"/>
        <v>2421232</v>
      </c>
      <c r="J46" s="44">
        <f t="shared" si="6"/>
        <v>8611646</v>
      </c>
      <c r="K46" s="44">
        <f t="shared" si="6"/>
        <v>-592153</v>
      </c>
      <c r="L46" s="44">
        <f t="shared" si="6"/>
        <v>4172855</v>
      </c>
      <c r="M46" s="44">
        <f t="shared" si="6"/>
        <v>3441238</v>
      </c>
      <c r="N46" s="44">
        <f t="shared" si="6"/>
        <v>7021940</v>
      </c>
      <c r="O46" s="44">
        <f t="shared" si="6"/>
        <v>2941993</v>
      </c>
      <c r="P46" s="44">
        <f t="shared" si="6"/>
        <v>909080</v>
      </c>
      <c r="Q46" s="44">
        <f t="shared" si="6"/>
        <v>1973143</v>
      </c>
      <c r="R46" s="44">
        <f t="shared" si="6"/>
        <v>5824216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21457802</v>
      </c>
      <c r="X46" s="44">
        <f t="shared" si="6"/>
        <v>6300228</v>
      </c>
      <c r="Y46" s="44">
        <f t="shared" si="6"/>
        <v>15157574</v>
      </c>
      <c r="Z46" s="45">
        <f>+IF(X46&lt;&gt;0,+(Y46/X46)*100,0)</f>
        <v>240.58770571477731</v>
      </c>
      <c r="AA46" s="46">
        <f>+AA27-AA45</f>
        <v>8450237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-33712875</v>
      </c>
      <c r="D48" s="18"/>
      <c r="E48" s="19"/>
      <c r="F48" s="20"/>
      <c r="G48" s="20"/>
      <c r="H48" s="20">
        <v>-26720155</v>
      </c>
      <c r="I48" s="20"/>
      <c r="J48" s="20">
        <v>-26720155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-26720155</v>
      </c>
      <c r="X48" s="20"/>
      <c r="Y48" s="20">
        <v>-26720155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-33712875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-26720155</v>
      </c>
      <c r="I51" s="52">
        <f t="shared" si="7"/>
        <v>0</v>
      </c>
      <c r="J51" s="52">
        <f t="shared" si="7"/>
        <v>-26720155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-26720155</v>
      </c>
      <c r="X51" s="52">
        <f t="shared" si="7"/>
        <v>0</v>
      </c>
      <c r="Y51" s="52">
        <f t="shared" si="7"/>
        <v>-26720155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18374318</v>
      </c>
      <c r="D6" s="18"/>
      <c r="E6" s="19">
        <v>3713145</v>
      </c>
      <c r="F6" s="20">
        <v>3713145</v>
      </c>
      <c r="G6" s="20"/>
      <c r="H6" s="20"/>
      <c r="I6" s="20">
        <v>266285</v>
      </c>
      <c r="J6" s="20">
        <v>266285</v>
      </c>
      <c r="K6" s="20">
        <v>484726</v>
      </c>
      <c r="L6" s="20"/>
      <c r="M6" s="20">
        <v>197548</v>
      </c>
      <c r="N6" s="20">
        <v>682274</v>
      </c>
      <c r="O6" s="20">
        <v>308733</v>
      </c>
      <c r="P6" s="20">
        <v>312411</v>
      </c>
      <c r="Q6" s="20">
        <v>442152</v>
      </c>
      <c r="R6" s="20">
        <v>1063296</v>
      </c>
      <c r="S6" s="20"/>
      <c r="T6" s="20"/>
      <c r="U6" s="20"/>
      <c r="V6" s="20"/>
      <c r="W6" s="20">
        <v>2011855</v>
      </c>
      <c r="X6" s="20">
        <v>-1085970</v>
      </c>
      <c r="Y6" s="20">
        <v>3097825</v>
      </c>
      <c r="Z6" s="21">
        <v>-285.25880088768565</v>
      </c>
      <c r="AA6" s="22">
        <v>3713145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-25105006</v>
      </c>
      <c r="D8" s="18"/>
      <c r="E8" s="19">
        <v>5492592</v>
      </c>
      <c r="F8" s="20">
        <v>5492592</v>
      </c>
      <c r="G8" s="20"/>
      <c r="H8" s="20"/>
      <c r="I8" s="20">
        <v>1878083</v>
      </c>
      <c r="J8" s="20">
        <v>1878083</v>
      </c>
      <c r="K8" s="20">
        <v>1603378</v>
      </c>
      <c r="L8" s="20"/>
      <c r="M8" s="20">
        <v>1875176</v>
      </c>
      <c r="N8" s="20">
        <v>3478554</v>
      </c>
      <c r="O8" s="20">
        <v>1657523</v>
      </c>
      <c r="P8" s="20">
        <v>1610365</v>
      </c>
      <c r="Q8" s="20">
        <v>-54597161</v>
      </c>
      <c r="R8" s="20">
        <v>-51329273</v>
      </c>
      <c r="S8" s="20"/>
      <c r="T8" s="20"/>
      <c r="U8" s="20"/>
      <c r="V8" s="20"/>
      <c r="W8" s="20">
        <v>-45972636</v>
      </c>
      <c r="X8" s="20">
        <v>7135856</v>
      </c>
      <c r="Y8" s="20">
        <v>-53108492</v>
      </c>
      <c r="Z8" s="21">
        <v>-744.24837048281245</v>
      </c>
      <c r="AA8" s="22">
        <v>5492592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368915</v>
      </c>
      <c r="D12" s="18"/>
      <c r="E12" s="19">
        <v>-326390</v>
      </c>
      <c r="F12" s="20">
        <v>-326390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-326390</v>
      </c>
      <c r="Y12" s="24">
        <v>326390</v>
      </c>
      <c r="Z12" s="25">
        <v>-100</v>
      </c>
      <c r="AA12" s="26">
        <v>-326390</v>
      </c>
    </row>
    <row r="13" spans="1:27" x14ac:dyDescent="0.25">
      <c r="A13" s="23" t="s">
        <v>42</v>
      </c>
      <c r="B13" s="17" t="s">
        <v>33</v>
      </c>
      <c r="C13" s="18">
        <v>-3632</v>
      </c>
      <c r="D13" s="18"/>
      <c r="E13" s="19">
        <v>3632</v>
      </c>
      <c r="F13" s="20">
        <v>3632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3632</v>
      </c>
      <c r="Y13" s="20">
        <v>-3632</v>
      </c>
      <c r="Z13" s="21">
        <v>-100</v>
      </c>
      <c r="AA13" s="22">
        <v>3632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-6365405</v>
      </c>
      <c r="D14" s="29">
        <f>SUM(D6:D13)</f>
        <v>0</v>
      </c>
      <c r="E14" s="30">
        <f t="shared" si="0"/>
        <v>8882979</v>
      </c>
      <c r="F14" s="31">
        <f t="shared" si="0"/>
        <v>8882979</v>
      </c>
      <c r="G14" s="31">
        <f t="shared" si="0"/>
        <v>0</v>
      </c>
      <c r="H14" s="31">
        <f t="shared" si="0"/>
        <v>0</v>
      </c>
      <c r="I14" s="31">
        <f t="shared" si="0"/>
        <v>2144368</v>
      </c>
      <c r="J14" s="31">
        <f t="shared" si="0"/>
        <v>2144368</v>
      </c>
      <c r="K14" s="31">
        <f t="shared" si="0"/>
        <v>2088104</v>
      </c>
      <c r="L14" s="31">
        <f t="shared" si="0"/>
        <v>0</v>
      </c>
      <c r="M14" s="31">
        <f t="shared" si="0"/>
        <v>2072724</v>
      </c>
      <c r="N14" s="31">
        <f t="shared" si="0"/>
        <v>4160828</v>
      </c>
      <c r="O14" s="31">
        <f t="shared" si="0"/>
        <v>1966256</v>
      </c>
      <c r="P14" s="31">
        <f t="shared" si="0"/>
        <v>1922776</v>
      </c>
      <c r="Q14" s="31">
        <f t="shared" si="0"/>
        <v>-54155009</v>
      </c>
      <c r="R14" s="31">
        <f t="shared" si="0"/>
        <v>-50265977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-43960781</v>
      </c>
      <c r="X14" s="31">
        <f t="shared" si="0"/>
        <v>5727128</v>
      </c>
      <c r="Y14" s="31">
        <f t="shared" si="0"/>
        <v>-49687909</v>
      </c>
      <c r="Z14" s="32">
        <f>+IF(X14&lt;&gt;0,+(Y14/X14)*100,0)</f>
        <v>-867.58858890529427</v>
      </c>
      <c r="AA14" s="33">
        <f>SUM(AA6:AA13)</f>
        <v>8882979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-6365405</v>
      </c>
      <c r="D27" s="29">
        <f>+D14+D26</f>
        <v>0</v>
      </c>
      <c r="E27" s="30">
        <f t="shared" si="2"/>
        <v>8882979</v>
      </c>
      <c r="F27" s="31">
        <f t="shared" si="2"/>
        <v>8882979</v>
      </c>
      <c r="G27" s="31">
        <f t="shared" si="2"/>
        <v>0</v>
      </c>
      <c r="H27" s="31">
        <f t="shared" si="2"/>
        <v>0</v>
      </c>
      <c r="I27" s="31">
        <f t="shared" si="2"/>
        <v>2144368</v>
      </c>
      <c r="J27" s="31">
        <f t="shared" si="2"/>
        <v>2144368</v>
      </c>
      <c r="K27" s="31">
        <f t="shared" si="2"/>
        <v>2088104</v>
      </c>
      <c r="L27" s="31">
        <f t="shared" si="2"/>
        <v>0</v>
      </c>
      <c r="M27" s="31">
        <f t="shared" si="2"/>
        <v>2072724</v>
      </c>
      <c r="N27" s="31">
        <f t="shared" si="2"/>
        <v>4160828</v>
      </c>
      <c r="O27" s="31">
        <f t="shared" si="2"/>
        <v>1966256</v>
      </c>
      <c r="P27" s="31">
        <f t="shared" si="2"/>
        <v>1922776</v>
      </c>
      <c r="Q27" s="31">
        <f t="shared" si="2"/>
        <v>-54155009</v>
      </c>
      <c r="R27" s="31">
        <f t="shared" si="2"/>
        <v>-50265977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-43960781</v>
      </c>
      <c r="X27" s="31">
        <f t="shared" si="2"/>
        <v>5727128</v>
      </c>
      <c r="Y27" s="31">
        <f t="shared" si="2"/>
        <v>-49687909</v>
      </c>
      <c r="Z27" s="32">
        <f>+IF(X27&lt;&gt;0,+(Y27/X27)*100,0)</f>
        <v>-867.58858890529427</v>
      </c>
      <c r="AA27" s="33">
        <f>+AA14+AA26</f>
        <v>8882979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-14165</v>
      </c>
      <c r="D32" s="18"/>
      <c r="E32" s="19">
        <v>13865</v>
      </c>
      <c r="F32" s="20">
        <v>13865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-1874</v>
      </c>
      <c r="R32" s="20">
        <v>-1874</v>
      </c>
      <c r="S32" s="20"/>
      <c r="T32" s="20"/>
      <c r="U32" s="20"/>
      <c r="V32" s="20"/>
      <c r="W32" s="20">
        <v>-1874</v>
      </c>
      <c r="X32" s="20">
        <v>13865</v>
      </c>
      <c r="Y32" s="20">
        <v>-15739</v>
      </c>
      <c r="Z32" s="21">
        <v>-113.51604760187524</v>
      </c>
      <c r="AA32" s="22">
        <v>13865</v>
      </c>
    </row>
    <row r="33" spans="1:27" x14ac:dyDescent="0.25">
      <c r="A33" s="23" t="s">
        <v>61</v>
      </c>
      <c r="B33" s="17" t="s">
        <v>33</v>
      </c>
      <c r="C33" s="18">
        <v>2837080</v>
      </c>
      <c r="D33" s="18"/>
      <c r="E33" s="19">
        <v>-98794</v>
      </c>
      <c r="F33" s="20">
        <v>-98794</v>
      </c>
      <c r="G33" s="20"/>
      <c r="H33" s="20"/>
      <c r="I33" s="20">
        <v>209439</v>
      </c>
      <c r="J33" s="20">
        <v>209439</v>
      </c>
      <c r="K33" s="20">
        <v>241784</v>
      </c>
      <c r="L33" s="20"/>
      <c r="M33" s="20">
        <v>198253</v>
      </c>
      <c r="N33" s="20">
        <v>440037</v>
      </c>
      <c r="O33" s="20">
        <v>91358</v>
      </c>
      <c r="P33" s="20">
        <v>-29389</v>
      </c>
      <c r="Q33" s="20">
        <v>-88007</v>
      </c>
      <c r="R33" s="20">
        <v>-26038</v>
      </c>
      <c r="S33" s="20"/>
      <c r="T33" s="20"/>
      <c r="U33" s="20"/>
      <c r="V33" s="20"/>
      <c r="W33" s="20">
        <v>623438</v>
      </c>
      <c r="X33" s="20">
        <v>-2403241</v>
      </c>
      <c r="Y33" s="20">
        <v>3026679</v>
      </c>
      <c r="Z33" s="21">
        <v>-125.94155142992318</v>
      </c>
      <c r="AA33" s="22">
        <v>-98794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3022649</v>
      </c>
      <c r="D36" s="18"/>
      <c r="E36" s="19">
        <v>-2598456</v>
      </c>
      <c r="F36" s="20">
        <v>-2598456</v>
      </c>
      <c r="G36" s="20"/>
      <c r="H36" s="20"/>
      <c r="I36" s="20">
        <v>19013</v>
      </c>
      <c r="J36" s="20">
        <v>19013</v>
      </c>
      <c r="K36" s="20">
        <v>50669</v>
      </c>
      <c r="L36" s="20"/>
      <c r="M36" s="20">
        <v>28057</v>
      </c>
      <c r="N36" s="20">
        <v>78726</v>
      </c>
      <c r="O36" s="20">
        <v>36443</v>
      </c>
      <c r="P36" s="20">
        <v>44139</v>
      </c>
      <c r="Q36" s="20">
        <v>63360</v>
      </c>
      <c r="R36" s="20">
        <v>143942</v>
      </c>
      <c r="S36" s="20"/>
      <c r="T36" s="20"/>
      <c r="U36" s="20"/>
      <c r="V36" s="20"/>
      <c r="W36" s="20">
        <v>241681</v>
      </c>
      <c r="X36" s="20">
        <v>-2598456</v>
      </c>
      <c r="Y36" s="20">
        <v>2840137</v>
      </c>
      <c r="Z36" s="21">
        <v>-109.3009464081747</v>
      </c>
      <c r="AA36" s="22">
        <v>-2598456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5845564</v>
      </c>
      <c r="D38" s="29">
        <f t="shared" ref="D38:Y38" si="3">SUM(D30:D37)</f>
        <v>0</v>
      </c>
      <c r="E38" s="30">
        <f t="shared" si="3"/>
        <v>-2683385</v>
      </c>
      <c r="F38" s="31">
        <f t="shared" si="3"/>
        <v>-2683385</v>
      </c>
      <c r="G38" s="31">
        <f t="shared" si="3"/>
        <v>0</v>
      </c>
      <c r="H38" s="31">
        <f t="shared" si="3"/>
        <v>0</v>
      </c>
      <c r="I38" s="31">
        <f t="shared" si="3"/>
        <v>228452</v>
      </c>
      <c r="J38" s="31">
        <f t="shared" si="3"/>
        <v>228452</v>
      </c>
      <c r="K38" s="31">
        <f t="shared" si="3"/>
        <v>292453</v>
      </c>
      <c r="L38" s="31">
        <f t="shared" si="3"/>
        <v>0</v>
      </c>
      <c r="M38" s="31">
        <f t="shared" si="3"/>
        <v>226310</v>
      </c>
      <c r="N38" s="31">
        <f t="shared" si="3"/>
        <v>518763</v>
      </c>
      <c r="O38" s="31">
        <f t="shared" si="3"/>
        <v>127801</v>
      </c>
      <c r="P38" s="31">
        <f t="shared" si="3"/>
        <v>14750</v>
      </c>
      <c r="Q38" s="31">
        <f t="shared" si="3"/>
        <v>-26521</v>
      </c>
      <c r="R38" s="31">
        <f t="shared" si="3"/>
        <v>116030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863245</v>
      </c>
      <c r="X38" s="31">
        <f t="shared" si="3"/>
        <v>-4987832</v>
      </c>
      <c r="Y38" s="31">
        <f t="shared" si="3"/>
        <v>5851077</v>
      </c>
      <c r="Z38" s="32">
        <f>+IF(X38&lt;&gt;0,+(Y38/X38)*100,0)</f>
        <v>-117.3070183598806</v>
      </c>
      <c r="AA38" s="33">
        <f>SUM(AA30:AA37)</f>
        <v>-2683385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5845564</v>
      </c>
      <c r="D45" s="29">
        <f>+D38+D44</f>
        <v>0</v>
      </c>
      <c r="E45" s="30">
        <f t="shared" si="5"/>
        <v>-2683385</v>
      </c>
      <c r="F45" s="31">
        <f t="shared" si="5"/>
        <v>-2683385</v>
      </c>
      <c r="G45" s="31">
        <f t="shared" si="5"/>
        <v>0</v>
      </c>
      <c r="H45" s="31">
        <f t="shared" si="5"/>
        <v>0</v>
      </c>
      <c r="I45" s="31">
        <f t="shared" si="5"/>
        <v>228452</v>
      </c>
      <c r="J45" s="31">
        <f t="shared" si="5"/>
        <v>228452</v>
      </c>
      <c r="K45" s="31">
        <f t="shared" si="5"/>
        <v>292453</v>
      </c>
      <c r="L45" s="31">
        <f t="shared" si="5"/>
        <v>0</v>
      </c>
      <c r="M45" s="31">
        <f t="shared" si="5"/>
        <v>226310</v>
      </c>
      <c r="N45" s="31">
        <f t="shared" si="5"/>
        <v>518763</v>
      </c>
      <c r="O45" s="31">
        <f t="shared" si="5"/>
        <v>127801</v>
      </c>
      <c r="P45" s="31">
        <f t="shared" si="5"/>
        <v>14750</v>
      </c>
      <c r="Q45" s="31">
        <f t="shared" si="5"/>
        <v>-26521</v>
      </c>
      <c r="R45" s="31">
        <f t="shared" si="5"/>
        <v>116030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863245</v>
      </c>
      <c r="X45" s="31">
        <f t="shared" si="5"/>
        <v>-4987832</v>
      </c>
      <c r="Y45" s="31">
        <f t="shared" si="5"/>
        <v>5851077</v>
      </c>
      <c r="Z45" s="32">
        <f>+IF(X45&lt;&gt;0,+(Y45/X45)*100,0)</f>
        <v>-117.3070183598806</v>
      </c>
      <c r="AA45" s="33">
        <f>+AA38+AA44</f>
        <v>-2683385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-12210969</v>
      </c>
      <c r="D46" s="42">
        <f t="shared" si="6"/>
        <v>0</v>
      </c>
      <c r="E46" s="43">
        <f t="shared" si="6"/>
        <v>11566364</v>
      </c>
      <c r="F46" s="44">
        <f t="shared" si="6"/>
        <v>11566364</v>
      </c>
      <c r="G46" s="44">
        <f t="shared" si="6"/>
        <v>0</v>
      </c>
      <c r="H46" s="44">
        <f t="shared" si="6"/>
        <v>0</v>
      </c>
      <c r="I46" s="44">
        <f t="shared" si="6"/>
        <v>1915916</v>
      </c>
      <c r="J46" s="44">
        <f t="shared" si="6"/>
        <v>1915916</v>
      </c>
      <c r="K46" s="44">
        <f t="shared" si="6"/>
        <v>1795651</v>
      </c>
      <c r="L46" s="44">
        <f t="shared" si="6"/>
        <v>0</v>
      </c>
      <c r="M46" s="44">
        <f t="shared" si="6"/>
        <v>1846414</v>
      </c>
      <c r="N46" s="44">
        <f t="shared" si="6"/>
        <v>3642065</v>
      </c>
      <c r="O46" s="44">
        <f t="shared" si="6"/>
        <v>1838455</v>
      </c>
      <c r="P46" s="44">
        <f t="shared" si="6"/>
        <v>1908026</v>
      </c>
      <c r="Q46" s="44">
        <f t="shared" si="6"/>
        <v>-54128488</v>
      </c>
      <c r="R46" s="44">
        <f t="shared" si="6"/>
        <v>-50382007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-44824026</v>
      </c>
      <c r="X46" s="44">
        <f t="shared" si="6"/>
        <v>10714960</v>
      </c>
      <c r="Y46" s="44">
        <f t="shared" si="6"/>
        <v>-55538986</v>
      </c>
      <c r="Z46" s="45">
        <f>+IF(X46&lt;&gt;0,+(Y46/X46)*100,0)</f>
        <v>-518.3312490200617</v>
      </c>
      <c r="AA46" s="46">
        <f>+AA27-AA45</f>
        <v>11566364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-16670452</v>
      </c>
      <c r="D48" s="18"/>
      <c r="E48" s="19">
        <v>4107248</v>
      </c>
      <c r="F48" s="20">
        <v>4107248</v>
      </c>
      <c r="G48" s="20"/>
      <c r="H48" s="20"/>
      <c r="I48" s="20"/>
      <c r="J48" s="20"/>
      <c r="K48" s="20">
        <v>1080056</v>
      </c>
      <c r="L48" s="20"/>
      <c r="M48" s="20">
        <v>-1139667</v>
      </c>
      <c r="N48" s="20">
        <v>-59611</v>
      </c>
      <c r="O48" s="20">
        <v>1864512</v>
      </c>
      <c r="P48" s="20">
        <v>1932915</v>
      </c>
      <c r="Q48" s="20">
        <v>-55128440</v>
      </c>
      <c r="R48" s="20">
        <v>-51331013</v>
      </c>
      <c r="S48" s="20"/>
      <c r="T48" s="20"/>
      <c r="U48" s="20"/>
      <c r="V48" s="20"/>
      <c r="W48" s="20">
        <v>-51390624</v>
      </c>
      <c r="X48" s="20">
        <v>3255844</v>
      </c>
      <c r="Y48" s="20">
        <v>-54646468</v>
      </c>
      <c r="Z48" s="47">
        <v>-1678.4117420859232</v>
      </c>
      <c r="AA48" s="22">
        <v>4107248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-16670452</v>
      </c>
      <c r="D51" s="50">
        <f t="shared" ref="D51:Y51" si="7">SUM(D48:D50)</f>
        <v>0</v>
      </c>
      <c r="E51" s="51">
        <f t="shared" si="7"/>
        <v>4107248</v>
      </c>
      <c r="F51" s="52">
        <f t="shared" si="7"/>
        <v>4107248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1080056</v>
      </c>
      <c r="L51" s="52">
        <f t="shared" si="7"/>
        <v>0</v>
      </c>
      <c r="M51" s="52">
        <f t="shared" si="7"/>
        <v>-1139667</v>
      </c>
      <c r="N51" s="52">
        <f t="shared" si="7"/>
        <v>-59611</v>
      </c>
      <c r="O51" s="52">
        <f t="shared" si="7"/>
        <v>1864512</v>
      </c>
      <c r="P51" s="52">
        <f t="shared" si="7"/>
        <v>1932915</v>
      </c>
      <c r="Q51" s="52">
        <f t="shared" si="7"/>
        <v>-55128440</v>
      </c>
      <c r="R51" s="52">
        <f t="shared" si="7"/>
        <v>-51331013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-51390624</v>
      </c>
      <c r="X51" s="52">
        <f t="shared" si="7"/>
        <v>3255844</v>
      </c>
      <c r="Y51" s="52">
        <f t="shared" si="7"/>
        <v>-54646468</v>
      </c>
      <c r="Z51" s="53">
        <f>+IF(X51&lt;&gt;0,+(Y51/X51)*100,0)</f>
        <v>-1678.4117420859232</v>
      </c>
      <c r="AA51" s="54">
        <f>SUM(AA48:AA50)</f>
        <v>4107248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-27538775</v>
      </c>
      <c r="F6" s="20">
        <v>-27538775</v>
      </c>
      <c r="G6" s="20">
        <v>-13263304</v>
      </c>
      <c r="H6" s="20">
        <v>-3573544</v>
      </c>
      <c r="I6" s="20">
        <v>-1833232</v>
      </c>
      <c r="J6" s="20">
        <v>-18670080</v>
      </c>
      <c r="K6" s="20">
        <v>-4146808</v>
      </c>
      <c r="L6" s="20">
        <v>233953</v>
      </c>
      <c r="M6" s="20">
        <v>-2620914</v>
      </c>
      <c r="N6" s="20">
        <v>-6533769</v>
      </c>
      <c r="O6" s="20">
        <v>156558</v>
      </c>
      <c r="P6" s="20">
        <v>188941</v>
      </c>
      <c r="Q6" s="20">
        <v>240855</v>
      </c>
      <c r="R6" s="20">
        <v>586354</v>
      </c>
      <c r="S6" s="20"/>
      <c r="T6" s="20"/>
      <c r="U6" s="20"/>
      <c r="V6" s="20"/>
      <c r="W6" s="20">
        <v>-24617495</v>
      </c>
      <c r="X6" s="20">
        <v>-21520051</v>
      </c>
      <c r="Y6" s="20">
        <v>-3097444</v>
      </c>
      <c r="Z6" s="21">
        <v>14.393293027047193</v>
      </c>
      <c r="AA6" s="22">
        <v>-27538775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3613730</v>
      </c>
      <c r="F8" s="20">
        <v>3613730</v>
      </c>
      <c r="G8" s="20">
        <v>3590809</v>
      </c>
      <c r="H8" s="20">
        <v>185506</v>
      </c>
      <c r="I8" s="20">
        <v>163133</v>
      </c>
      <c r="J8" s="20">
        <v>3939448</v>
      </c>
      <c r="K8" s="20">
        <v>205292</v>
      </c>
      <c r="L8" s="20">
        <v>185853</v>
      </c>
      <c r="M8" s="20">
        <v>206002</v>
      </c>
      <c r="N8" s="20">
        <v>597147</v>
      </c>
      <c r="O8" s="20">
        <v>260736</v>
      </c>
      <c r="P8" s="20">
        <v>239187</v>
      </c>
      <c r="Q8" s="20">
        <v>161140</v>
      </c>
      <c r="R8" s="20">
        <v>661063</v>
      </c>
      <c r="S8" s="20"/>
      <c r="T8" s="20"/>
      <c r="U8" s="20"/>
      <c r="V8" s="20"/>
      <c r="W8" s="20">
        <v>5197658</v>
      </c>
      <c r="X8" s="20">
        <v>3357568</v>
      </c>
      <c r="Y8" s="20">
        <v>1840090</v>
      </c>
      <c r="Z8" s="21">
        <v>54.804251172277077</v>
      </c>
      <c r="AA8" s="22">
        <v>3613730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-76663</v>
      </c>
      <c r="F11" s="20">
        <v>-76663</v>
      </c>
      <c r="G11" s="20">
        <v>-76663</v>
      </c>
      <c r="H11" s="20"/>
      <c r="I11" s="20"/>
      <c r="J11" s="20">
        <v>-76663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-76663</v>
      </c>
      <c r="X11" s="20">
        <v>-76663</v>
      </c>
      <c r="Y11" s="20"/>
      <c r="Z11" s="21"/>
      <c r="AA11" s="22">
        <v>-76663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45370</v>
      </c>
      <c r="F12" s="20">
        <v>45370</v>
      </c>
      <c r="G12" s="24">
        <v>162527</v>
      </c>
      <c r="H12" s="24"/>
      <c r="I12" s="24"/>
      <c r="J12" s="20">
        <v>162527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162527</v>
      </c>
      <c r="X12" s="20">
        <v>45370</v>
      </c>
      <c r="Y12" s="24">
        <v>117157</v>
      </c>
      <c r="Z12" s="25">
        <v>258.22569980163104</v>
      </c>
      <c r="AA12" s="26">
        <v>45370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-320</v>
      </c>
      <c r="F13" s="20">
        <v>-320</v>
      </c>
      <c r="G13" s="20">
        <v>-320</v>
      </c>
      <c r="H13" s="20"/>
      <c r="I13" s="20"/>
      <c r="J13" s="20">
        <v>-320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-320</v>
      </c>
      <c r="X13" s="20">
        <v>-320</v>
      </c>
      <c r="Y13" s="20"/>
      <c r="Z13" s="21"/>
      <c r="AA13" s="22">
        <v>-320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-23956658</v>
      </c>
      <c r="F14" s="31">
        <f t="shared" si="0"/>
        <v>-23956658</v>
      </c>
      <c r="G14" s="31">
        <f t="shared" si="0"/>
        <v>-9586951</v>
      </c>
      <c r="H14" s="31">
        <f t="shared" si="0"/>
        <v>-3388038</v>
      </c>
      <c r="I14" s="31">
        <f t="shared" si="0"/>
        <v>-1670099</v>
      </c>
      <c r="J14" s="31">
        <f t="shared" si="0"/>
        <v>-14645088</v>
      </c>
      <c r="K14" s="31">
        <f t="shared" si="0"/>
        <v>-3941516</v>
      </c>
      <c r="L14" s="31">
        <f t="shared" si="0"/>
        <v>419806</v>
      </c>
      <c r="M14" s="31">
        <f t="shared" si="0"/>
        <v>-2414912</v>
      </c>
      <c r="N14" s="31">
        <f t="shared" si="0"/>
        <v>-5936622</v>
      </c>
      <c r="O14" s="31">
        <f t="shared" si="0"/>
        <v>417294</v>
      </c>
      <c r="P14" s="31">
        <f t="shared" si="0"/>
        <v>428128</v>
      </c>
      <c r="Q14" s="31">
        <f t="shared" si="0"/>
        <v>401995</v>
      </c>
      <c r="R14" s="31">
        <f t="shared" si="0"/>
        <v>1247417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-19334293</v>
      </c>
      <c r="X14" s="31">
        <f t="shared" si="0"/>
        <v>-18194096</v>
      </c>
      <c r="Y14" s="31">
        <f t="shared" si="0"/>
        <v>-1140197</v>
      </c>
      <c r="Z14" s="32">
        <f>+IF(X14&lt;&gt;0,+(Y14/X14)*100,0)</f>
        <v>6.2668516204377509</v>
      </c>
      <c r="AA14" s="33">
        <f>SUM(AA6:AA13)</f>
        <v>-23956658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28105053</v>
      </c>
      <c r="F18" s="20">
        <v>28105053</v>
      </c>
      <c r="G18" s="24">
        <v>20030130</v>
      </c>
      <c r="H18" s="24">
        <v>3382490</v>
      </c>
      <c r="I18" s="24">
        <v>1794493</v>
      </c>
      <c r="J18" s="20">
        <v>25207113</v>
      </c>
      <c r="K18" s="24">
        <v>3615929</v>
      </c>
      <c r="L18" s="24"/>
      <c r="M18" s="20">
        <v>2396199</v>
      </c>
      <c r="N18" s="24">
        <v>6012128</v>
      </c>
      <c r="O18" s="24"/>
      <c r="P18" s="24"/>
      <c r="Q18" s="20"/>
      <c r="R18" s="24"/>
      <c r="S18" s="24"/>
      <c r="T18" s="20"/>
      <c r="U18" s="24"/>
      <c r="V18" s="24"/>
      <c r="W18" s="24">
        <v>31219241</v>
      </c>
      <c r="X18" s="20">
        <v>23862092</v>
      </c>
      <c r="Y18" s="24">
        <v>7357149</v>
      </c>
      <c r="Z18" s="25">
        <v>30.831953040831454</v>
      </c>
      <c r="AA18" s="26">
        <v>28105053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28105053</v>
      </c>
      <c r="F26" s="36">
        <f t="shared" si="1"/>
        <v>28105053</v>
      </c>
      <c r="G26" s="36">
        <f t="shared" si="1"/>
        <v>20030130</v>
      </c>
      <c r="H26" s="36">
        <f t="shared" si="1"/>
        <v>3382490</v>
      </c>
      <c r="I26" s="36">
        <f t="shared" si="1"/>
        <v>1794493</v>
      </c>
      <c r="J26" s="36">
        <f t="shared" si="1"/>
        <v>25207113</v>
      </c>
      <c r="K26" s="36">
        <f t="shared" si="1"/>
        <v>3615929</v>
      </c>
      <c r="L26" s="36">
        <f t="shared" si="1"/>
        <v>0</v>
      </c>
      <c r="M26" s="36">
        <f t="shared" si="1"/>
        <v>2396199</v>
      </c>
      <c r="N26" s="36">
        <f t="shared" si="1"/>
        <v>6012128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31219241</v>
      </c>
      <c r="X26" s="36">
        <f t="shared" si="1"/>
        <v>23862092</v>
      </c>
      <c r="Y26" s="36">
        <f t="shared" si="1"/>
        <v>7357149</v>
      </c>
      <c r="Z26" s="37">
        <f>+IF(X26&lt;&gt;0,+(Y26/X26)*100,0)</f>
        <v>30.831953040831454</v>
      </c>
      <c r="AA26" s="38">
        <f>SUM(AA16:AA25)</f>
        <v>28105053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4148395</v>
      </c>
      <c r="F27" s="31">
        <f t="shared" si="2"/>
        <v>4148395</v>
      </c>
      <c r="G27" s="31">
        <f t="shared" si="2"/>
        <v>10443179</v>
      </c>
      <c r="H27" s="31">
        <f t="shared" si="2"/>
        <v>-5548</v>
      </c>
      <c r="I27" s="31">
        <f t="shared" si="2"/>
        <v>124394</v>
      </c>
      <c r="J27" s="31">
        <f t="shared" si="2"/>
        <v>10562025</v>
      </c>
      <c r="K27" s="31">
        <f t="shared" si="2"/>
        <v>-325587</v>
      </c>
      <c r="L27" s="31">
        <f t="shared" si="2"/>
        <v>419806</v>
      </c>
      <c r="M27" s="31">
        <f t="shared" si="2"/>
        <v>-18713</v>
      </c>
      <c r="N27" s="31">
        <f t="shared" si="2"/>
        <v>75506</v>
      </c>
      <c r="O27" s="31">
        <f t="shared" si="2"/>
        <v>417294</v>
      </c>
      <c r="P27" s="31">
        <f t="shared" si="2"/>
        <v>428128</v>
      </c>
      <c r="Q27" s="31">
        <f t="shared" si="2"/>
        <v>401995</v>
      </c>
      <c r="R27" s="31">
        <f t="shared" si="2"/>
        <v>1247417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11884948</v>
      </c>
      <c r="X27" s="31">
        <f t="shared" si="2"/>
        <v>5667996</v>
      </c>
      <c r="Y27" s="31">
        <f t="shared" si="2"/>
        <v>6216952</v>
      </c>
      <c r="Z27" s="32">
        <f>+IF(X27&lt;&gt;0,+(Y27/X27)*100,0)</f>
        <v>109.68518679265122</v>
      </c>
      <c r="AA27" s="33">
        <f>+AA14+AA26</f>
        <v>4148395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-2983</v>
      </c>
      <c r="F32" s="20">
        <v>-2983</v>
      </c>
      <c r="G32" s="20">
        <v>-3137</v>
      </c>
      <c r="H32" s="20"/>
      <c r="I32" s="20"/>
      <c r="J32" s="20">
        <v>-3137</v>
      </c>
      <c r="K32" s="20"/>
      <c r="L32" s="20"/>
      <c r="M32" s="20"/>
      <c r="N32" s="20"/>
      <c r="O32" s="20">
        <v>-67</v>
      </c>
      <c r="P32" s="20"/>
      <c r="Q32" s="20"/>
      <c r="R32" s="20">
        <v>-67</v>
      </c>
      <c r="S32" s="20"/>
      <c r="T32" s="20"/>
      <c r="U32" s="20"/>
      <c r="V32" s="20"/>
      <c r="W32" s="20">
        <v>-3204</v>
      </c>
      <c r="X32" s="20">
        <v>-2983</v>
      </c>
      <c r="Y32" s="20">
        <v>-221</v>
      </c>
      <c r="Z32" s="21">
        <v>7.408649011062689</v>
      </c>
      <c r="AA32" s="22">
        <v>-2983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-78922</v>
      </c>
      <c r="F33" s="20">
        <v>-78922</v>
      </c>
      <c r="G33" s="20">
        <v>696378</v>
      </c>
      <c r="H33" s="20">
        <v>11012</v>
      </c>
      <c r="I33" s="20">
        <v>12636</v>
      </c>
      <c r="J33" s="20">
        <v>720026</v>
      </c>
      <c r="K33" s="20">
        <v>18464</v>
      </c>
      <c r="L33" s="20">
        <v>16189</v>
      </c>
      <c r="M33" s="20">
        <v>16045</v>
      </c>
      <c r="N33" s="20">
        <v>50698</v>
      </c>
      <c r="O33" s="20">
        <v>24632</v>
      </c>
      <c r="P33" s="20">
        <v>21672</v>
      </c>
      <c r="Q33" s="20">
        <v>2803</v>
      </c>
      <c r="R33" s="20">
        <v>49107</v>
      </c>
      <c r="S33" s="20"/>
      <c r="T33" s="20"/>
      <c r="U33" s="20"/>
      <c r="V33" s="20"/>
      <c r="W33" s="20">
        <v>819831</v>
      </c>
      <c r="X33" s="20">
        <v>75932</v>
      </c>
      <c r="Y33" s="20">
        <v>743899</v>
      </c>
      <c r="Z33" s="21">
        <v>979.69103935099827</v>
      </c>
      <c r="AA33" s="22">
        <v>-78922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22555</v>
      </c>
      <c r="H36" s="20"/>
      <c r="I36" s="20"/>
      <c r="J36" s="20">
        <v>22555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22555</v>
      </c>
      <c r="X36" s="20"/>
      <c r="Y36" s="20">
        <v>22555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-81905</v>
      </c>
      <c r="F38" s="31">
        <f t="shared" si="3"/>
        <v>-81905</v>
      </c>
      <c r="G38" s="31">
        <f t="shared" si="3"/>
        <v>715796</v>
      </c>
      <c r="H38" s="31">
        <f t="shared" si="3"/>
        <v>11012</v>
      </c>
      <c r="I38" s="31">
        <f t="shared" si="3"/>
        <v>12636</v>
      </c>
      <c r="J38" s="31">
        <f t="shared" si="3"/>
        <v>739444</v>
      </c>
      <c r="K38" s="31">
        <f t="shared" si="3"/>
        <v>18464</v>
      </c>
      <c r="L38" s="31">
        <f t="shared" si="3"/>
        <v>16189</v>
      </c>
      <c r="M38" s="31">
        <f t="shared" si="3"/>
        <v>16045</v>
      </c>
      <c r="N38" s="31">
        <f t="shared" si="3"/>
        <v>50698</v>
      </c>
      <c r="O38" s="31">
        <f t="shared" si="3"/>
        <v>24565</v>
      </c>
      <c r="P38" s="31">
        <f t="shared" si="3"/>
        <v>21672</v>
      </c>
      <c r="Q38" s="31">
        <f t="shared" si="3"/>
        <v>2803</v>
      </c>
      <c r="R38" s="31">
        <f t="shared" si="3"/>
        <v>49040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839182</v>
      </c>
      <c r="X38" s="31">
        <f t="shared" si="3"/>
        <v>72949</v>
      </c>
      <c r="Y38" s="31">
        <f t="shared" si="3"/>
        <v>766233</v>
      </c>
      <c r="Z38" s="32">
        <f>+IF(X38&lt;&gt;0,+(Y38/X38)*100,0)</f>
        <v>1050.3680653607314</v>
      </c>
      <c r="AA38" s="33">
        <f>SUM(AA30:AA37)</f>
        <v>-81905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-81905</v>
      </c>
      <c r="F45" s="31">
        <f t="shared" si="5"/>
        <v>-81905</v>
      </c>
      <c r="G45" s="31">
        <f t="shared" si="5"/>
        <v>715796</v>
      </c>
      <c r="H45" s="31">
        <f t="shared" si="5"/>
        <v>11012</v>
      </c>
      <c r="I45" s="31">
        <f t="shared" si="5"/>
        <v>12636</v>
      </c>
      <c r="J45" s="31">
        <f t="shared" si="5"/>
        <v>739444</v>
      </c>
      <c r="K45" s="31">
        <f t="shared" si="5"/>
        <v>18464</v>
      </c>
      <c r="L45" s="31">
        <f t="shared" si="5"/>
        <v>16189</v>
      </c>
      <c r="M45" s="31">
        <f t="shared" si="5"/>
        <v>16045</v>
      </c>
      <c r="N45" s="31">
        <f t="shared" si="5"/>
        <v>50698</v>
      </c>
      <c r="O45" s="31">
        <f t="shared" si="5"/>
        <v>24565</v>
      </c>
      <c r="P45" s="31">
        <f t="shared" si="5"/>
        <v>21672</v>
      </c>
      <c r="Q45" s="31">
        <f t="shared" si="5"/>
        <v>2803</v>
      </c>
      <c r="R45" s="31">
        <f t="shared" si="5"/>
        <v>49040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839182</v>
      </c>
      <c r="X45" s="31">
        <f t="shared" si="5"/>
        <v>72949</v>
      </c>
      <c r="Y45" s="31">
        <f t="shared" si="5"/>
        <v>766233</v>
      </c>
      <c r="Z45" s="32">
        <f>+IF(X45&lt;&gt;0,+(Y45/X45)*100,0)</f>
        <v>1050.3680653607314</v>
      </c>
      <c r="AA45" s="33">
        <f>+AA38+AA44</f>
        <v>-81905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4230300</v>
      </c>
      <c r="F46" s="44">
        <f t="shared" si="6"/>
        <v>4230300</v>
      </c>
      <c r="G46" s="44">
        <f t="shared" si="6"/>
        <v>9727383</v>
      </c>
      <c r="H46" s="44">
        <f t="shared" si="6"/>
        <v>-16560</v>
      </c>
      <c r="I46" s="44">
        <f t="shared" si="6"/>
        <v>111758</v>
      </c>
      <c r="J46" s="44">
        <f t="shared" si="6"/>
        <v>9822581</v>
      </c>
      <c r="K46" s="44">
        <f t="shared" si="6"/>
        <v>-344051</v>
      </c>
      <c r="L46" s="44">
        <f t="shared" si="6"/>
        <v>403617</v>
      </c>
      <c r="M46" s="44">
        <f t="shared" si="6"/>
        <v>-34758</v>
      </c>
      <c r="N46" s="44">
        <f t="shared" si="6"/>
        <v>24808</v>
      </c>
      <c r="O46" s="44">
        <f t="shared" si="6"/>
        <v>392729</v>
      </c>
      <c r="P46" s="44">
        <f t="shared" si="6"/>
        <v>406456</v>
      </c>
      <c r="Q46" s="44">
        <f t="shared" si="6"/>
        <v>399192</v>
      </c>
      <c r="R46" s="44">
        <f t="shared" si="6"/>
        <v>1198377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11045766</v>
      </c>
      <c r="X46" s="44">
        <f t="shared" si="6"/>
        <v>5595047</v>
      </c>
      <c r="Y46" s="44">
        <f t="shared" si="6"/>
        <v>5450719</v>
      </c>
      <c r="Z46" s="45">
        <f>+IF(X46&lt;&gt;0,+(Y46/X46)*100,0)</f>
        <v>97.420432750609592</v>
      </c>
      <c r="AA46" s="46">
        <f>+AA27-AA45</f>
        <v>4230300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-12573877</v>
      </c>
      <c r="F48" s="20">
        <v>-12573877</v>
      </c>
      <c r="G48" s="20">
        <v>-7442771</v>
      </c>
      <c r="H48" s="20">
        <v>-212005</v>
      </c>
      <c r="I48" s="20">
        <v>85400</v>
      </c>
      <c r="J48" s="20">
        <v>-7569376</v>
      </c>
      <c r="K48" s="20">
        <v>-155050</v>
      </c>
      <c r="L48" s="20">
        <v>96944</v>
      </c>
      <c r="M48" s="20">
        <v>30160</v>
      </c>
      <c r="N48" s="20">
        <v>-27946</v>
      </c>
      <c r="O48" s="20">
        <v>95936</v>
      </c>
      <c r="P48" s="20">
        <v>105433</v>
      </c>
      <c r="Q48" s="20">
        <v>58886</v>
      </c>
      <c r="R48" s="20">
        <v>260255</v>
      </c>
      <c r="S48" s="20"/>
      <c r="T48" s="20"/>
      <c r="U48" s="20"/>
      <c r="V48" s="20"/>
      <c r="W48" s="20">
        <v>-7337067</v>
      </c>
      <c r="X48" s="20">
        <v>-11209131</v>
      </c>
      <c r="Y48" s="20">
        <v>3872064</v>
      </c>
      <c r="Z48" s="47">
        <v>-34.543837519607898</v>
      </c>
      <c r="AA48" s="22">
        <v>-12573877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-12573877</v>
      </c>
      <c r="F51" s="52">
        <f t="shared" si="7"/>
        <v>-12573877</v>
      </c>
      <c r="G51" s="52">
        <f t="shared" si="7"/>
        <v>-7442771</v>
      </c>
      <c r="H51" s="52">
        <f t="shared" si="7"/>
        <v>-212005</v>
      </c>
      <c r="I51" s="52">
        <f t="shared" si="7"/>
        <v>85400</v>
      </c>
      <c r="J51" s="52">
        <f t="shared" si="7"/>
        <v>-7569376</v>
      </c>
      <c r="K51" s="52">
        <f t="shared" si="7"/>
        <v>-155050</v>
      </c>
      <c r="L51" s="52">
        <f t="shared" si="7"/>
        <v>96944</v>
      </c>
      <c r="M51" s="52">
        <f t="shared" si="7"/>
        <v>30160</v>
      </c>
      <c r="N51" s="52">
        <f t="shared" si="7"/>
        <v>-27946</v>
      </c>
      <c r="O51" s="52">
        <f t="shared" si="7"/>
        <v>95936</v>
      </c>
      <c r="P51" s="52">
        <f t="shared" si="7"/>
        <v>105433</v>
      </c>
      <c r="Q51" s="52">
        <f t="shared" si="7"/>
        <v>58886</v>
      </c>
      <c r="R51" s="52">
        <f t="shared" si="7"/>
        <v>260255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-7337067</v>
      </c>
      <c r="X51" s="52">
        <f t="shared" si="7"/>
        <v>-11209131</v>
      </c>
      <c r="Y51" s="52">
        <f t="shared" si="7"/>
        <v>3872064</v>
      </c>
      <c r="Z51" s="53">
        <f>+IF(X51&lt;&gt;0,+(Y51/X51)*100,0)</f>
        <v>-34.543837519607898</v>
      </c>
      <c r="AA51" s="54">
        <f>SUM(AA48:AA50)</f>
        <v>-12573877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570375</v>
      </c>
      <c r="D6" s="18"/>
      <c r="E6" s="19">
        <v>5472303</v>
      </c>
      <c r="F6" s="20">
        <v>3747102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2810331</v>
      </c>
      <c r="Y6" s="20">
        <v>-2810331</v>
      </c>
      <c r="Z6" s="21">
        <v>-100</v>
      </c>
      <c r="AA6" s="22">
        <v>3747102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22085944</v>
      </c>
      <c r="F8" s="20">
        <v>24957532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18718146</v>
      </c>
      <c r="Y8" s="20">
        <v>-18718146</v>
      </c>
      <c r="Z8" s="21">
        <v>-100</v>
      </c>
      <c r="AA8" s="22">
        <v>24957532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570375</v>
      </c>
      <c r="D14" s="29">
        <f>SUM(D6:D13)</f>
        <v>0</v>
      </c>
      <c r="E14" s="30">
        <f t="shared" si="0"/>
        <v>27558247</v>
      </c>
      <c r="F14" s="31">
        <f t="shared" si="0"/>
        <v>28704634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21528477</v>
      </c>
      <c r="Y14" s="31">
        <f t="shared" si="0"/>
        <v>-21528477</v>
      </c>
      <c r="Z14" s="32">
        <f>+IF(X14&lt;&gt;0,+(Y14/X14)*100,0)</f>
        <v>-100</v>
      </c>
      <c r="AA14" s="33">
        <f>SUM(AA6:AA13)</f>
        <v>28704634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71405450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71405450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71975825</v>
      </c>
      <c r="D27" s="29">
        <f>+D14+D26</f>
        <v>0</v>
      </c>
      <c r="E27" s="30">
        <f t="shared" si="2"/>
        <v>27558247</v>
      </c>
      <c r="F27" s="31">
        <f t="shared" si="2"/>
        <v>28704634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21528477</v>
      </c>
      <c r="Y27" s="31">
        <f t="shared" si="2"/>
        <v>-21528477</v>
      </c>
      <c r="Z27" s="32">
        <f>+IF(X27&lt;&gt;0,+(Y27/X27)*100,0)</f>
        <v>-100</v>
      </c>
      <c r="AA27" s="33">
        <f>+AA14+AA26</f>
        <v>28704634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-6069930</v>
      </c>
      <c r="D34" s="18"/>
      <c r="E34" s="19"/>
      <c r="F34" s="20"/>
      <c r="G34" s="20"/>
      <c r="H34" s="20"/>
      <c r="I34" s="20"/>
      <c r="J34" s="20"/>
      <c r="K34" s="20">
        <v>5000000</v>
      </c>
      <c r="L34" s="20"/>
      <c r="M34" s="20"/>
      <c r="N34" s="20">
        <v>5000000</v>
      </c>
      <c r="O34" s="20"/>
      <c r="P34" s="20"/>
      <c r="Q34" s="20"/>
      <c r="R34" s="20"/>
      <c r="S34" s="20"/>
      <c r="T34" s="20"/>
      <c r="U34" s="20"/>
      <c r="V34" s="20"/>
      <c r="W34" s="20">
        <v>5000000</v>
      </c>
      <c r="X34" s="20"/>
      <c r="Y34" s="20">
        <v>5000000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-6069930</v>
      </c>
      <c r="D38" s="29">
        <f t="shared" ref="D38:Y38" si="3">SUM(D30:D37)</f>
        <v>0</v>
      </c>
      <c r="E38" s="30">
        <f t="shared" si="3"/>
        <v>1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5000000</v>
      </c>
      <c r="L38" s="31">
        <f t="shared" si="3"/>
        <v>0</v>
      </c>
      <c r="M38" s="31">
        <f t="shared" si="3"/>
        <v>0</v>
      </c>
      <c r="N38" s="31">
        <f t="shared" si="3"/>
        <v>5000000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5000000</v>
      </c>
      <c r="X38" s="31">
        <f t="shared" si="3"/>
        <v>0</v>
      </c>
      <c r="Y38" s="31">
        <f t="shared" si="3"/>
        <v>5000000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-6069930</v>
      </c>
      <c r="D45" s="29">
        <f>+D38+D44</f>
        <v>0</v>
      </c>
      <c r="E45" s="30">
        <f t="shared" si="5"/>
        <v>1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5000000</v>
      </c>
      <c r="L45" s="31">
        <f t="shared" si="5"/>
        <v>0</v>
      </c>
      <c r="M45" s="31">
        <f t="shared" si="5"/>
        <v>0</v>
      </c>
      <c r="N45" s="31">
        <f t="shared" si="5"/>
        <v>5000000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5000000</v>
      </c>
      <c r="X45" s="31">
        <f t="shared" si="5"/>
        <v>0</v>
      </c>
      <c r="Y45" s="31">
        <f t="shared" si="5"/>
        <v>5000000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78045755</v>
      </c>
      <c r="D46" s="42">
        <f t="shared" si="6"/>
        <v>0</v>
      </c>
      <c r="E46" s="43">
        <f t="shared" si="6"/>
        <v>27558246</v>
      </c>
      <c r="F46" s="44">
        <f t="shared" si="6"/>
        <v>28704634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-5000000</v>
      </c>
      <c r="L46" s="44">
        <f t="shared" si="6"/>
        <v>0</v>
      </c>
      <c r="M46" s="44">
        <f t="shared" si="6"/>
        <v>0</v>
      </c>
      <c r="N46" s="44">
        <f t="shared" si="6"/>
        <v>-5000000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-5000000</v>
      </c>
      <c r="X46" s="44">
        <f t="shared" si="6"/>
        <v>21528477</v>
      </c>
      <c r="Y46" s="44">
        <f t="shared" si="6"/>
        <v>-26528477</v>
      </c>
      <c r="Z46" s="45">
        <f>+IF(X46&lt;&gt;0,+(Y46/X46)*100,0)</f>
        <v>-123.22505210192062</v>
      </c>
      <c r="AA46" s="46">
        <f>+AA27-AA45</f>
        <v>28704634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-144396904</v>
      </c>
      <c r="F6" s="20">
        <v>-144396904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-108297684</v>
      </c>
      <c r="Y6" s="20">
        <v>108297684</v>
      </c>
      <c r="Z6" s="21">
        <v>-100</v>
      </c>
      <c r="AA6" s="22">
        <v>-144396904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18834378</v>
      </c>
      <c r="F12" s="20">
        <v>18834378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14125788</v>
      </c>
      <c r="Y12" s="24">
        <v>-14125788</v>
      </c>
      <c r="Z12" s="25">
        <v>-100</v>
      </c>
      <c r="AA12" s="26">
        <v>18834378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-125562526</v>
      </c>
      <c r="F14" s="31">
        <f t="shared" si="0"/>
        <v>-125562526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-94171896</v>
      </c>
      <c r="Y14" s="31">
        <f t="shared" si="0"/>
        <v>94171896</v>
      </c>
      <c r="Z14" s="32">
        <f>+IF(X14&lt;&gt;0,+(Y14/X14)*100,0)</f>
        <v>-100</v>
      </c>
      <c r="AA14" s="33">
        <f>SUM(AA6:AA13)</f>
        <v>-125562526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5709964</v>
      </c>
      <c r="D18" s="18"/>
      <c r="E18" s="19">
        <v>4171979124</v>
      </c>
      <c r="F18" s="20">
        <v>4171979124</v>
      </c>
      <c r="G18" s="24">
        <v>18226771</v>
      </c>
      <c r="H18" s="24">
        <v>15593937</v>
      </c>
      <c r="I18" s="24">
        <v>9180134</v>
      </c>
      <c r="J18" s="20">
        <v>43000842</v>
      </c>
      <c r="K18" s="24">
        <v>4426813</v>
      </c>
      <c r="L18" s="24">
        <v>29112485</v>
      </c>
      <c r="M18" s="20"/>
      <c r="N18" s="24">
        <v>33539298</v>
      </c>
      <c r="O18" s="24">
        <v>12002851</v>
      </c>
      <c r="P18" s="24"/>
      <c r="Q18" s="20">
        <v>4815275</v>
      </c>
      <c r="R18" s="24">
        <v>16818126</v>
      </c>
      <c r="S18" s="24"/>
      <c r="T18" s="20"/>
      <c r="U18" s="24"/>
      <c r="V18" s="24"/>
      <c r="W18" s="24">
        <v>93358266</v>
      </c>
      <c r="X18" s="20">
        <v>3128984343</v>
      </c>
      <c r="Y18" s="24">
        <v>-3035626077</v>
      </c>
      <c r="Z18" s="25">
        <v>-97.016339624426166</v>
      </c>
      <c r="AA18" s="26">
        <v>4171979124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5709964</v>
      </c>
      <c r="D26" s="29">
        <f t="shared" ref="D26:Y26" si="1">SUM(D16:D25)</f>
        <v>0</v>
      </c>
      <c r="E26" s="35">
        <f t="shared" si="1"/>
        <v>4171979124</v>
      </c>
      <c r="F26" s="36">
        <f t="shared" si="1"/>
        <v>4171979124</v>
      </c>
      <c r="G26" s="36">
        <f t="shared" si="1"/>
        <v>18226771</v>
      </c>
      <c r="H26" s="36">
        <f t="shared" si="1"/>
        <v>15593937</v>
      </c>
      <c r="I26" s="36">
        <f t="shared" si="1"/>
        <v>9180134</v>
      </c>
      <c r="J26" s="36">
        <f t="shared" si="1"/>
        <v>43000842</v>
      </c>
      <c r="K26" s="36">
        <f t="shared" si="1"/>
        <v>4426813</v>
      </c>
      <c r="L26" s="36">
        <f t="shared" si="1"/>
        <v>29112485</v>
      </c>
      <c r="M26" s="36">
        <f t="shared" si="1"/>
        <v>0</v>
      </c>
      <c r="N26" s="36">
        <f t="shared" si="1"/>
        <v>33539298</v>
      </c>
      <c r="O26" s="36">
        <f t="shared" si="1"/>
        <v>12002851</v>
      </c>
      <c r="P26" s="36">
        <f t="shared" si="1"/>
        <v>0</v>
      </c>
      <c r="Q26" s="36">
        <f t="shared" si="1"/>
        <v>4815275</v>
      </c>
      <c r="R26" s="36">
        <f t="shared" si="1"/>
        <v>16818126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93358266</v>
      </c>
      <c r="X26" s="36">
        <f t="shared" si="1"/>
        <v>3128984343</v>
      </c>
      <c r="Y26" s="36">
        <f t="shared" si="1"/>
        <v>-3035626077</v>
      </c>
      <c r="Z26" s="37">
        <f>+IF(X26&lt;&gt;0,+(Y26/X26)*100,0)</f>
        <v>-97.016339624426166</v>
      </c>
      <c r="AA26" s="38">
        <f>SUM(AA16:AA25)</f>
        <v>4171979124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5709964</v>
      </c>
      <c r="D27" s="29">
        <f>+D14+D26</f>
        <v>0</v>
      </c>
      <c r="E27" s="30">
        <f t="shared" si="2"/>
        <v>4046416598</v>
      </c>
      <c r="F27" s="31">
        <f t="shared" si="2"/>
        <v>4046416598</v>
      </c>
      <c r="G27" s="31">
        <f t="shared" si="2"/>
        <v>18226771</v>
      </c>
      <c r="H27" s="31">
        <f t="shared" si="2"/>
        <v>15593937</v>
      </c>
      <c r="I27" s="31">
        <f t="shared" si="2"/>
        <v>9180134</v>
      </c>
      <c r="J27" s="31">
        <f t="shared" si="2"/>
        <v>43000842</v>
      </c>
      <c r="K27" s="31">
        <f t="shared" si="2"/>
        <v>4426813</v>
      </c>
      <c r="L27" s="31">
        <f t="shared" si="2"/>
        <v>29112485</v>
      </c>
      <c r="M27" s="31">
        <f t="shared" si="2"/>
        <v>0</v>
      </c>
      <c r="N27" s="31">
        <f t="shared" si="2"/>
        <v>33539298</v>
      </c>
      <c r="O27" s="31">
        <f t="shared" si="2"/>
        <v>12002851</v>
      </c>
      <c r="P27" s="31">
        <f t="shared" si="2"/>
        <v>0</v>
      </c>
      <c r="Q27" s="31">
        <f t="shared" si="2"/>
        <v>4815275</v>
      </c>
      <c r="R27" s="31">
        <f t="shared" si="2"/>
        <v>16818126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93358266</v>
      </c>
      <c r="X27" s="31">
        <f t="shared" si="2"/>
        <v>3034812447</v>
      </c>
      <c r="Y27" s="31">
        <f t="shared" si="2"/>
        <v>-2941454181</v>
      </c>
      <c r="Z27" s="32">
        <f>+IF(X27&lt;&gt;0,+(Y27/X27)*100,0)</f>
        <v>-96.923755005279247</v>
      </c>
      <c r="AA27" s="33">
        <f>+AA14+AA26</f>
        <v>4046416598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5709964</v>
      </c>
      <c r="D46" s="42">
        <f t="shared" si="6"/>
        <v>0</v>
      </c>
      <c r="E46" s="43">
        <f t="shared" si="6"/>
        <v>4046416598</v>
      </c>
      <c r="F46" s="44">
        <f t="shared" si="6"/>
        <v>4046416598</v>
      </c>
      <c r="G46" s="44">
        <f t="shared" si="6"/>
        <v>18226771</v>
      </c>
      <c r="H46" s="44">
        <f t="shared" si="6"/>
        <v>15593937</v>
      </c>
      <c r="I46" s="44">
        <f t="shared" si="6"/>
        <v>9180134</v>
      </c>
      <c r="J46" s="44">
        <f t="shared" si="6"/>
        <v>43000842</v>
      </c>
      <c r="K46" s="44">
        <f t="shared" si="6"/>
        <v>4426813</v>
      </c>
      <c r="L46" s="44">
        <f t="shared" si="6"/>
        <v>29112485</v>
      </c>
      <c r="M46" s="44">
        <f t="shared" si="6"/>
        <v>0</v>
      </c>
      <c r="N46" s="44">
        <f t="shared" si="6"/>
        <v>33539298</v>
      </c>
      <c r="O46" s="44">
        <f t="shared" si="6"/>
        <v>12002851</v>
      </c>
      <c r="P46" s="44">
        <f t="shared" si="6"/>
        <v>0</v>
      </c>
      <c r="Q46" s="44">
        <f t="shared" si="6"/>
        <v>4815275</v>
      </c>
      <c r="R46" s="44">
        <f t="shared" si="6"/>
        <v>16818126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93358266</v>
      </c>
      <c r="X46" s="44">
        <f t="shared" si="6"/>
        <v>3034812447</v>
      </c>
      <c r="Y46" s="44">
        <f t="shared" si="6"/>
        <v>-2941454181</v>
      </c>
      <c r="Z46" s="45">
        <f>+IF(X46&lt;&gt;0,+(Y46/X46)*100,0)</f>
        <v>-96.923755005279247</v>
      </c>
      <c r="AA46" s="46">
        <f>+AA27-AA45</f>
        <v>4046416598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850958163</v>
      </c>
      <c r="D48" s="18"/>
      <c r="E48" s="19">
        <v>4065432395</v>
      </c>
      <c r="F48" s="20">
        <v>4065432395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3049074297</v>
      </c>
      <c r="Y48" s="20">
        <v>-3049074297</v>
      </c>
      <c r="Z48" s="47">
        <v>-100</v>
      </c>
      <c r="AA48" s="22">
        <v>4065432395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850958163</v>
      </c>
      <c r="D51" s="50">
        <f t="shared" ref="D51:Y51" si="7">SUM(D48:D50)</f>
        <v>0</v>
      </c>
      <c r="E51" s="51">
        <f t="shared" si="7"/>
        <v>4065432395</v>
      </c>
      <c r="F51" s="52">
        <f t="shared" si="7"/>
        <v>4065432395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3049074297</v>
      </c>
      <c r="Y51" s="52">
        <f t="shared" si="7"/>
        <v>-3049074297</v>
      </c>
      <c r="Z51" s="53">
        <f>+IF(X51&lt;&gt;0,+(Y51/X51)*100,0)</f>
        <v>-100</v>
      </c>
      <c r="AA51" s="54">
        <f>SUM(AA48:AA50)</f>
        <v>4065432395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287520402</v>
      </c>
      <c r="D8" s="18"/>
      <c r="E8" s="19">
        <v>3627839</v>
      </c>
      <c r="F8" s="20">
        <v>3627839</v>
      </c>
      <c r="G8" s="20">
        <v>466021602</v>
      </c>
      <c r="H8" s="20">
        <v>335221</v>
      </c>
      <c r="I8" s="20">
        <v>10311304</v>
      </c>
      <c r="J8" s="20">
        <v>476668127</v>
      </c>
      <c r="K8" s="20">
        <v>10450629</v>
      </c>
      <c r="L8" s="20">
        <v>11077226</v>
      </c>
      <c r="M8" s="20">
        <v>9856113</v>
      </c>
      <c r="N8" s="20">
        <v>31383968</v>
      </c>
      <c r="O8" s="20">
        <v>10585209</v>
      </c>
      <c r="P8" s="20">
        <v>10132011</v>
      </c>
      <c r="Q8" s="20">
        <v>-119622396</v>
      </c>
      <c r="R8" s="20">
        <v>-98905176</v>
      </c>
      <c r="S8" s="20"/>
      <c r="T8" s="20"/>
      <c r="U8" s="20"/>
      <c r="V8" s="20"/>
      <c r="W8" s="20">
        <v>409146919</v>
      </c>
      <c r="X8" s="20">
        <v>2720898</v>
      </c>
      <c r="Y8" s="20">
        <v>406426021</v>
      </c>
      <c r="Z8" s="21">
        <v>14937.201651807602</v>
      </c>
      <c r="AA8" s="22">
        <v>3627839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287520402</v>
      </c>
      <c r="D14" s="29">
        <f>SUM(D6:D13)</f>
        <v>0</v>
      </c>
      <c r="E14" s="30">
        <f t="shared" si="0"/>
        <v>3627839</v>
      </c>
      <c r="F14" s="31">
        <f t="shared" si="0"/>
        <v>3627839</v>
      </c>
      <c r="G14" s="31">
        <f t="shared" si="0"/>
        <v>466021602</v>
      </c>
      <c r="H14" s="31">
        <f t="shared" si="0"/>
        <v>335221</v>
      </c>
      <c r="I14" s="31">
        <f t="shared" si="0"/>
        <v>10311304</v>
      </c>
      <c r="J14" s="31">
        <f t="shared" si="0"/>
        <v>476668127</v>
      </c>
      <c r="K14" s="31">
        <f t="shared" si="0"/>
        <v>10450629</v>
      </c>
      <c r="L14" s="31">
        <f t="shared" si="0"/>
        <v>11077226</v>
      </c>
      <c r="M14" s="31">
        <f t="shared" si="0"/>
        <v>9856113</v>
      </c>
      <c r="N14" s="31">
        <f t="shared" si="0"/>
        <v>31383968</v>
      </c>
      <c r="O14" s="31">
        <f t="shared" si="0"/>
        <v>10585209</v>
      </c>
      <c r="P14" s="31">
        <f t="shared" si="0"/>
        <v>10132011</v>
      </c>
      <c r="Q14" s="31">
        <f t="shared" si="0"/>
        <v>-119622396</v>
      </c>
      <c r="R14" s="31">
        <f t="shared" si="0"/>
        <v>-98905176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409146919</v>
      </c>
      <c r="X14" s="31">
        <f t="shared" si="0"/>
        <v>2720898</v>
      </c>
      <c r="Y14" s="31">
        <f t="shared" si="0"/>
        <v>406426021</v>
      </c>
      <c r="Z14" s="32">
        <f>+IF(X14&lt;&gt;0,+(Y14/X14)*100,0)</f>
        <v>14937.201651807602</v>
      </c>
      <c r="AA14" s="33">
        <f>SUM(AA6:AA13)</f>
        <v>3627839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69163182</v>
      </c>
      <c r="D18" s="18"/>
      <c r="E18" s="19">
        <v>442057882</v>
      </c>
      <c r="F18" s="20">
        <v>439320317</v>
      </c>
      <c r="G18" s="24">
        <v>-39338510</v>
      </c>
      <c r="H18" s="24">
        <v>110888259</v>
      </c>
      <c r="I18" s="24">
        <v>-14212409</v>
      </c>
      <c r="J18" s="20">
        <v>57337340</v>
      </c>
      <c r="K18" s="24">
        <v>-3578840</v>
      </c>
      <c r="L18" s="24">
        <v>-4359655</v>
      </c>
      <c r="M18" s="20">
        <v>6698222</v>
      </c>
      <c r="N18" s="24">
        <v>-1240273</v>
      </c>
      <c r="O18" s="24">
        <v>-4250266</v>
      </c>
      <c r="P18" s="24">
        <v>-4241273</v>
      </c>
      <c r="Q18" s="20">
        <v>-158969</v>
      </c>
      <c r="R18" s="24">
        <v>-8650508</v>
      </c>
      <c r="S18" s="24"/>
      <c r="T18" s="20"/>
      <c r="U18" s="24"/>
      <c r="V18" s="24"/>
      <c r="W18" s="24">
        <v>47446559</v>
      </c>
      <c r="X18" s="20">
        <v>329490252</v>
      </c>
      <c r="Y18" s="24">
        <v>-282043693</v>
      </c>
      <c r="Z18" s="25">
        <v>-85.600011316875012</v>
      </c>
      <c r="AA18" s="26">
        <v>439320317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69163182</v>
      </c>
      <c r="D26" s="29">
        <f t="shared" ref="D26:Y26" si="1">SUM(D16:D25)</f>
        <v>0</v>
      </c>
      <c r="E26" s="35">
        <f t="shared" si="1"/>
        <v>442057882</v>
      </c>
      <c r="F26" s="36">
        <f t="shared" si="1"/>
        <v>439320317</v>
      </c>
      <c r="G26" s="36">
        <f t="shared" si="1"/>
        <v>-39338510</v>
      </c>
      <c r="H26" s="36">
        <f t="shared" si="1"/>
        <v>110888259</v>
      </c>
      <c r="I26" s="36">
        <f t="shared" si="1"/>
        <v>-14212409</v>
      </c>
      <c r="J26" s="36">
        <f t="shared" si="1"/>
        <v>57337340</v>
      </c>
      <c r="K26" s="36">
        <f t="shared" si="1"/>
        <v>-3578840</v>
      </c>
      <c r="L26" s="36">
        <f t="shared" si="1"/>
        <v>-4359655</v>
      </c>
      <c r="M26" s="36">
        <f t="shared" si="1"/>
        <v>6698222</v>
      </c>
      <c r="N26" s="36">
        <f t="shared" si="1"/>
        <v>-1240273</v>
      </c>
      <c r="O26" s="36">
        <f t="shared" si="1"/>
        <v>-4250266</v>
      </c>
      <c r="P26" s="36">
        <f t="shared" si="1"/>
        <v>-4241273</v>
      </c>
      <c r="Q26" s="36">
        <f t="shared" si="1"/>
        <v>-158969</v>
      </c>
      <c r="R26" s="36">
        <f t="shared" si="1"/>
        <v>-8650508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47446559</v>
      </c>
      <c r="X26" s="36">
        <f t="shared" si="1"/>
        <v>329490252</v>
      </c>
      <c r="Y26" s="36">
        <f t="shared" si="1"/>
        <v>-282043693</v>
      </c>
      <c r="Z26" s="37">
        <f>+IF(X26&lt;&gt;0,+(Y26/X26)*100,0)</f>
        <v>-85.600011316875012</v>
      </c>
      <c r="AA26" s="38">
        <f>SUM(AA16:AA25)</f>
        <v>439320317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356683584</v>
      </c>
      <c r="D27" s="29">
        <f>+D14+D26</f>
        <v>0</v>
      </c>
      <c r="E27" s="30">
        <f t="shared" si="2"/>
        <v>445685721</v>
      </c>
      <c r="F27" s="31">
        <f t="shared" si="2"/>
        <v>442948156</v>
      </c>
      <c r="G27" s="31">
        <f t="shared" si="2"/>
        <v>426683092</v>
      </c>
      <c r="H27" s="31">
        <f t="shared" si="2"/>
        <v>111223480</v>
      </c>
      <c r="I27" s="31">
        <f t="shared" si="2"/>
        <v>-3901105</v>
      </c>
      <c r="J27" s="31">
        <f t="shared" si="2"/>
        <v>534005467</v>
      </c>
      <c r="K27" s="31">
        <f t="shared" si="2"/>
        <v>6871789</v>
      </c>
      <c r="L27" s="31">
        <f t="shared" si="2"/>
        <v>6717571</v>
      </c>
      <c r="M27" s="31">
        <f t="shared" si="2"/>
        <v>16554335</v>
      </c>
      <c r="N27" s="31">
        <f t="shared" si="2"/>
        <v>30143695</v>
      </c>
      <c r="O27" s="31">
        <f t="shared" si="2"/>
        <v>6334943</v>
      </c>
      <c r="P27" s="31">
        <f t="shared" si="2"/>
        <v>5890738</v>
      </c>
      <c r="Q27" s="31">
        <f t="shared" si="2"/>
        <v>-119781365</v>
      </c>
      <c r="R27" s="31">
        <f t="shared" si="2"/>
        <v>-107555684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456593478</v>
      </c>
      <c r="X27" s="31">
        <f t="shared" si="2"/>
        <v>332211150</v>
      </c>
      <c r="Y27" s="31">
        <f t="shared" si="2"/>
        <v>124382328</v>
      </c>
      <c r="Z27" s="32">
        <f>+IF(X27&lt;&gt;0,+(Y27/X27)*100,0)</f>
        <v>37.440744538526175</v>
      </c>
      <c r="AA27" s="33">
        <f>+AA14+AA26</f>
        <v>442948156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183966785</v>
      </c>
      <c r="D33" s="18"/>
      <c r="E33" s="19"/>
      <c r="F33" s="20"/>
      <c r="G33" s="20">
        <v>184720274</v>
      </c>
      <c r="H33" s="20">
        <v>719358</v>
      </c>
      <c r="I33" s="20">
        <v>800820</v>
      </c>
      <c r="J33" s="20">
        <v>186240452</v>
      </c>
      <c r="K33" s="20">
        <v>727820</v>
      </c>
      <c r="L33" s="20">
        <v>743714</v>
      </c>
      <c r="M33" s="20">
        <v>691248</v>
      </c>
      <c r="N33" s="20">
        <v>2162782</v>
      </c>
      <c r="O33" s="20">
        <v>722449</v>
      </c>
      <c r="P33" s="20">
        <v>679722</v>
      </c>
      <c r="Q33" s="20">
        <v>685956</v>
      </c>
      <c r="R33" s="20">
        <v>2088127</v>
      </c>
      <c r="S33" s="20"/>
      <c r="T33" s="20"/>
      <c r="U33" s="20"/>
      <c r="V33" s="20"/>
      <c r="W33" s="20">
        <v>190491361</v>
      </c>
      <c r="X33" s="20"/>
      <c r="Y33" s="20">
        <v>190491361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-56246024</v>
      </c>
      <c r="D34" s="18"/>
      <c r="E34" s="19">
        <v>73700221</v>
      </c>
      <c r="F34" s="20">
        <v>73700221</v>
      </c>
      <c r="G34" s="20">
        <v>-16290030</v>
      </c>
      <c r="H34" s="20">
        <v>44006</v>
      </c>
      <c r="I34" s="20">
        <v>-2744551</v>
      </c>
      <c r="J34" s="20">
        <v>-18990575</v>
      </c>
      <c r="K34" s="20">
        <v>-3061477</v>
      </c>
      <c r="L34" s="20">
        <v>-1343771</v>
      </c>
      <c r="M34" s="20">
        <v>-629795</v>
      </c>
      <c r="N34" s="20">
        <v>-5035043</v>
      </c>
      <c r="O34" s="20">
        <v>-10216497</v>
      </c>
      <c r="P34" s="20">
        <v>-755592</v>
      </c>
      <c r="Q34" s="20">
        <v>-3897170</v>
      </c>
      <c r="R34" s="20">
        <v>-14869259</v>
      </c>
      <c r="S34" s="20"/>
      <c r="T34" s="20"/>
      <c r="U34" s="20"/>
      <c r="V34" s="20"/>
      <c r="W34" s="20">
        <v>-38894877</v>
      </c>
      <c r="X34" s="20">
        <v>55275156</v>
      </c>
      <c r="Y34" s="20">
        <v>-94170033</v>
      </c>
      <c r="Z34" s="21">
        <v>-170.36592895368761</v>
      </c>
      <c r="AA34" s="22">
        <v>73700221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127720761</v>
      </c>
      <c r="D38" s="29">
        <f t="shared" ref="D38:Y38" si="3">SUM(D30:D37)</f>
        <v>0</v>
      </c>
      <c r="E38" s="30">
        <f t="shared" si="3"/>
        <v>73700221</v>
      </c>
      <c r="F38" s="31">
        <f t="shared" si="3"/>
        <v>73700221</v>
      </c>
      <c r="G38" s="31">
        <f t="shared" si="3"/>
        <v>168430244</v>
      </c>
      <c r="H38" s="31">
        <f t="shared" si="3"/>
        <v>763364</v>
      </c>
      <c r="I38" s="31">
        <f t="shared" si="3"/>
        <v>-1943731</v>
      </c>
      <c r="J38" s="31">
        <f t="shared" si="3"/>
        <v>167249877</v>
      </c>
      <c r="K38" s="31">
        <f t="shared" si="3"/>
        <v>-2333657</v>
      </c>
      <c r="L38" s="31">
        <f t="shared" si="3"/>
        <v>-600057</v>
      </c>
      <c r="M38" s="31">
        <f t="shared" si="3"/>
        <v>61453</v>
      </c>
      <c r="N38" s="31">
        <f t="shared" si="3"/>
        <v>-2872261</v>
      </c>
      <c r="O38" s="31">
        <f t="shared" si="3"/>
        <v>-9494048</v>
      </c>
      <c r="P38" s="31">
        <f t="shared" si="3"/>
        <v>-75870</v>
      </c>
      <c r="Q38" s="31">
        <f t="shared" si="3"/>
        <v>-3211214</v>
      </c>
      <c r="R38" s="31">
        <f t="shared" si="3"/>
        <v>-12781132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151596484</v>
      </c>
      <c r="X38" s="31">
        <f t="shared" si="3"/>
        <v>55275156</v>
      </c>
      <c r="Y38" s="31">
        <f t="shared" si="3"/>
        <v>96321328</v>
      </c>
      <c r="Z38" s="32">
        <f>+IF(X38&lt;&gt;0,+(Y38/X38)*100,0)</f>
        <v>174.25790349646414</v>
      </c>
      <c r="AA38" s="33">
        <f>SUM(AA30:AA37)</f>
        <v>73700221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127720761</v>
      </c>
      <c r="D45" s="29">
        <f>+D38+D44</f>
        <v>0</v>
      </c>
      <c r="E45" s="30">
        <f t="shared" si="5"/>
        <v>73700221</v>
      </c>
      <c r="F45" s="31">
        <f t="shared" si="5"/>
        <v>73700221</v>
      </c>
      <c r="G45" s="31">
        <f t="shared" si="5"/>
        <v>168430244</v>
      </c>
      <c r="H45" s="31">
        <f t="shared" si="5"/>
        <v>763364</v>
      </c>
      <c r="I45" s="31">
        <f t="shared" si="5"/>
        <v>-1943731</v>
      </c>
      <c r="J45" s="31">
        <f t="shared" si="5"/>
        <v>167249877</v>
      </c>
      <c r="K45" s="31">
        <f t="shared" si="5"/>
        <v>-2333657</v>
      </c>
      <c r="L45" s="31">
        <f t="shared" si="5"/>
        <v>-600057</v>
      </c>
      <c r="M45" s="31">
        <f t="shared" si="5"/>
        <v>61453</v>
      </c>
      <c r="N45" s="31">
        <f t="shared" si="5"/>
        <v>-2872261</v>
      </c>
      <c r="O45" s="31">
        <f t="shared" si="5"/>
        <v>-9494048</v>
      </c>
      <c r="P45" s="31">
        <f t="shared" si="5"/>
        <v>-75870</v>
      </c>
      <c r="Q45" s="31">
        <f t="shared" si="5"/>
        <v>-3211214</v>
      </c>
      <c r="R45" s="31">
        <f t="shared" si="5"/>
        <v>-12781132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151596484</v>
      </c>
      <c r="X45" s="31">
        <f t="shared" si="5"/>
        <v>55275156</v>
      </c>
      <c r="Y45" s="31">
        <f t="shared" si="5"/>
        <v>96321328</v>
      </c>
      <c r="Z45" s="32">
        <f>+IF(X45&lt;&gt;0,+(Y45/X45)*100,0)</f>
        <v>174.25790349646414</v>
      </c>
      <c r="AA45" s="33">
        <f>+AA38+AA44</f>
        <v>73700221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228962823</v>
      </c>
      <c r="D46" s="42">
        <f t="shared" si="6"/>
        <v>0</v>
      </c>
      <c r="E46" s="43">
        <f t="shared" si="6"/>
        <v>371985500</v>
      </c>
      <c r="F46" s="44">
        <f t="shared" si="6"/>
        <v>369247935</v>
      </c>
      <c r="G46" s="44">
        <f t="shared" si="6"/>
        <v>258252848</v>
      </c>
      <c r="H46" s="44">
        <f t="shared" si="6"/>
        <v>110460116</v>
      </c>
      <c r="I46" s="44">
        <f t="shared" si="6"/>
        <v>-1957374</v>
      </c>
      <c r="J46" s="44">
        <f t="shared" si="6"/>
        <v>366755590</v>
      </c>
      <c r="K46" s="44">
        <f t="shared" si="6"/>
        <v>9205446</v>
      </c>
      <c r="L46" s="44">
        <f t="shared" si="6"/>
        <v>7317628</v>
      </c>
      <c r="M46" s="44">
        <f t="shared" si="6"/>
        <v>16492882</v>
      </c>
      <c r="N46" s="44">
        <f t="shared" si="6"/>
        <v>33015956</v>
      </c>
      <c r="O46" s="44">
        <f t="shared" si="6"/>
        <v>15828991</v>
      </c>
      <c r="P46" s="44">
        <f t="shared" si="6"/>
        <v>5966608</v>
      </c>
      <c r="Q46" s="44">
        <f t="shared" si="6"/>
        <v>-116570151</v>
      </c>
      <c r="R46" s="44">
        <f t="shared" si="6"/>
        <v>-94774552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304996994</v>
      </c>
      <c r="X46" s="44">
        <f t="shared" si="6"/>
        <v>276935994</v>
      </c>
      <c r="Y46" s="44">
        <f t="shared" si="6"/>
        <v>28061000</v>
      </c>
      <c r="Z46" s="45">
        <f>+IF(X46&lt;&gt;0,+(Y46/X46)*100,0)</f>
        <v>10.132666250671626</v>
      </c>
      <c r="AA46" s="46">
        <f>+AA27-AA45</f>
        <v>369247935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-495501145</v>
      </c>
      <c r="D48" s="18"/>
      <c r="E48" s="19"/>
      <c r="F48" s="20"/>
      <c r="G48" s="20">
        <v>-478701073</v>
      </c>
      <c r="H48" s="20">
        <v>-157515143</v>
      </c>
      <c r="I48" s="20">
        <v>-10672927</v>
      </c>
      <c r="J48" s="20">
        <v>-646889143</v>
      </c>
      <c r="K48" s="20">
        <v>2024003</v>
      </c>
      <c r="L48" s="20">
        <v>-3371707</v>
      </c>
      <c r="M48" s="20">
        <v>-7220104</v>
      </c>
      <c r="N48" s="20">
        <v>-8567808</v>
      </c>
      <c r="O48" s="20">
        <v>8966531</v>
      </c>
      <c r="P48" s="20">
        <v>2034374</v>
      </c>
      <c r="Q48" s="20">
        <v>-124309855</v>
      </c>
      <c r="R48" s="20">
        <v>-113308950</v>
      </c>
      <c r="S48" s="20"/>
      <c r="T48" s="20"/>
      <c r="U48" s="20"/>
      <c r="V48" s="20"/>
      <c r="W48" s="20">
        <v>-768765901</v>
      </c>
      <c r="X48" s="20"/>
      <c r="Y48" s="20">
        <v>-768765901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-495501145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-478701073</v>
      </c>
      <c r="H51" s="52">
        <f t="shared" si="7"/>
        <v>-157515143</v>
      </c>
      <c r="I51" s="52">
        <f t="shared" si="7"/>
        <v>-10672927</v>
      </c>
      <c r="J51" s="52">
        <f t="shared" si="7"/>
        <v>-646889143</v>
      </c>
      <c r="K51" s="52">
        <f t="shared" si="7"/>
        <v>2024003</v>
      </c>
      <c r="L51" s="52">
        <f t="shared" si="7"/>
        <v>-3371707</v>
      </c>
      <c r="M51" s="52">
        <f t="shared" si="7"/>
        <v>-7220104</v>
      </c>
      <c r="N51" s="52">
        <f t="shared" si="7"/>
        <v>-8567808</v>
      </c>
      <c r="O51" s="52">
        <f t="shared" si="7"/>
        <v>8966531</v>
      </c>
      <c r="P51" s="52">
        <f t="shared" si="7"/>
        <v>2034374</v>
      </c>
      <c r="Q51" s="52">
        <f t="shared" si="7"/>
        <v>-124309855</v>
      </c>
      <c r="R51" s="52">
        <f t="shared" si="7"/>
        <v>-113308950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-768765901</v>
      </c>
      <c r="X51" s="52">
        <f t="shared" si="7"/>
        <v>0</v>
      </c>
      <c r="Y51" s="52">
        <f t="shared" si="7"/>
        <v>-768765901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15946392</v>
      </c>
      <c r="D8" s="18"/>
      <c r="E8" s="19"/>
      <c r="F8" s="20"/>
      <c r="G8" s="20">
        <v>35066714</v>
      </c>
      <c r="H8" s="20">
        <v>27772893</v>
      </c>
      <c r="I8" s="20">
        <v>6108142</v>
      </c>
      <c r="J8" s="20">
        <v>68947749</v>
      </c>
      <c r="K8" s="20">
        <v>5900598</v>
      </c>
      <c r="L8" s="20">
        <v>-28864720</v>
      </c>
      <c r="M8" s="20">
        <v>5971635</v>
      </c>
      <c r="N8" s="20">
        <v>-16992487</v>
      </c>
      <c r="O8" s="20">
        <v>5819791</v>
      </c>
      <c r="P8" s="20">
        <v>5723204</v>
      </c>
      <c r="Q8" s="20">
        <v>6013258</v>
      </c>
      <c r="R8" s="20">
        <v>17556253</v>
      </c>
      <c r="S8" s="20"/>
      <c r="T8" s="20"/>
      <c r="U8" s="20"/>
      <c r="V8" s="20"/>
      <c r="W8" s="20">
        <v>69511515</v>
      </c>
      <c r="X8" s="20"/>
      <c r="Y8" s="20">
        <v>69511515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15946392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35066714</v>
      </c>
      <c r="H14" s="31">
        <f t="shared" si="0"/>
        <v>27772893</v>
      </c>
      <c r="I14" s="31">
        <f t="shared" si="0"/>
        <v>6108142</v>
      </c>
      <c r="J14" s="31">
        <f t="shared" si="0"/>
        <v>68947749</v>
      </c>
      <c r="K14" s="31">
        <f t="shared" si="0"/>
        <v>5900598</v>
      </c>
      <c r="L14" s="31">
        <f t="shared" si="0"/>
        <v>-28864720</v>
      </c>
      <c r="M14" s="31">
        <f t="shared" si="0"/>
        <v>5971635</v>
      </c>
      <c r="N14" s="31">
        <f t="shared" si="0"/>
        <v>-16992487</v>
      </c>
      <c r="O14" s="31">
        <f t="shared" si="0"/>
        <v>5819791</v>
      </c>
      <c r="P14" s="31">
        <f t="shared" si="0"/>
        <v>5723204</v>
      </c>
      <c r="Q14" s="31">
        <f t="shared" si="0"/>
        <v>6013258</v>
      </c>
      <c r="R14" s="31">
        <f t="shared" si="0"/>
        <v>17556253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69511515</v>
      </c>
      <c r="X14" s="31">
        <f t="shared" si="0"/>
        <v>0</v>
      </c>
      <c r="Y14" s="31">
        <f t="shared" si="0"/>
        <v>69511515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343084383</v>
      </c>
      <c r="D18" s="18"/>
      <c r="E18" s="19">
        <v>41269454</v>
      </c>
      <c r="F18" s="20">
        <v>41269454</v>
      </c>
      <c r="G18" s="24">
        <v>307833666</v>
      </c>
      <c r="H18" s="24">
        <v>35250717</v>
      </c>
      <c r="I18" s="24">
        <v>8738866</v>
      </c>
      <c r="J18" s="20">
        <v>351823249</v>
      </c>
      <c r="K18" s="24">
        <v>6111237</v>
      </c>
      <c r="L18" s="24">
        <v>4224193</v>
      </c>
      <c r="M18" s="20"/>
      <c r="N18" s="24">
        <v>10335430</v>
      </c>
      <c r="O18" s="24"/>
      <c r="P18" s="24"/>
      <c r="Q18" s="20">
        <v>13911540</v>
      </c>
      <c r="R18" s="24">
        <v>13911540</v>
      </c>
      <c r="S18" s="24"/>
      <c r="T18" s="20"/>
      <c r="U18" s="24"/>
      <c r="V18" s="24"/>
      <c r="W18" s="24">
        <v>376070219</v>
      </c>
      <c r="X18" s="20">
        <v>30952107</v>
      </c>
      <c r="Y18" s="24">
        <v>345118112</v>
      </c>
      <c r="Z18" s="25">
        <v>1115.0068458990529</v>
      </c>
      <c r="AA18" s="26">
        <v>41269454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343084383</v>
      </c>
      <c r="D26" s="29">
        <f t="shared" ref="D26:Y26" si="1">SUM(D16:D25)</f>
        <v>0</v>
      </c>
      <c r="E26" s="35">
        <f t="shared" si="1"/>
        <v>41269454</v>
      </c>
      <c r="F26" s="36">
        <f t="shared" si="1"/>
        <v>41269454</v>
      </c>
      <c r="G26" s="36">
        <f t="shared" si="1"/>
        <v>307833666</v>
      </c>
      <c r="H26" s="36">
        <f t="shared" si="1"/>
        <v>35250717</v>
      </c>
      <c r="I26" s="36">
        <f t="shared" si="1"/>
        <v>8738866</v>
      </c>
      <c r="J26" s="36">
        <f t="shared" si="1"/>
        <v>351823249</v>
      </c>
      <c r="K26" s="36">
        <f t="shared" si="1"/>
        <v>6111237</v>
      </c>
      <c r="L26" s="36">
        <f t="shared" si="1"/>
        <v>4224193</v>
      </c>
      <c r="M26" s="36">
        <f t="shared" si="1"/>
        <v>0</v>
      </c>
      <c r="N26" s="36">
        <f t="shared" si="1"/>
        <v>10335430</v>
      </c>
      <c r="O26" s="36">
        <f t="shared" si="1"/>
        <v>0</v>
      </c>
      <c r="P26" s="36">
        <f t="shared" si="1"/>
        <v>0</v>
      </c>
      <c r="Q26" s="36">
        <f t="shared" si="1"/>
        <v>13911540</v>
      </c>
      <c r="R26" s="36">
        <f t="shared" si="1"/>
        <v>13911540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376070219</v>
      </c>
      <c r="X26" s="36">
        <f t="shared" si="1"/>
        <v>30952107</v>
      </c>
      <c r="Y26" s="36">
        <f t="shared" si="1"/>
        <v>345118112</v>
      </c>
      <c r="Z26" s="37">
        <f>+IF(X26&lt;&gt;0,+(Y26/X26)*100,0)</f>
        <v>1115.0068458990529</v>
      </c>
      <c r="AA26" s="38">
        <f>SUM(AA16:AA25)</f>
        <v>41269454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359030775</v>
      </c>
      <c r="D27" s="29">
        <f>+D14+D26</f>
        <v>0</v>
      </c>
      <c r="E27" s="30">
        <f t="shared" si="2"/>
        <v>41269454</v>
      </c>
      <c r="F27" s="31">
        <f t="shared" si="2"/>
        <v>41269454</v>
      </c>
      <c r="G27" s="31">
        <f t="shared" si="2"/>
        <v>342900380</v>
      </c>
      <c r="H27" s="31">
        <f t="shared" si="2"/>
        <v>63023610</v>
      </c>
      <c r="I27" s="31">
        <f t="shared" si="2"/>
        <v>14847008</v>
      </c>
      <c r="J27" s="31">
        <f t="shared" si="2"/>
        <v>420770998</v>
      </c>
      <c r="K27" s="31">
        <f t="shared" si="2"/>
        <v>12011835</v>
      </c>
      <c r="L27" s="31">
        <f t="shared" si="2"/>
        <v>-24640527</v>
      </c>
      <c r="M27" s="31">
        <f t="shared" si="2"/>
        <v>5971635</v>
      </c>
      <c r="N27" s="31">
        <f t="shared" si="2"/>
        <v>-6657057</v>
      </c>
      <c r="O27" s="31">
        <f t="shared" si="2"/>
        <v>5819791</v>
      </c>
      <c r="P27" s="31">
        <f t="shared" si="2"/>
        <v>5723204</v>
      </c>
      <c r="Q27" s="31">
        <f t="shared" si="2"/>
        <v>19924798</v>
      </c>
      <c r="R27" s="31">
        <f t="shared" si="2"/>
        <v>31467793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445581734</v>
      </c>
      <c r="X27" s="31">
        <f t="shared" si="2"/>
        <v>30952107</v>
      </c>
      <c r="Y27" s="31">
        <f t="shared" si="2"/>
        <v>414629627</v>
      </c>
      <c r="Z27" s="32">
        <f>+IF(X27&lt;&gt;0,+(Y27/X27)*100,0)</f>
        <v>1339.5844974301749</v>
      </c>
      <c r="AA27" s="33">
        <f>+AA14+AA26</f>
        <v>41269454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23387809</v>
      </c>
      <c r="D33" s="18"/>
      <c r="E33" s="19"/>
      <c r="F33" s="20"/>
      <c r="G33" s="20">
        <v>23819547</v>
      </c>
      <c r="H33" s="20">
        <v>434042</v>
      </c>
      <c r="I33" s="20">
        <v>427159</v>
      </c>
      <c r="J33" s="20">
        <v>24680748</v>
      </c>
      <c r="K33" s="20">
        <v>396461</v>
      </c>
      <c r="L33" s="20">
        <v>384283</v>
      </c>
      <c r="M33" s="20">
        <v>407093</v>
      </c>
      <c r="N33" s="20">
        <v>1187837</v>
      </c>
      <c r="O33" s="20">
        <v>388251</v>
      </c>
      <c r="P33" s="20">
        <v>375388</v>
      </c>
      <c r="Q33" s="20">
        <v>403633</v>
      </c>
      <c r="R33" s="20">
        <v>1167272</v>
      </c>
      <c r="S33" s="20"/>
      <c r="T33" s="20"/>
      <c r="U33" s="20"/>
      <c r="V33" s="20"/>
      <c r="W33" s="20">
        <v>27035857</v>
      </c>
      <c r="X33" s="20"/>
      <c r="Y33" s="20">
        <v>27035857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1070100</v>
      </c>
      <c r="D34" s="18"/>
      <c r="E34" s="19"/>
      <c r="F34" s="20"/>
      <c r="G34" s="20">
        <v>1189000</v>
      </c>
      <c r="H34" s="20">
        <v>-118900</v>
      </c>
      <c r="I34" s="20"/>
      <c r="J34" s="20">
        <v>1070100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1070100</v>
      </c>
      <c r="X34" s="20"/>
      <c r="Y34" s="20">
        <v>1070100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24457909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25008547</v>
      </c>
      <c r="H38" s="31">
        <f t="shared" si="3"/>
        <v>315142</v>
      </c>
      <c r="I38" s="31">
        <f t="shared" si="3"/>
        <v>427159</v>
      </c>
      <c r="J38" s="31">
        <f t="shared" si="3"/>
        <v>25750848</v>
      </c>
      <c r="K38" s="31">
        <f t="shared" si="3"/>
        <v>396461</v>
      </c>
      <c r="L38" s="31">
        <f t="shared" si="3"/>
        <v>384283</v>
      </c>
      <c r="M38" s="31">
        <f t="shared" si="3"/>
        <v>407093</v>
      </c>
      <c r="N38" s="31">
        <f t="shared" si="3"/>
        <v>1187837</v>
      </c>
      <c r="O38" s="31">
        <f t="shared" si="3"/>
        <v>388251</v>
      </c>
      <c r="P38" s="31">
        <f t="shared" si="3"/>
        <v>375388</v>
      </c>
      <c r="Q38" s="31">
        <f t="shared" si="3"/>
        <v>403633</v>
      </c>
      <c r="R38" s="31">
        <f t="shared" si="3"/>
        <v>1167272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28105957</v>
      </c>
      <c r="X38" s="31">
        <f t="shared" si="3"/>
        <v>0</v>
      </c>
      <c r="Y38" s="31">
        <f t="shared" si="3"/>
        <v>28105957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24457909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25008547</v>
      </c>
      <c r="H45" s="31">
        <f t="shared" si="5"/>
        <v>315142</v>
      </c>
      <c r="I45" s="31">
        <f t="shared" si="5"/>
        <v>427159</v>
      </c>
      <c r="J45" s="31">
        <f t="shared" si="5"/>
        <v>25750848</v>
      </c>
      <c r="K45" s="31">
        <f t="shared" si="5"/>
        <v>396461</v>
      </c>
      <c r="L45" s="31">
        <f t="shared" si="5"/>
        <v>384283</v>
      </c>
      <c r="M45" s="31">
        <f t="shared" si="5"/>
        <v>407093</v>
      </c>
      <c r="N45" s="31">
        <f t="shared" si="5"/>
        <v>1187837</v>
      </c>
      <c r="O45" s="31">
        <f t="shared" si="5"/>
        <v>388251</v>
      </c>
      <c r="P45" s="31">
        <f t="shared" si="5"/>
        <v>375388</v>
      </c>
      <c r="Q45" s="31">
        <f t="shared" si="5"/>
        <v>403633</v>
      </c>
      <c r="R45" s="31">
        <f t="shared" si="5"/>
        <v>1167272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28105957</v>
      </c>
      <c r="X45" s="31">
        <f t="shared" si="5"/>
        <v>0</v>
      </c>
      <c r="Y45" s="31">
        <f t="shared" si="5"/>
        <v>28105957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334572866</v>
      </c>
      <c r="D46" s="42">
        <f t="shared" si="6"/>
        <v>0</v>
      </c>
      <c r="E46" s="43">
        <f t="shared" si="6"/>
        <v>41269454</v>
      </c>
      <c r="F46" s="44">
        <f t="shared" si="6"/>
        <v>41269454</v>
      </c>
      <c r="G46" s="44">
        <f t="shared" si="6"/>
        <v>317891833</v>
      </c>
      <c r="H46" s="44">
        <f t="shared" si="6"/>
        <v>62708468</v>
      </c>
      <c r="I46" s="44">
        <f t="shared" si="6"/>
        <v>14419849</v>
      </c>
      <c r="J46" s="44">
        <f t="shared" si="6"/>
        <v>395020150</v>
      </c>
      <c r="K46" s="44">
        <f t="shared" si="6"/>
        <v>11615374</v>
      </c>
      <c r="L46" s="44">
        <f t="shared" si="6"/>
        <v>-25024810</v>
      </c>
      <c r="M46" s="44">
        <f t="shared" si="6"/>
        <v>5564542</v>
      </c>
      <c r="N46" s="44">
        <f t="shared" si="6"/>
        <v>-7844894</v>
      </c>
      <c r="O46" s="44">
        <f t="shared" si="6"/>
        <v>5431540</v>
      </c>
      <c r="P46" s="44">
        <f t="shared" si="6"/>
        <v>5347816</v>
      </c>
      <c r="Q46" s="44">
        <f t="shared" si="6"/>
        <v>19521165</v>
      </c>
      <c r="R46" s="44">
        <f t="shared" si="6"/>
        <v>30300521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417475777</v>
      </c>
      <c r="X46" s="44">
        <f t="shared" si="6"/>
        <v>30952107</v>
      </c>
      <c r="Y46" s="44">
        <f t="shared" si="6"/>
        <v>386523670</v>
      </c>
      <c r="Z46" s="45">
        <f>+IF(X46&lt;&gt;0,+(Y46/X46)*100,0)</f>
        <v>1248.7798326621189</v>
      </c>
      <c r="AA46" s="46">
        <f>+AA27-AA45</f>
        <v>41269454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239003987</v>
      </c>
      <c r="D48" s="18"/>
      <c r="E48" s="19">
        <v>85353897</v>
      </c>
      <c r="F48" s="20">
        <v>85353897</v>
      </c>
      <c r="G48" s="20">
        <v>244136049</v>
      </c>
      <c r="H48" s="20">
        <v>53738306</v>
      </c>
      <c r="I48" s="20">
        <v>5410411</v>
      </c>
      <c r="J48" s="20">
        <v>303284766</v>
      </c>
      <c r="K48" s="20">
        <v>5247445</v>
      </c>
      <c r="L48" s="20">
        <v>-39510121</v>
      </c>
      <c r="M48" s="20">
        <v>4891479</v>
      </c>
      <c r="N48" s="20">
        <v>-29371197</v>
      </c>
      <c r="O48" s="20">
        <v>4840080</v>
      </c>
      <c r="P48" s="20">
        <v>4914200</v>
      </c>
      <c r="Q48" s="20">
        <v>5091803</v>
      </c>
      <c r="R48" s="20">
        <v>14846083</v>
      </c>
      <c r="S48" s="20"/>
      <c r="T48" s="20"/>
      <c r="U48" s="20"/>
      <c r="V48" s="20"/>
      <c r="W48" s="20">
        <v>288759652</v>
      </c>
      <c r="X48" s="20">
        <v>64015416</v>
      </c>
      <c r="Y48" s="20">
        <v>224744236</v>
      </c>
      <c r="Z48" s="47">
        <v>351.07830276382174</v>
      </c>
      <c r="AA48" s="22">
        <v>85353897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239003987</v>
      </c>
      <c r="D51" s="50">
        <f t="shared" ref="D51:Y51" si="7">SUM(D48:D50)</f>
        <v>0</v>
      </c>
      <c r="E51" s="51">
        <f t="shared" si="7"/>
        <v>85353897</v>
      </c>
      <c r="F51" s="52">
        <f t="shared" si="7"/>
        <v>85353897</v>
      </c>
      <c r="G51" s="52">
        <f t="shared" si="7"/>
        <v>244136049</v>
      </c>
      <c r="H51" s="52">
        <f t="shared" si="7"/>
        <v>53738306</v>
      </c>
      <c r="I51" s="52">
        <f t="shared" si="7"/>
        <v>5410411</v>
      </c>
      <c r="J51" s="52">
        <f t="shared" si="7"/>
        <v>303284766</v>
      </c>
      <c r="K51" s="52">
        <f t="shared" si="7"/>
        <v>5247445</v>
      </c>
      <c r="L51" s="52">
        <f t="shared" si="7"/>
        <v>-39510121</v>
      </c>
      <c r="M51" s="52">
        <f t="shared" si="7"/>
        <v>4891479</v>
      </c>
      <c r="N51" s="52">
        <f t="shared" si="7"/>
        <v>-29371197</v>
      </c>
      <c r="O51" s="52">
        <f t="shared" si="7"/>
        <v>4840080</v>
      </c>
      <c r="P51" s="52">
        <f t="shared" si="7"/>
        <v>4914200</v>
      </c>
      <c r="Q51" s="52">
        <f t="shared" si="7"/>
        <v>5091803</v>
      </c>
      <c r="R51" s="52">
        <f t="shared" si="7"/>
        <v>14846083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288759652</v>
      </c>
      <c r="X51" s="52">
        <f t="shared" si="7"/>
        <v>64015416</v>
      </c>
      <c r="Y51" s="52">
        <f t="shared" si="7"/>
        <v>224744236</v>
      </c>
      <c r="Z51" s="53">
        <f>+IF(X51&lt;&gt;0,+(Y51/X51)*100,0)</f>
        <v>351.07830276382174</v>
      </c>
      <c r="AA51" s="54">
        <f>SUM(AA48:AA50)</f>
        <v>85353897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-29871984</v>
      </c>
      <c r="D6" s="18"/>
      <c r="E6" s="19">
        <v>-45560320</v>
      </c>
      <c r="F6" s="20">
        <v>-9211509</v>
      </c>
      <c r="G6" s="20">
        <v>840860</v>
      </c>
      <c r="H6" s="20">
        <v>4524095</v>
      </c>
      <c r="I6" s="20">
        <v>2526995</v>
      </c>
      <c r="J6" s="20">
        <v>7891950</v>
      </c>
      <c r="K6" s="20">
        <v>-738972</v>
      </c>
      <c r="L6" s="20">
        <v>1089300</v>
      </c>
      <c r="M6" s="20">
        <v>-9919416</v>
      </c>
      <c r="N6" s="20">
        <v>-9569088</v>
      </c>
      <c r="O6" s="20">
        <v>2825808</v>
      </c>
      <c r="P6" s="20">
        <v>-2298729</v>
      </c>
      <c r="Q6" s="20">
        <v>-2608143</v>
      </c>
      <c r="R6" s="20">
        <v>-2081064</v>
      </c>
      <c r="S6" s="20"/>
      <c r="T6" s="20"/>
      <c r="U6" s="20"/>
      <c r="V6" s="20"/>
      <c r="W6" s="20">
        <v>-3758202</v>
      </c>
      <c r="X6" s="20">
        <v>7822539</v>
      </c>
      <c r="Y6" s="20">
        <v>-11580741</v>
      </c>
      <c r="Z6" s="21">
        <v>-148.04325040757226</v>
      </c>
      <c r="AA6" s="22">
        <v>-9211509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-494563562</v>
      </c>
      <c r="D8" s="18"/>
      <c r="E8" s="19">
        <v>-310460952</v>
      </c>
      <c r="F8" s="20">
        <v>-489695725</v>
      </c>
      <c r="G8" s="20">
        <v>-477916493</v>
      </c>
      <c r="H8" s="20">
        <v>4457588</v>
      </c>
      <c r="I8" s="20">
        <v>5006840</v>
      </c>
      <c r="J8" s="20">
        <v>-468452065</v>
      </c>
      <c r="K8" s="20">
        <v>627901</v>
      </c>
      <c r="L8" s="20">
        <v>17085556</v>
      </c>
      <c r="M8" s="20">
        <v>2160905</v>
      </c>
      <c r="N8" s="20">
        <v>19874362</v>
      </c>
      <c r="O8" s="20">
        <v>259607</v>
      </c>
      <c r="P8" s="20">
        <v>3075567</v>
      </c>
      <c r="Q8" s="20">
        <v>-10361119</v>
      </c>
      <c r="R8" s="20">
        <v>-7025945</v>
      </c>
      <c r="S8" s="20"/>
      <c r="T8" s="20"/>
      <c r="U8" s="20"/>
      <c r="V8" s="20"/>
      <c r="W8" s="20">
        <v>-455603648</v>
      </c>
      <c r="X8" s="20">
        <v>-490912658</v>
      </c>
      <c r="Y8" s="20">
        <v>35309010</v>
      </c>
      <c r="Z8" s="21">
        <v>-7.1925238481017129</v>
      </c>
      <c r="AA8" s="22">
        <v>-489695725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-524435546</v>
      </c>
      <c r="D14" s="29">
        <f>SUM(D6:D13)</f>
        <v>0</v>
      </c>
      <c r="E14" s="30">
        <f t="shared" si="0"/>
        <v>-356021272</v>
      </c>
      <c r="F14" s="31">
        <f t="shared" si="0"/>
        <v>-498907234</v>
      </c>
      <c r="G14" s="31">
        <f t="shared" si="0"/>
        <v>-477075633</v>
      </c>
      <c r="H14" s="31">
        <f t="shared" si="0"/>
        <v>8981683</v>
      </c>
      <c r="I14" s="31">
        <f t="shared" si="0"/>
        <v>7533835</v>
      </c>
      <c r="J14" s="31">
        <f t="shared" si="0"/>
        <v>-460560115</v>
      </c>
      <c r="K14" s="31">
        <f t="shared" si="0"/>
        <v>-111071</v>
      </c>
      <c r="L14" s="31">
        <f t="shared" si="0"/>
        <v>18174856</v>
      </c>
      <c r="M14" s="31">
        <f t="shared" si="0"/>
        <v>-7758511</v>
      </c>
      <c r="N14" s="31">
        <f t="shared" si="0"/>
        <v>10305274</v>
      </c>
      <c r="O14" s="31">
        <f t="shared" si="0"/>
        <v>3085415</v>
      </c>
      <c r="P14" s="31">
        <f t="shared" si="0"/>
        <v>776838</v>
      </c>
      <c r="Q14" s="31">
        <f t="shared" si="0"/>
        <v>-12969262</v>
      </c>
      <c r="R14" s="31">
        <f t="shared" si="0"/>
        <v>-9107009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-459361850</v>
      </c>
      <c r="X14" s="31">
        <f t="shared" si="0"/>
        <v>-483090119</v>
      </c>
      <c r="Y14" s="31">
        <f t="shared" si="0"/>
        <v>23728269</v>
      </c>
      <c r="Z14" s="32">
        <f>+IF(X14&lt;&gt;0,+(Y14/X14)*100,0)</f>
        <v>-4.9117686466280217</v>
      </c>
      <c r="AA14" s="33">
        <f>SUM(AA6:AA13)</f>
        <v>-498907234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420991971</v>
      </c>
      <c r="D18" s="18"/>
      <c r="E18" s="19">
        <v>549840649</v>
      </c>
      <c r="F18" s="20">
        <v>485891390</v>
      </c>
      <c r="G18" s="24">
        <v>402712937</v>
      </c>
      <c r="H18" s="24">
        <v>4787638</v>
      </c>
      <c r="I18" s="24">
        <v>513113</v>
      </c>
      <c r="J18" s="20">
        <v>408013688</v>
      </c>
      <c r="K18" s="24">
        <v>5843886</v>
      </c>
      <c r="L18" s="24">
        <v>3635083</v>
      </c>
      <c r="M18" s="20">
        <v>10192965</v>
      </c>
      <c r="N18" s="24">
        <v>19671934</v>
      </c>
      <c r="O18" s="24">
        <v>3503996</v>
      </c>
      <c r="P18" s="24">
        <v>1163122</v>
      </c>
      <c r="Q18" s="20">
        <v>5989904</v>
      </c>
      <c r="R18" s="24">
        <v>10657022</v>
      </c>
      <c r="S18" s="24"/>
      <c r="T18" s="20"/>
      <c r="U18" s="24"/>
      <c r="V18" s="24"/>
      <c r="W18" s="24">
        <v>438342644</v>
      </c>
      <c r="X18" s="20">
        <v>455482575</v>
      </c>
      <c r="Y18" s="24">
        <v>-17139931</v>
      </c>
      <c r="Z18" s="25">
        <v>-3.7630267195183045</v>
      </c>
      <c r="AA18" s="26">
        <v>485891390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420991971</v>
      </c>
      <c r="D26" s="29">
        <f t="shared" ref="D26:Y26" si="1">SUM(D16:D25)</f>
        <v>0</v>
      </c>
      <c r="E26" s="35">
        <f t="shared" si="1"/>
        <v>549840649</v>
      </c>
      <c r="F26" s="36">
        <f t="shared" si="1"/>
        <v>485891390</v>
      </c>
      <c r="G26" s="36">
        <f t="shared" si="1"/>
        <v>402712937</v>
      </c>
      <c r="H26" s="36">
        <f t="shared" si="1"/>
        <v>4787638</v>
      </c>
      <c r="I26" s="36">
        <f t="shared" si="1"/>
        <v>513113</v>
      </c>
      <c r="J26" s="36">
        <f t="shared" si="1"/>
        <v>408013688</v>
      </c>
      <c r="K26" s="36">
        <f t="shared" si="1"/>
        <v>5843886</v>
      </c>
      <c r="L26" s="36">
        <f t="shared" si="1"/>
        <v>3635083</v>
      </c>
      <c r="M26" s="36">
        <f t="shared" si="1"/>
        <v>10192965</v>
      </c>
      <c r="N26" s="36">
        <f t="shared" si="1"/>
        <v>19671934</v>
      </c>
      <c r="O26" s="36">
        <f t="shared" si="1"/>
        <v>3503996</v>
      </c>
      <c r="P26" s="36">
        <f t="shared" si="1"/>
        <v>1163122</v>
      </c>
      <c r="Q26" s="36">
        <f t="shared" si="1"/>
        <v>5989904</v>
      </c>
      <c r="R26" s="36">
        <f t="shared" si="1"/>
        <v>10657022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438342644</v>
      </c>
      <c r="X26" s="36">
        <f t="shared" si="1"/>
        <v>455482575</v>
      </c>
      <c r="Y26" s="36">
        <f t="shared" si="1"/>
        <v>-17139931</v>
      </c>
      <c r="Z26" s="37">
        <f>+IF(X26&lt;&gt;0,+(Y26/X26)*100,0)</f>
        <v>-3.7630267195183045</v>
      </c>
      <c r="AA26" s="38">
        <f>SUM(AA16:AA25)</f>
        <v>485891390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-103443575</v>
      </c>
      <c r="D27" s="29">
        <f>+D14+D26</f>
        <v>0</v>
      </c>
      <c r="E27" s="30">
        <f t="shared" si="2"/>
        <v>193819377</v>
      </c>
      <c r="F27" s="31">
        <f t="shared" si="2"/>
        <v>-13015844</v>
      </c>
      <c r="G27" s="31">
        <f t="shared" si="2"/>
        <v>-74362696</v>
      </c>
      <c r="H27" s="31">
        <f t="shared" si="2"/>
        <v>13769321</v>
      </c>
      <c r="I27" s="31">
        <f t="shared" si="2"/>
        <v>8046948</v>
      </c>
      <c r="J27" s="31">
        <f t="shared" si="2"/>
        <v>-52546427</v>
      </c>
      <c r="K27" s="31">
        <f t="shared" si="2"/>
        <v>5732815</v>
      </c>
      <c r="L27" s="31">
        <f t="shared" si="2"/>
        <v>21809939</v>
      </c>
      <c r="M27" s="31">
        <f t="shared" si="2"/>
        <v>2434454</v>
      </c>
      <c r="N27" s="31">
        <f t="shared" si="2"/>
        <v>29977208</v>
      </c>
      <c r="O27" s="31">
        <f t="shared" si="2"/>
        <v>6589411</v>
      </c>
      <c r="P27" s="31">
        <f t="shared" si="2"/>
        <v>1939960</v>
      </c>
      <c r="Q27" s="31">
        <f t="shared" si="2"/>
        <v>-6979358</v>
      </c>
      <c r="R27" s="31">
        <f t="shared" si="2"/>
        <v>1550013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-21019206</v>
      </c>
      <c r="X27" s="31">
        <f t="shared" si="2"/>
        <v>-27607544</v>
      </c>
      <c r="Y27" s="31">
        <f t="shared" si="2"/>
        <v>6588338</v>
      </c>
      <c r="Z27" s="32">
        <f>+IF(X27&lt;&gt;0,+(Y27/X27)*100,0)</f>
        <v>-23.864266955437976</v>
      </c>
      <c r="AA27" s="33">
        <f>+AA14+AA26</f>
        <v>-13015844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1748606</v>
      </c>
      <c r="I33" s="20">
        <v>-1839746</v>
      </c>
      <c r="J33" s="20">
        <v>-91140</v>
      </c>
      <c r="K33" s="20">
        <v>436928</v>
      </c>
      <c r="L33" s="20">
        <v>1707540</v>
      </c>
      <c r="M33" s="20">
        <v>-1039854</v>
      </c>
      <c r="N33" s="20">
        <v>1104614</v>
      </c>
      <c r="O33" s="20">
        <v>505242</v>
      </c>
      <c r="P33" s="20">
        <v>-1193382</v>
      </c>
      <c r="Q33" s="20">
        <v>-357996</v>
      </c>
      <c r="R33" s="20">
        <v>-1046136</v>
      </c>
      <c r="S33" s="20"/>
      <c r="T33" s="20"/>
      <c r="U33" s="20"/>
      <c r="V33" s="20"/>
      <c r="W33" s="20">
        <v>-32662</v>
      </c>
      <c r="X33" s="20"/>
      <c r="Y33" s="20">
        <v>-32662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1748606</v>
      </c>
      <c r="I38" s="31">
        <f t="shared" si="3"/>
        <v>-1839746</v>
      </c>
      <c r="J38" s="31">
        <f t="shared" si="3"/>
        <v>-91140</v>
      </c>
      <c r="K38" s="31">
        <f t="shared" si="3"/>
        <v>436928</v>
      </c>
      <c r="L38" s="31">
        <f t="shared" si="3"/>
        <v>1707540</v>
      </c>
      <c r="M38" s="31">
        <f t="shared" si="3"/>
        <v>-1039854</v>
      </c>
      <c r="N38" s="31">
        <f t="shared" si="3"/>
        <v>1104614</v>
      </c>
      <c r="O38" s="31">
        <f t="shared" si="3"/>
        <v>505242</v>
      </c>
      <c r="P38" s="31">
        <f t="shared" si="3"/>
        <v>-1193382</v>
      </c>
      <c r="Q38" s="31">
        <f t="shared" si="3"/>
        <v>-357996</v>
      </c>
      <c r="R38" s="31">
        <f t="shared" si="3"/>
        <v>-1046136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-32662</v>
      </c>
      <c r="X38" s="31">
        <f t="shared" si="3"/>
        <v>0</v>
      </c>
      <c r="Y38" s="31">
        <f t="shared" si="3"/>
        <v>-32662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1748606</v>
      </c>
      <c r="I45" s="31">
        <f t="shared" si="5"/>
        <v>-1839746</v>
      </c>
      <c r="J45" s="31">
        <f t="shared" si="5"/>
        <v>-91140</v>
      </c>
      <c r="K45" s="31">
        <f t="shared" si="5"/>
        <v>436928</v>
      </c>
      <c r="L45" s="31">
        <f t="shared" si="5"/>
        <v>1707540</v>
      </c>
      <c r="M45" s="31">
        <f t="shared" si="5"/>
        <v>-1039854</v>
      </c>
      <c r="N45" s="31">
        <f t="shared" si="5"/>
        <v>1104614</v>
      </c>
      <c r="O45" s="31">
        <f t="shared" si="5"/>
        <v>505242</v>
      </c>
      <c r="P45" s="31">
        <f t="shared" si="5"/>
        <v>-1193382</v>
      </c>
      <c r="Q45" s="31">
        <f t="shared" si="5"/>
        <v>-357996</v>
      </c>
      <c r="R45" s="31">
        <f t="shared" si="5"/>
        <v>-1046136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-32662</v>
      </c>
      <c r="X45" s="31">
        <f t="shared" si="5"/>
        <v>0</v>
      </c>
      <c r="Y45" s="31">
        <f t="shared" si="5"/>
        <v>-32662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-103443575</v>
      </c>
      <c r="D46" s="42">
        <f t="shared" si="6"/>
        <v>0</v>
      </c>
      <c r="E46" s="43">
        <f t="shared" si="6"/>
        <v>193819377</v>
      </c>
      <c r="F46" s="44">
        <f t="shared" si="6"/>
        <v>-13015844</v>
      </c>
      <c r="G46" s="44">
        <f t="shared" si="6"/>
        <v>-74362696</v>
      </c>
      <c r="H46" s="44">
        <f t="shared" si="6"/>
        <v>12020715</v>
      </c>
      <c r="I46" s="44">
        <f t="shared" si="6"/>
        <v>9886694</v>
      </c>
      <c r="J46" s="44">
        <f t="shared" si="6"/>
        <v>-52455287</v>
      </c>
      <c r="K46" s="44">
        <f t="shared" si="6"/>
        <v>5295887</v>
      </c>
      <c r="L46" s="44">
        <f t="shared" si="6"/>
        <v>20102399</v>
      </c>
      <c r="M46" s="44">
        <f t="shared" si="6"/>
        <v>3474308</v>
      </c>
      <c r="N46" s="44">
        <f t="shared" si="6"/>
        <v>28872594</v>
      </c>
      <c r="O46" s="44">
        <f t="shared" si="6"/>
        <v>6084169</v>
      </c>
      <c r="P46" s="44">
        <f t="shared" si="6"/>
        <v>3133342</v>
      </c>
      <c r="Q46" s="44">
        <f t="shared" si="6"/>
        <v>-6621362</v>
      </c>
      <c r="R46" s="44">
        <f t="shared" si="6"/>
        <v>2596149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-20986544</v>
      </c>
      <c r="X46" s="44">
        <f t="shared" si="6"/>
        <v>-27607544</v>
      </c>
      <c r="Y46" s="44">
        <f t="shared" si="6"/>
        <v>6621000</v>
      </c>
      <c r="Z46" s="45">
        <f>+IF(X46&lt;&gt;0,+(Y46/X46)*100,0)</f>
        <v>-23.982575197561943</v>
      </c>
      <c r="AA46" s="46">
        <f>+AA27-AA45</f>
        <v>-13015844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64930152</v>
      </c>
      <c r="F48" s="20">
        <v>74922443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60330743</v>
      </c>
      <c r="Y48" s="20">
        <v>-60330743</v>
      </c>
      <c r="Z48" s="47">
        <v>-100</v>
      </c>
      <c r="AA48" s="22">
        <v>74922443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64930152</v>
      </c>
      <c r="F51" s="52">
        <f t="shared" si="7"/>
        <v>74922443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60330743</v>
      </c>
      <c r="Y51" s="52">
        <f t="shared" si="7"/>
        <v>-60330743</v>
      </c>
      <c r="Z51" s="53">
        <f>+IF(X51&lt;&gt;0,+(Y51/X51)*100,0)</f>
        <v>-100</v>
      </c>
      <c r="AA51" s="54">
        <f>SUM(AA48:AA50)</f>
        <v>74922443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-767182140</v>
      </c>
      <c r="D6" s="18"/>
      <c r="E6" s="19"/>
      <c r="F6" s="20">
        <v>1157610604</v>
      </c>
      <c r="G6" s="20">
        <v>-2310034132</v>
      </c>
      <c r="H6" s="20"/>
      <c r="I6" s="20"/>
      <c r="J6" s="20">
        <v>-2310034132</v>
      </c>
      <c r="K6" s="20">
        <v>1157610604</v>
      </c>
      <c r="L6" s="20"/>
      <c r="M6" s="20"/>
      <c r="N6" s="20">
        <v>1157610604</v>
      </c>
      <c r="O6" s="20"/>
      <c r="P6" s="20"/>
      <c r="Q6" s="20"/>
      <c r="R6" s="20"/>
      <c r="S6" s="20"/>
      <c r="T6" s="20"/>
      <c r="U6" s="20"/>
      <c r="V6" s="20"/>
      <c r="W6" s="20">
        <v>-1152423528</v>
      </c>
      <c r="X6" s="20"/>
      <c r="Y6" s="20">
        <v>-1152423528</v>
      </c>
      <c r="Z6" s="21"/>
      <c r="AA6" s="22">
        <v>1157610604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209786995</v>
      </c>
      <c r="D8" s="18"/>
      <c r="E8" s="19">
        <v>650283038</v>
      </c>
      <c r="F8" s="20">
        <v>-389145692</v>
      </c>
      <c r="G8" s="20">
        <v>-382022923</v>
      </c>
      <c r="H8" s="20">
        <v>236610372</v>
      </c>
      <c r="I8" s="20">
        <v>34883896</v>
      </c>
      <c r="J8" s="20">
        <v>-110528655</v>
      </c>
      <c r="K8" s="20">
        <v>-552042386</v>
      </c>
      <c r="L8" s="20">
        <v>24529867</v>
      </c>
      <c r="M8" s="20">
        <v>2087658</v>
      </c>
      <c r="N8" s="20">
        <v>-525424861</v>
      </c>
      <c r="O8" s="20">
        <v>34550277</v>
      </c>
      <c r="P8" s="20">
        <v>-42479696</v>
      </c>
      <c r="Q8" s="20">
        <v>-47610577</v>
      </c>
      <c r="R8" s="20">
        <v>-55539996</v>
      </c>
      <c r="S8" s="20"/>
      <c r="T8" s="20"/>
      <c r="U8" s="20"/>
      <c r="V8" s="20"/>
      <c r="W8" s="20">
        <v>-691493512</v>
      </c>
      <c r="X8" s="20"/>
      <c r="Y8" s="20">
        <v>-691493512</v>
      </c>
      <c r="Z8" s="21"/>
      <c r="AA8" s="22">
        <v>-389145692</v>
      </c>
    </row>
    <row r="9" spans="1:27" x14ac:dyDescent="0.25">
      <c r="A9" s="23" t="s">
        <v>38</v>
      </c>
      <c r="B9" s="17" t="s">
        <v>33</v>
      </c>
      <c r="C9" s="18">
        <v>1599666</v>
      </c>
      <c r="D9" s="18"/>
      <c r="E9" s="19"/>
      <c r="F9" s="20">
        <v>1599666</v>
      </c>
      <c r="G9" s="20">
        <v>956</v>
      </c>
      <c r="H9" s="20">
        <v>-1798</v>
      </c>
      <c r="I9" s="20">
        <v>-1001</v>
      </c>
      <c r="J9" s="20">
        <v>-1843</v>
      </c>
      <c r="K9" s="20">
        <v>1602933</v>
      </c>
      <c r="L9" s="20">
        <v>15269</v>
      </c>
      <c r="M9" s="20">
        <v>8210</v>
      </c>
      <c r="N9" s="20">
        <v>1626412</v>
      </c>
      <c r="O9" s="20">
        <v>-17237</v>
      </c>
      <c r="P9" s="20">
        <v>-11395</v>
      </c>
      <c r="Q9" s="20">
        <v>4094</v>
      </c>
      <c r="R9" s="20">
        <v>-24538</v>
      </c>
      <c r="S9" s="20"/>
      <c r="T9" s="20"/>
      <c r="U9" s="20"/>
      <c r="V9" s="20"/>
      <c r="W9" s="20">
        <v>1600031</v>
      </c>
      <c r="X9" s="20"/>
      <c r="Y9" s="20">
        <v>1600031</v>
      </c>
      <c r="Z9" s="21"/>
      <c r="AA9" s="22">
        <v>1599666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-10660</v>
      </c>
      <c r="D13" s="18"/>
      <c r="E13" s="19"/>
      <c r="F13" s="20">
        <v>-10660</v>
      </c>
      <c r="G13" s="20"/>
      <c r="H13" s="20"/>
      <c r="I13" s="20"/>
      <c r="J13" s="20"/>
      <c r="K13" s="20">
        <v>-10660</v>
      </c>
      <c r="L13" s="20"/>
      <c r="M13" s="20"/>
      <c r="N13" s="20">
        <v>-10660</v>
      </c>
      <c r="O13" s="20"/>
      <c r="P13" s="20"/>
      <c r="Q13" s="20"/>
      <c r="R13" s="20"/>
      <c r="S13" s="20"/>
      <c r="T13" s="20"/>
      <c r="U13" s="20"/>
      <c r="V13" s="20"/>
      <c r="W13" s="20">
        <v>-10660</v>
      </c>
      <c r="X13" s="20"/>
      <c r="Y13" s="20">
        <v>-10660</v>
      </c>
      <c r="Z13" s="21"/>
      <c r="AA13" s="22">
        <v>-10660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-555806139</v>
      </c>
      <c r="D14" s="29">
        <f>SUM(D6:D13)</f>
        <v>0</v>
      </c>
      <c r="E14" s="30">
        <f t="shared" si="0"/>
        <v>650283038</v>
      </c>
      <c r="F14" s="31">
        <f t="shared" si="0"/>
        <v>770053918</v>
      </c>
      <c r="G14" s="31">
        <f t="shared" si="0"/>
        <v>-2692056099</v>
      </c>
      <c r="H14" s="31">
        <f t="shared" si="0"/>
        <v>236608574</v>
      </c>
      <c r="I14" s="31">
        <f t="shared" si="0"/>
        <v>34882895</v>
      </c>
      <c r="J14" s="31">
        <f t="shared" si="0"/>
        <v>-2420564630</v>
      </c>
      <c r="K14" s="31">
        <f t="shared" si="0"/>
        <v>607160491</v>
      </c>
      <c r="L14" s="31">
        <f t="shared" si="0"/>
        <v>24545136</v>
      </c>
      <c r="M14" s="31">
        <f t="shared" si="0"/>
        <v>2095868</v>
      </c>
      <c r="N14" s="31">
        <f t="shared" si="0"/>
        <v>633801495</v>
      </c>
      <c r="O14" s="31">
        <f t="shared" si="0"/>
        <v>34533040</v>
      </c>
      <c r="P14" s="31">
        <f t="shared" si="0"/>
        <v>-42491091</v>
      </c>
      <c r="Q14" s="31">
        <f t="shared" si="0"/>
        <v>-47606483</v>
      </c>
      <c r="R14" s="31">
        <f t="shared" si="0"/>
        <v>-55564534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-1842327669</v>
      </c>
      <c r="X14" s="31">
        <f t="shared" si="0"/>
        <v>0</v>
      </c>
      <c r="Y14" s="31">
        <f t="shared" si="0"/>
        <v>-1842327669</v>
      </c>
      <c r="Z14" s="32">
        <f>+IF(X14&lt;&gt;0,+(Y14/X14)*100,0)</f>
        <v>0</v>
      </c>
      <c r="AA14" s="33">
        <f>SUM(AA6:AA13)</f>
        <v>770053918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10998521073</v>
      </c>
      <c r="D18" s="18"/>
      <c r="E18" s="19">
        <v>2890038928</v>
      </c>
      <c r="F18" s="20">
        <v>14375055235</v>
      </c>
      <c r="G18" s="24">
        <v>37573894</v>
      </c>
      <c r="H18" s="24">
        <v>45665182</v>
      </c>
      <c r="I18" s="24">
        <v>103967507</v>
      </c>
      <c r="J18" s="20">
        <v>187206583</v>
      </c>
      <c r="K18" s="24">
        <v>11230004968</v>
      </c>
      <c r="L18" s="24">
        <v>238072777</v>
      </c>
      <c r="M18" s="20">
        <v>375110604</v>
      </c>
      <c r="N18" s="24">
        <v>11843188349</v>
      </c>
      <c r="O18" s="24">
        <v>49154703</v>
      </c>
      <c r="P18" s="24">
        <v>154656730</v>
      </c>
      <c r="Q18" s="20">
        <v>277375528</v>
      </c>
      <c r="R18" s="24">
        <v>481186961</v>
      </c>
      <c r="S18" s="24"/>
      <c r="T18" s="20"/>
      <c r="U18" s="24"/>
      <c r="V18" s="24"/>
      <c r="W18" s="24">
        <v>12511581893</v>
      </c>
      <c r="X18" s="20">
        <v>1942230844</v>
      </c>
      <c r="Y18" s="24">
        <v>10569351049</v>
      </c>
      <c r="Z18" s="25">
        <v>544.18613944120841</v>
      </c>
      <c r="AA18" s="26">
        <v>14375055235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7513</v>
      </c>
      <c r="D21" s="18"/>
      <c r="E21" s="19"/>
      <c r="F21" s="20">
        <v>7513</v>
      </c>
      <c r="G21" s="20"/>
      <c r="H21" s="20"/>
      <c r="I21" s="20"/>
      <c r="J21" s="20"/>
      <c r="K21" s="20">
        <v>7513</v>
      </c>
      <c r="L21" s="20"/>
      <c r="M21" s="20"/>
      <c r="N21" s="20">
        <v>7513</v>
      </c>
      <c r="O21" s="20"/>
      <c r="P21" s="20"/>
      <c r="Q21" s="20"/>
      <c r="R21" s="20"/>
      <c r="S21" s="20"/>
      <c r="T21" s="20"/>
      <c r="U21" s="20"/>
      <c r="V21" s="20"/>
      <c r="W21" s="20">
        <v>7513</v>
      </c>
      <c r="X21" s="20"/>
      <c r="Y21" s="20">
        <v>7513</v>
      </c>
      <c r="Z21" s="21"/>
      <c r="AA21" s="22">
        <v>7513</v>
      </c>
    </row>
    <row r="22" spans="1:27" x14ac:dyDescent="0.25">
      <c r="A22" s="23" t="s">
        <v>51</v>
      </c>
      <c r="B22" s="17" t="s">
        <v>33</v>
      </c>
      <c r="C22" s="18">
        <v>2559582</v>
      </c>
      <c r="D22" s="18"/>
      <c r="E22" s="19">
        <v>-687089</v>
      </c>
      <c r="F22" s="20">
        <v>1871037</v>
      </c>
      <c r="G22" s="20">
        <v>-58578</v>
      </c>
      <c r="H22" s="20">
        <v>-58578</v>
      </c>
      <c r="I22" s="20">
        <v>-58515</v>
      </c>
      <c r="J22" s="20">
        <v>-175671</v>
      </c>
      <c r="K22" s="20">
        <v>2501065</v>
      </c>
      <c r="L22" s="20">
        <v>-58515</v>
      </c>
      <c r="M22" s="20">
        <v>-58515</v>
      </c>
      <c r="N22" s="20">
        <v>2384035</v>
      </c>
      <c r="O22" s="20">
        <v>-58515</v>
      </c>
      <c r="P22" s="20">
        <v>-55765</v>
      </c>
      <c r="Q22" s="20">
        <v>-55765</v>
      </c>
      <c r="R22" s="20">
        <v>-170045</v>
      </c>
      <c r="S22" s="20"/>
      <c r="T22" s="20"/>
      <c r="U22" s="20"/>
      <c r="V22" s="20"/>
      <c r="W22" s="20">
        <v>2038319</v>
      </c>
      <c r="X22" s="20"/>
      <c r="Y22" s="20">
        <v>2038319</v>
      </c>
      <c r="Z22" s="21"/>
      <c r="AA22" s="22">
        <v>1871037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11001088168</v>
      </c>
      <c r="D26" s="29">
        <f t="shared" ref="D26:Y26" si="1">SUM(D16:D25)</f>
        <v>0</v>
      </c>
      <c r="E26" s="35">
        <f t="shared" si="1"/>
        <v>2889351839</v>
      </c>
      <c r="F26" s="36">
        <f t="shared" si="1"/>
        <v>14376933785</v>
      </c>
      <c r="G26" s="36">
        <f t="shared" si="1"/>
        <v>37515316</v>
      </c>
      <c r="H26" s="36">
        <f t="shared" si="1"/>
        <v>45606604</v>
      </c>
      <c r="I26" s="36">
        <f t="shared" si="1"/>
        <v>103908992</v>
      </c>
      <c r="J26" s="36">
        <f t="shared" si="1"/>
        <v>187030912</v>
      </c>
      <c r="K26" s="36">
        <f t="shared" si="1"/>
        <v>11232513546</v>
      </c>
      <c r="L26" s="36">
        <f t="shared" si="1"/>
        <v>238014262</v>
      </c>
      <c r="M26" s="36">
        <f t="shared" si="1"/>
        <v>375052089</v>
      </c>
      <c r="N26" s="36">
        <f t="shared" si="1"/>
        <v>11845579897</v>
      </c>
      <c r="O26" s="36">
        <f t="shared" si="1"/>
        <v>49096188</v>
      </c>
      <c r="P26" s="36">
        <f t="shared" si="1"/>
        <v>154600965</v>
      </c>
      <c r="Q26" s="36">
        <f t="shared" si="1"/>
        <v>277319763</v>
      </c>
      <c r="R26" s="36">
        <f t="shared" si="1"/>
        <v>481016916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12513627725</v>
      </c>
      <c r="X26" s="36">
        <f t="shared" si="1"/>
        <v>1942230844</v>
      </c>
      <c r="Y26" s="36">
        <f t="shared" si="1"/>
        <v>10571396881</v>
      </c>
      <c r="Z26" s="37">
        <f>+IF(X26&lt;&gt;0,+(Y26/X26)*100,0)</f>
        <v>544.2914735731589</v>
      </c>
      <c r="AA26" s="38">
        <f>SUM(AA16:AA25)</f>
        <v>14376933785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10445282029</v>
      </c>
      <c r="D27" s="29">
        <f>+D14+D26</f>
        <v>0</v>
      </c>
      <c r="E27" s="30">
        <f t="shared" si="2"/>
        <v>3539634877</v>
      </c>
      <c r="F27" s="31">
        <f t="shared" si="2"/>
        <v>15146987703</v>
      </c>
      <c r="G27" s="31">
        <f t="shared" si="2"/>
        <v>-2654540783</v>
      </c>
      <c r="H27" s="31">
        <f t="shared" si="2"/>
        <v>282215178</v>
      </c>
      <c r="I27" s="31">
        <f t="shared" si="2"/>
        <v>138791887</v>
      </c>
      <c r="J27" s="31">
        <f t="shared" si="2"/>
        <v>-2233533718</v>
      </c>
      <c r="K27" s="31">
        <f t="shared" si="2"/>
        <v>11839674037</v>
      </c>
      <c r="L27" s="31">
        <f t="shared" si="2"/>
        <v>262559398</v>
      </c>
      <c r="M27" s="31">
        <f t="shared" si="2"/>
        <v>377147957</v>
      </c>
      <c r="N27" s="31">
        <f t="shared" si="2"/>
        <v>12479381392</v>
      </c>
      <c r="O27" s="31">
        <f t="shared" si="2"/>
        <v>83629228</v>
      </c>
      <c r="P27" s="31">
        <f t="shared" si="2"/>
        <v>112109874</v>
      </c>
      <c r="Q27" s="31">
        <f t="shared" si="2"/>
        <v>229713280</v>
      </c>
      <c r="R27" s="31">
        <f t="shared" si="2"/>
        <v>425452382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10671300056</v>
      </c>
      <c r="X27" s="31">
        <f t="shared" si="2"/>
        <v>1942230844</v>
      </c>
      <c r="Y27" s="31">
        <f t="shared" si="2"/>
        <v>8729069212</v>
      </c>
      <c r="Z27" s="32">
        <f>+IF(X27&lt;&gt;0,+(Y27/X27)*100,0)</f>
        <v>449.43520688934132</v>
      </c>
      <c r="AA27" s="33">
        <f>+AA14+AA26</f>
        <v>15146987703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5235317</v>
      </c>
      <c r="D32" s="18"/>
      <c r="E32" s="19">
        <v>3709749</v>
      </c>
      <c r="F32" s="20">
        <v>5471258</v>
      </c>
      <c r="G32" s="20">
        <v>-607250</v>
      </c>
      <c r="H32" s="20">
        <v>256064</v>
      </c>
      <c r="I32" s="20">
        <v>-1518</v>
      </c>
      <c r="J32" s="20">
        <v>-352704</v>
      </c>
      <c r="K32" s="20">
        <v>5674699</v>
      </c>
      <c r="L32" s="20">
        <v>142117</v>
      </c>
      <c r="M32" s="20">
        <v>403880</v>
      </c>
      <c r="N32" s="20">
        <v>6220696</v>
      </c>
      <c r="O32" s="20">
        <v>1401339</v>
      </c>
      <c r="P32" s="20">
        <v>-917749</v>
      </c>
      <c r="Q32" s="20">
        <v>981629</v>
      </c>
      <c r="R32" s="20">
        <v>1465219</v>
      </c>
      <c r="S32" s="20"/>
      <c r="T32" s="20"/>
      <c r="U32" s="20"/>
      <c r="V32" s="20"/>
      <c r="W32" s="20">
        <v>7333211</v>
      </c>
      <c r="X32" s="20"/>
      <c r="Y32" s="20">
        <v>7333211</v>
      </c>
      <c r="Z32" s="21"/>
      <c r="AA32" s="22">
        <v>5471258</v>
      </c>
    </row>
    <row r="33" spans="1:27" x14ac:dyDescent="0.25">
      <c r="A33" s="23" t="s">
        <v>61</v>
      </c>
      <c r="B33" s="17" t="s">
        <v>33</v>
      </c>
      <c r="C33" s="18">
        <v>3734977378</v>
      </c>
      <c r="D33" s="18"/>
      <c r="E33" s="19"/>
      <c r="F33" s="20">
        <v>-351337099</v>
      </c>
      <c r="G33" s="20">
        <v>-706686525</v>
      </c>
      <c r="H33" s="20">
        <v>510149992</v>
      </c>
      <c r="I33" s="20">
        <v>316455572</v>
      </c>
      <c r="J33" s="20">
        <v>119919039</v>
      </c>
      <c r="K33" s="20">
        <v>8694635</v>
      </c>
      <c r="L33" s="20">
        <v>507479402</v>
      </c>
      <c r="M33" s="20">
        <v>271833054</v>
      </c>
      <c r="N33" s="20">
        <v>788007091</v>
      </c>
      <c r="O33" s="20">
        <v>-7530314</v>
      </c>
      <c r="P33" s="20">
        <v>292125265</v>
      </c>
      <c r="Q33" s="20">
        <v>185912653</v>
      </c>
      <c r="R33" s="20">
        <v>470507604</v>
      </c>
      <c r="S33" s="20"/>
      <c r="T33" s="20"/>
      <c r="U33" s="20"/>
      <c r="V33" s="20"/>
      <c r="W33" s="20">
        <v>1378433734</v>
      </c>
      <c r="X33" s="20"/>
      <c r="Y33" s="20">
        <v>1378433734</v>
      </c>
      <c r="Z33" s="21"/>
      <c r="AA33" s="22">
        <v>-351337099</v>
      </c>
    </row>
    <row r="34" spans="1:27" x14ac:dyDescent="0.25">
      <c r="A34" s="23" t="s">
        <v>62</v>
      </c>
      <c r="B34" s="17" t="s">
        <v>33</v>
      </c>
      <c r="C34" s="18">
        <v>-2493057</v>
      </c>
      <c r="D34" s="18"/>
      <c r="E34" s="19"/>
      <c r="F34" s="20">
        <v>-29579673</v>
      </c>
      <c r="G34" s="20"/>
      <c r="H34" s="20">
        <v>-2527450</v>
      </c>
      <c r="I34" s="20">
        <v>-11425499</v>
      </c>
      <c r="J34" s="20">
        <v>-13952949</v>
      </c>
      <c r="K34" s="20">
        <v>-30133028</v>
      </c>
      <c r="L34" s="20">
        <v>-64240108</v>
      </c>
      <c r="M34" s="20">
        <v>-45540519</v>
      </c>
      <c r="N34" s="20">
        <v>-139913655</v>
      </c>
      <c r="O34" s="20">
        <v>107690801</v>
      </c>
      <c r="P34" s="20">
        <v>-9340857</v>
      </c>
      <c r="Q34" s="20">
        <v>-1650295</v>
      </c>
      <c r="R34" s="20">
        <v>96699649</v>
      </c>
      <c r="S34" s="20"/>
      <c r="T34" s="20"/>
      <c r="U34" s="20"/>
      <c r="V34" s="20"/>
      <c r="W34" s="20">
        <v>-57166955</v>
      </c>
      <c r="X34" s="20"/>
      <c r="Y34" s="20">
        <v>-57166955</v>
      </c>
      <c r="Z34" s="21"/>
      <c r="AA34" s="22">
        <v>-29579673</v>
      </c>
    </row>
    <row r="35" spans="1:27" x14ac:dyDescent="0.25">
      <c r="A35" s="23" t="s">
        <v>63</v>
      </c>
      <c r="B35" s="17" t="s">
        <v>33</v>
      </c>
      <c r="C35" s="18">
        <v>7272365</v>
      </c>
      <c r="D35" s="18"/>
      <c r="E35" s="19"/>
      <c r="F35" s="20">
        <v>7272366</v>
      </c>
      <c r="G35" s="20"/>
      <c r="H35" s="20"/>
      <c r="I35" s="20"/>
      <c r="J35" s="20"/>
      <c r="K35" s="20">
        <v>7100566</v>
      </c>
      <c r="L35" s="20"/>
      <c r="M35" s="20"/>
      <c r="N35" s="20">
        <v>7100566</v>
      </c>
      <c r="O35" s="20"/>
      <c r="P35" s="20">
        <v>-3448408</v>
      </c>
      <c r="Q35" s="20">
        <v>-884356</v>
      </c>
      <c r="R35" s="20">
        <v>-4332764</v>
      </c>
      <c r="S35" s="20"/>
      <c r="T35" s="20"/>
      <c r="U35" s="20"/>
      <c r="V35" s="20"/>
      <c r="W35" s="20">
        <v>2767802</v>
      </c>
      <c r="X35" s="20"/>
      <c r="Y35" s="20">
        <v>2767802</v>
      </c>
      <c r="Z35" s="21"/>
      <c r="AA35" s="22">
        <v>7272366</v>
      </c>
    </row>
    <row r="36" spans="1:27" x14ac:dyDescent="0.25">
      <c r="A36" s="23" t="s">
        <v>64</v>
      </c>
      <c r="B36" s="17" t="s">
        <v>33</v>
      </c>
      <c r="C36" s="18">
        <v>-1421918</v>
      </c>
      <c r="D36" s="18"/>
      <c r="E36" s="19"/>
      <c r="F36" s="20"/>
      <c r="G36" s="20">
        <v>761512</v>
      </c>
      <c r="H36" s="20">
        <v>730904</v>
      </c>
      <c r="I36" s="20">
        <v>1567365</v>
      </c>
      <c r="J36" s="20">
        <v>3059781</v>
      </c>
      <c r="K36" s="20">
        <v>-1994320</v>
      </c>
      <c r="L36" s="20">
        <v>4817065</v>
      </c>
      <c r="M36" s="20">
        <v>1581124</v>
      </c>
      <c r="N36" s="20">
        <v>4403869</v>
      </c>
      <c r="O36" s="20">
        <v>6396702</v>
      </c>
      <c r="P36" s="20">
        <v>-2321850</v>
      </c>
      <c r="Q36" s="20">
        <v>-6229049</v>
      </c>
      <c r="R36" s="20">
        <v>-2154197</v>
      </c>
      <c r="S36" s="20"/>
      <c r="T36" s="20"/>
      <c r="U36" s="20"/>
      <c r="V36" s="20"/>
      <c r="W36" s="20">
        <v>5309453</v>
      </c>
      <c r="X36" s="20"/>
      <c r="Y36" s="20">
        <v>5309453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-1009107</v>
      </c>
      <c r="D37" s="18"/>
      <c r="E37" s="19"/>
      <c r="F37" s="20">
        <v>-1009109</v>
      </c>
      <c r="G37" s="20"/>
      <c r="H37" s="20"/>
      <c r="I37" s="20"/>
      <c r="J37" s="20"/>
      <c r="K37" s="20">
        <v>-1009109</v>
      </c>
      <c r="L37" s="20"/>
      <c r="M37" s="20"/>
      <c r="N37" s="20">
        <v>-1009109</v>
      </c>
      <c r="O37" s="20"/>
      <c r="P37" s="20"/>
      <c r="Q37" s="20"/>
      <c r="R37" s="20"/>
      <c r="S37" s="20"/>
      <c r="T37" s="20"/>
      <c r="U37" s="20"/>
      <c r="V37" s="20"/>
      <c r="W37" s="20">
        <v>-1009109</v>
      </c>
      <c r="X37" s="20"/>
      <c r="Y37" s="20">
        <v>-1009109</v>
      </c>
      <c r="Z37" s="21"/>
      <c r="AA37" s="22">
        <v>-1009109</v>
      </c>
    </row>
    <row r="38" spans="1:27" x14ac:dyDescent="0.25">
      <c r="A38" s="27" t="s">
        <v>66</v>
      </c>
      <c r="B38" s="28" t="s">
        <v>33</v>
      </c>
      <c r="C38" s="29">
        <f>SUM(C30:C37)</f>
        <v>3742560978</v>
      </c>
      <c r="D38" s="29">
        <f t="shared" ref="D38:Y38" si="3">SUM(D30:D37)</f>
        <v>0</v>
      </c>
      <c r="E38" s="30">
        <f t="shared" si="3"/>
        <v>3709749</v>
      </c>
      <c r="F38" s="31">
        <f t="shared" si="3"/>
        <v>-369182257</v>
      </c>
      <c r="G38" s="31">
        <f t="shared" si="3"/>
        <v>-706532263</v>
      </c>
      <c r="H38" s="31">
        <f t="shared" si="3"/>
        <v>508609510</v>
      </c>
      <c r="I38" s="31">
        <f t="shared" si="3"/>
        <v>306595920</v>
      </c>
      <c r="J38" s="31">
        <f t="shared" si="3"/>
        <v>108673167</v>
      </c>
      <c r="K38" s="31">
        <f t="shared" si="3"/>
        <v>-11666557</v>
      </c>
      <c r="L38" s="31">
        <f t="shared" si="3"/>
        <v>448198476</v>
      </c>
      <c r="M38" s="31">
        <f t="shared" si="3"/>
        <v>228277539</v>
      </c>
      <c r="N38" s="31">
        <f t="shared" si="3"/>
        <v>664809458</v>
      </c>
      <c r="O38" s="31">
        <f t="shared" si="3"/>
        <v>107958528</v>
      </c>
      <c r="P38" s="31">
        <f t="shared" si="3"/>
        <v>276096401</v>
      </c>
      <c r="Q38" s="31">
        <f t="shared" si="3"/>
        <v>178130582</v>
      </c>
      <c r="R38" s="31">
        <f t="shared" si="3"/>
        <v>562185511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1335668136</v>
      </c>
      <c r="X38" s="31">
        <f t="shared" si="3"/>
        <v>0</v>
      </c>
      <c r="Y38" s="31">
        <f t="shared" si="3"/>
        <v>1335668136</v>
      </c>
      <c r="Z38" s="32">
        <f>+IF(X38&lt;&gt;0,+(Y38/X38)*100,0)</f>
        <v>0</v>
      </c>
      <c r="AA38" s="33">
        <f>SUM(AA30:AA37)</f>
        <v>-369182257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-7149959</v>
      </c>
      <c r="D43" s="18"/>
      <c r="E43" s="19"/>
      <c r="F43" s="20">
        <v>-7149957</v>
      </c>
      <c r="G43" s="20"/>
      <c r="H43" s="20"/>
      <c r="I43" s="20"/>
      <c r="J43" s="20"/>
      <c r="K43" s="20">
        <v>-7149957</v>
      </c>
      <c r="L43" s="20"/>
      <c r="M43" s="20"/>
      <c r="N43" s="20">
        <v>-7149957</v>
      </c>
      <c r="O43" s="20"/>
      <c r="P43" s="20"/>
      <c r="Q43" s="20"/>
      <c r="R43" s="20"/>
      <c r="S43" s="20"/>
      <c r="T43" s="20"/>
      <c r="U43" s="20"/>
      <c r="V43" s="20"/>
      <c r="W43" s="20">
        <v>-7149957</v>
      </c>
      <c r="X43" s="20"/>
      <c r="Y43" s="20">
        <v>-7149957</v>
      </c>
      <c r="Z43" s="21"/>
      <c r="AA43" s="22">
        <v>-7149957</v>
      </c>
    </row>
    <row r="44" spans="1:27" x14ac:dyDescent="0.25">
      <c r="A44" s="27" t="s">
        <v>70</v>
      </c>
      <c r="B44" s="34" t="s">
        <v>33</v>
      </c>
      <c r="C44" s="29">
        <f>SUM(C40:C43)</f>
        <v>-7149959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-7149957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-7149957</v>
      </c>
      <c r="L44" s="36">
        <f t="shared" si="4"/>
        <v>0</v>
      </c>
      <c r="M44" s="36">
        <f t="shared" si="4"/>
        <v>0</v>
      </c>
      <c r="N44" s="36">
        <f t="shared" si="4"/>
        <v>-7149957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-7149957</v>
      </c>
      <c r="X44" s="36">
        <f t="shared" si="4"/>
        <v>0</v>
      </c>
      <c r="Y44" s="36">
        <f t="shared" si="4"/>
        <v>-7149957</v>
      </c>
      <c r="Z44" s="37">
        <f>+IF(X44&lt;&gt;0,+(Y44/X44)*100,0)</f>
        <v>0</v>
      </c>
      <c r="AA44" s="38">
        <f>SUM(AA40:AA43)</f>
        <v>-7149957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3735411019</v>
      </c>
      <c r="D45" s="29">
        <f>+D38+D44</f>
        <v>0</v>
      </c>
      <c r="E45" s="30">
        <f t="shared" si="5"/>
        <v>3709749</v>
      </c>
      <c r="F45" s="31">
        <f t="shared" si="5"/>
        <v>-376332214</v>
      </c>
      <c r="G45" s="31">
        <f t="shared" si="5"/>
        <v>-706532263</v>
      </c>
      <c r="H45" s="31">
        <f t="shared" si="5"/>
        <v>508609510</v>
      </c>
      <c r="I45" s="31">
        <f t="shared" si="5"/>
        <v>306595920</v>
      </c>
      <c r="J45" s="31">
        <f t="shared" si="5"/>
        <v>108673167</v>
      </c>
      <c r="K45" s="31">
        <f t="shared" si="5"/>
        <v>-18816514</v>
      </c>
      <c r="L45" s="31">
        <f t="shared" si="5"/>
        <v>448198476</v>
      </c>
      <c r="M45" s="31">
        <f t="shared" si="5"/>
        <v>228277539</v>
      </c>
      <c r="N45" s="31">
        <f t="shared" si="5"/>
        <v>657659501</v>
      </c>
      <c r="O45" s="31">
        <f t="shared" si="5"/>
        <v>107958528</v>
      </c>
      <c r="P45" s="31">
        <f t="shared" si="5"/>
        <v>276096401</v>
      </c>
      <c r="Q45" s="31">
        <f t="shared" si="5"/>
        <v>178130582</v>
      </c>
      <c r="R45" s="31">
        <f t="shared" si="5"/>
        <v>562185511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1328518179</v>
      </c>
      <c r="X45" s="31">
        <f t="shared" si="5"/>
        <v>0</v>
      </c>
      <c r="Y45" s="31">
        <f t="shared" si="5"/>
        <v>1328518179</v>
      </c>
      <c r="Z45" s="32">
        <f>+IF(X45&lt;&gt;0,+(Y45/X45)*100,0)</f>
        <v>0</v>
      </c>
      <c r="AA45" s="33">
        <f>+AA38+AA44</f>
        <v>-376332214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6709871010</v>
      </c>
      <c r="D46" s="42">
        <f t="shared" si="6"/>
        <v>0</v>
      </c>
      <c r="E46" s="43">
        <f t="shared" si="6"/>
        <v>3535925128</v>
      </c>
      <c r="F46" s="44">
        <f t="shared" si="6"/>
        <v>15523319917</v>
      </c>
      <c r="G46" s="44">
        <f t="shared" si="6"/>
        <v>-1948008520</v>
      </c>
      <c r="H46" s="44">
        <f t="shared" si="6"/>
        <v>-226394332</v>
      </c>
      <c r="I46" s="44">
        <f t="shared" si="6"/>
        <v>-167804033</v>
      </c>
      <c r="J46" s="44">
        <f t="shared" si="6"/>
        <v>-2342206885</v>
      </c>
      <c r="K46" s="44">
        <f t="shared" si="6"/>
        <v>11858490551</v>
      </c>
      <c r="L46" s="44">
        <f t="shared" si="6"/>
        <v>-185639078</v>
      </c>
      <c r="M46" s="44">
        <f t="shared" si="6"/>
        <v>148870418</v>
      </c>
      <c r="N46" s="44">
        <f t="shared" si="6"/>
        <v>11821721891</v>
      </c>
      <c r="O46" s="44">
        <f t="shared" si="6"/>
        <v>-24329300</v>
      </c>
      <c r="P46" s="44">
        <f t="shared" si="6"/>
        <v>-163986527</v>
      </c>
      <c r="Q46" s="44">
        <f t="shared" si="6"/>
        <v>51582698</v>
      </c>
      <c r="R46" s="44">
        <f t="shared" si="6"/>
        <v>-136733129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9342781877</v>
      </c>
      <c r="X46" s="44">
        <f t="shared" si="6"/>
        <v>1942230844</v>
      </c>
      <c r="Y46" s="44">
        <f t="shared" si="6"/>
        <v>7400551033</v>
      </c>
      <c r="Z46" s="45">
        <f>+IF(X46&lt;&gt;0,+(Y46/X46)*100,0)</f>
        <v>381.03354479525507</v>
      </c>
      <c r="AA46" s="46">
        <f>+AA27-AA45</f>
        <v>15523319917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-37811595</v>
      </c>
      <c r="D48" s="18"/>
      <c r="E48" s="19">
        <v>93751977</v>
      </c>
      <c r="F48" s="20">
        <v>-124340332</v>
      </c>
      <c r="G48" s="20">
        <v>1</v>
      </c>
      <c r="H48" s="20">
        <v>-4533658</v>
      </c>
      <c r="I48" s="20">
        <v>-1040933</v>
      </c>
      <c r="J48" s="20">
        <v>-5574590</v>
      </c>
      <c r="K48" s="20">
        <v>-3402872</v>
      </c>
      <c r="L48" s="20">
        <v>-5274892</v>
      </c>
      <c r="M48" s="20">
        <v>12788823</v>
      </c>
      <c r="N48" s="20">
        <v>4111059</v>
      </c>
      <c r="O48" s="20">
        <v>-5015170</v>
      </c>
      <c r="P48" s="20">
        <v>-588298</v>
      </c>
      <c r="Q48" s="20">
        <v>8476787</v>
      </c>
      <c r="R48" s="20">
        <v>2873319</v>
      </c>
      <c r="S48" s="20"/>
      <c r="T48" s="20"/>
      <c r="U48" s="20"/>
      <c r="V48" s="20"/>
      <c r="W48" s="20">
        <v>1409788</v>
      </c>
      <c r="X48" s="20">
        <v>104245740</v>
      </c>
      <c r="Y48" s="20">
        <v>-102835952</v>
      </c>
      <c r="Z48" s="47">
        <v>-98.647630109393432</v>
      </c>
      <c r="AA48" s="22">
        <v>-124340332</v>
      </c>
    </row>
    <row r="49" spans="1:27" x14ac:dyDescent="0.25">
      <c r="A49" s="23" t="s">
        <v>75</v>
      </c>
      <c r="B49" s="17" t="s">
        <v>33</v>
      </c>
      <c r="C49" s="18">
        <v>38110720</v>
      </c>
      <c r="D49" s="18"/>
      <c r="E49" s="19"/>
      <c r="F49" s="20"/>
      <c r="G49" s="20">
        <v>2417811</v>
      </c>
      <c r="H49" s="20">
        <v>2115850</v>
      </c>
      <c r="I49" s="20">
        <v>1152186</v>
      </c>
      <c r="J49" s="20">
        <v>5685847</v>
      </c>
      <c r="K49" s="20">
        <v>7019731</v>
      </c>
      <c r="L49" s="20">
        <v>5274892</v>
      </c>
      <c r="M49" s="20">
        <v>-12788820</v>
      </c>
      <c r="N49" s="20">
        <v>-494197</v>
      </c>
      <c r="O49" s="20">
        <v>4903922</v>
      </c>
      <c r="P49" s="20">
        <v>-3028555</v>
      </c>
      <c r="Q49" s="20">
        <v>-10760723</v>
      </c>
      <c r="R49" s="20">
        <v>-8885356</v>
      </c>
      <c r="S49" s="20"/>
      <c r="T49" s="20"/>
      <c r="U49" s="20"/>
      <c r="V49" s="20"/>
      <c r="W49" s="20">
        <v>-3693706</v>
      </c>
      <c r="X49" s="20"/>
      <c r="Y49" s="20">
        <v>-3693706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299125</v>
      </c>
      <c r="D51" s="50">
        <f t="shared" ref="D51:Y51" si="7">SUM(D48:D50)</f>
        <v>0</v>
      </c>
      <c r="E51" s="51">
        <f t="shared" si="7"/>
        <v>93751977</v>
      </c>
      <c r="F51" s="52">
        <f t="shared" si="7"/>
        <v>-124340332</v>
      </c>
      <c r="G51" s="52">
        <f t="shared" si="7"/>
        <v>2417812</v>
      </c>
      <c r="H51" s="52">
        <f t="shared" si="7"/>
        <v>-2417808</v>
      </c>
      <c r="I51" s="52">
        <f t="shared" si="7"/>
        <v>111253</v>
      </c>
      <c r="J51" s="52">
        <f t="shared" si="7"/>
        <v>111257</v>
      </c>
      <c r="K51" s="52">
        <f t="shared" si="7"/>
        <v>3616859</v>
      </c>
      <c r="L51" s="52">
        <f t="shared" si="7"/>
        <v>0</v>
      </c>
      <c r="M51" s="52">
        <f t="shared" si="7"/>
        <v>3</v>
      </c>
      <c r="N51" s="52">
        <f t="shared" si="7"/>
        <v>3616862</v>
      </c>
      <c r="O51" s="52">
        <f t="shared" si="7"/>
        <v>-111248</v>
      </c>
      <c r="P51" s="52">
        <f t="shared" si="7"/>
        <v>-3616853</v>
      </c>
      <c r="Q51" s="52">
        <f t="shared" si="7"/>
        <v>-2283936</v>
      </c>
      <c r="R51" s="52">
        <f t="shared" si="7"/>
        <v>-6012037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-2283918</v>
      </c>
      <c r="X51" s="52">
        <f t="shared" si="7"/>
        <v>104245740</v>
      </c>
      <c r="Y51" s="52">
        <f t="shared" si="7"/>
        <v>-106529658</v>
      </c>
      <c r="Z51" s="53">
        <f>+IF(X51&lt;&gt;0,+(Y51/X51)*100,0)</f>
        <v>-102.19089816044283</v>
      </c>
      <c r="AA51" s="54">
        <f>SUM(AA48:AA50)</f>
        <v>-124340332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-754943</v>
      </c>
      <c r="D6" s="18"/>
      <c r="E6" s="19">
        <v>30075766</v>
      </c>
      <c r="F6" s="20">
        <v>14108018</v>
      </c>
      <c r="G6" s="20">
        <v>-7780661</v>
      </c>
      <c r="H6" s="20">
        <v>889407</v>
      </c>
      <c r="I6" s="20">
        <v>1060156</v>
      </c>
      <c r="J6" s="20">
        <v>-5831098</v>
      </c>
      <c r="K6" s="20">
        <v>870260</v>
      </c>
      <c r="L6" s="20">
        <v>1723214</v>
      </c>
      <c r="M6" s="20">
        <v>245286</v>
      </c>
      <c r="N6" s="20">
        <v>2838760</v>
      </c>
      <c r="O6" s="20">
        <v>1010916</v>
      </c>
      <c r="P6" s="20">
        <v>807406</v>
      </c>
      <c r="Q6" s="20">
        <v>238659</v>
      </c>
      <c r="R6" s="20">
        <v>2056981</v>
      </c>
      <c r="S6" s="20"/>
      <c r="T6" s="20"/>
      <c r="U6" s="20"/>
      <c r="V6" s="20"/>
      <c r="W6" s="20">
        <v>-935357</v>
      </c>
      <c r="X6" s="20">
        <v>16494399</v>
      </c>
      <c r="Y6" s="20">
        <v>-17429756</v>
      </c>
      <c r="Z6" s="21">
        <v>-105.67075526668175</v>
      </c>
      <c r="AA6" s="22">
        <v>14108018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12546556</v>
      </c>
      <c r="D8" s="18"/>
      <c r="E8" s="19">
        <v>8671245</v>
      </c>
      <c r="F8" s="20">
        <v>25172841</v>
      </c>
      <c r="G8" s="20">
        <v>14035832</v>
      </c>
      <c r="H8" s="20">
        <v>1724957</v>
      </c>
      <c r="I8" s="20">
        <v>1810813</v>
      </c>
      <c r="J8" s="20">
        <v>17571602</v>
      </c>
      <c r="K8" s="20">
        <v>2315782</v>
      </c>
      <c r="L8" s="20">
        <v>2185571</v>
      </c>
      <c r="M8" s="20">
        <v>1314239</v>
      </c>
      <c r="N8" s="20">
        <v>5815592</v>
      </c>
      <c r="O8" s="20">
        <v>1907962</v>
      </c>
      <c r="P8" s="20">
        <v>2071659</v>
      </c>
      <c r="Q8" s="20">
        <v>1681074</v>
      </c>
      <c r="R8" s="20">
        <v>5660695</v>
      </c>
      <c r="S8" s="20"/>
      <c r="T8" s="20"/>
      <c r="U8" s="20"/>
      <c r="V8" s="20"/>
      <c r="W8" s="20">
        <v>29047889</v>
      </c>
      <c r="X8" s="20">
        <v>21820347</v>
      </c>
      <c r="Y8" s="20">
        <v>7227542</v>
      </c>
      <c r="Z8" s="21">
        <v>33.122947128201034</v>
      </c>
      <c r="AA8" s="22">
        <v>25172841</v>
      </c>
    </row>
    <row r="9" spans="1:27" x14ac:dyDescent="0.25">
      <c r="A9" s="23" t="s">
        <v>38</v>
      </c>
      <c r="B9" s="17" t="s">
        <v>33</v>
      </c>
      <c r="C9" s="18">
        <v>91684</v>
      </c>
      <c r="D9" s="18"/>
      <c r="E9" s="19"/>
      <c r="F9" s="20">
        <v>91685</v>
      </c>
      <c r="G9" s="20">
        <v>3403627</v>
      </c>
      <c r="H9" s="20">
        <v>-3123754</v>
      </c>
      <c r="I9" s="20">
        <v>88928</v>
      </c>
      <c r="J9" s="20">
        <v>368801</v>
      </c>
      <c r="K9" s="20">
        <v>111460</v>
      </c>
      <c r="L9" s="20">
        <v>98689</v>
      </c>
      <c r="M9" s="20">
        <v>101954</v>
      </c>
      <c r="N9" s="20">
        <v>312103</v>
      </c>
      <c r="O9" s="20">
        <v>126493</v>
      </c>
      <c r="P9" s="20">
        <v>125325</v>
      </c>
      <c r="Q9" s="20">
        <v>138515</v>
      </c>
      <c r="R9" s="20">
        <v>390333</v>
      </c>
      <c r="S9" s="20"/>
      <c r="T9" s="20"/>
      <c r="U9" s="20"/>
      <c r="V9" s="20"/>
      <c r="W9" s="20">
        <v>1071237</v>
      </c>
      <c r="X9" s="20">
        <v>91685</v>
      </c>
      <c r="Y9" s="20">
        <v>979552</v>
      </c>
      <c r="Z9" s="21">
        <v>1068.3885041173585</v>
      </c>
      <c r="AA9" s="22">
        <v>91685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11883297</v>
      </c>
      <c r="D14" s="29">
        <f>SUM(D6:D13)</f>
        <v>0</v>
      </c>
      <c r="E14" s="30">
        <f t="shared" si="0"/>
        <v>38747011</v>
      </c>
      <c r="F14" s="31">
        <f t="shared" si="0"/>
        <v>39372544</v>
      </c>
      <c r="G14" s="31">
        <f t="shared" si="0"/>
        <v>9658798</v>
      </c>
      <c r="H14" s="31">
        <f t="shared" si="0"/>
        <v>-509390</v>
      </c>
      <c r="I14" s="31">
        <f t="shared" si="0"/>
        <v>2959897</v>
      </c>
      <c r="J14" s="31">
        <f t="shared" si="0"/>
        <v>12109305</v>
      </c>
      <c r="K14" s="31">
        <f t="shared" si="0"/>
        <v>3297502</v>
      </c>
      <c r="L14" s="31">
        <f t="shared" si="0"/>
        <v>4007474</v>
      </c>
      <c r="M14" s="31">
        <f t="shared" si="0"/>
        <v>1661479</v>
      </c>
      <c r="N14" s="31">
        <f t="shared" si="0"/>
        <v>8966455</v>
      </c>
      <c r="O14" s="31">
        <f t="shared" si="0"/>
        <v>3045371</v>
      </c>
      <c r="P14" s="31">
        <f t="shared" si="0"/>
        <v>3004390</v>
      </c>
      <c r="Q14" s="31">
        <f t="shared" si="0"/>
        <v>2058248</v>
      </c>
      <c r="R14" s="31">
        <f t="shared" si="0"/>
        <v>8108009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29183769</v>
      </c>
      <c r="X14" s="31">
        <f t="shared" si="0"/>
        <v>38406431</v>
      </c>
      <c r="Y14" s="31">
        <f t="shared" si="0"/>
        <v>-9222662</v>
      </c>
      <c r="Z14" s="32">
        <f>+IF(X14&lt;&gt;0,+(Y14/X14)*100,0)</f>
        <v>-24.013327351349048</v>
      </c>
      <c r="AA14" s="33">
        <f>SUM(AA6:AA13)</f>
        <v>39372544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-35126865</v>
      </c>
      <c r="D18" s="18"/>
      <c r="E18" s="19">
        <v>4447826</v>
      </c>
      <c r="F18" s="20">
        <v>-18321979</v>
      </c>
      <c r="G18" s="24"/>
      <c r="H18" s="24"/>
      <c r="I18" s="24"/>
      <c r="J18" s="20"/>
      <c r="K18" s="24"/>
      <c r="L18" s="24"/>
      <c r="M18" s="20">
        <v>956028</v>
      </c>
      <c r="N18" s="24">
        <v>956028</v>
      </c>
      <c r="O18" s="24"/>
      <c r="P18" s="24">
        <v>5368153</v>
      </c>
      <c r="Q18" s="20">
        <v>1131073</v>
      </c>
      <c r="R18" s="24">
        <v>6499226</v>
      </c>
      <c r="S18" s="24"/>
      <c r="T18" s="20"/>
      <c r="U18" s="24"/>
      <c r="V18" s="24"/>
      <c r="W18" s="24">
        <v>7455254</v>
      </c>
      <c r="X18" s="20">
        <v>-28819204</v>
      </c>
      <c r="Y18" s="24">
        <v>36274458</v>
      </c>
      <c r="Z18" s="25">
        <v>-125.86904898553061</v>
      </c>
      <c r="AA18" s="26">
        <v>-18321979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-35126865</v>
      </c>
      <c r="D26" s="29">
        <f t="shared" ref="D26:Y26" si="1">SUM(D16:D25)</f>
        <v>0</v>
      </c>
      <c r="E26" s="35">
        <f t="shared" si="1"/>
        <v>4447826</v>
      </c>
      <c r="F26" s="36">
        <f t="shared" si="1"/>
        <v>-18321979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956028</v>
      </c>
      <c r="N26" s="36">
        <f t="shared" si="1"/>
        <v>956028</v>
      </c>
      <c r="O26" s="36">
        <f t="shared" si="1"/>
        <v>0</v>
      </c>
      <c r="P26" s="36">
        <f t="shared" si="1"/>
        <v>5368153</v>
      </c>
      <c r="Q26" s="36">
        <f t="shared" si="1"/>
        <v>1131073</v>
      </c>
      <c r="R26" s="36">
        <f t="shared" si="1"/>
        <v>6499226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7455254</v>
      </c>
      <c r="X26" s="36">
        <f t="shared" si="1"/>
        <v>-28819204</v>
      </c>
      <c r="Y26" s="36">
        <f t="shared" si="1"/>
        <v>36274458</v>
      </c>
      <c r="Z26" s="37">
        <f>+IF(X26&lt;&gt;0,+(Y26/X26)*100,0)</f>
        <v>-125.86904898553061</v>
      </c>
      <c r="AA26" s="38">
        <f>SUM(AA16:AA25)</f>
        <v>-18321979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-23243568</v>
      </c>
      <c r="D27" s="29">
        <f>+D14+D26</f>
        <v>0</v>
      </c>
      <c r="E27" s="30">
        <f t="shared" si="2"/>
        <v>43194837</v>
      </c>
      <c r="F27" s="31">
        <f t="shared" si="2"/>
        <v>21050565</v>
      </c>
      <c r="G27" s="31">
        <f t="shared" si="2"/>
        <v>9658798</v>
      </c>
      <c r="H27" s="31">
        <f t="shared" si="2"/>
        <v>-509390</v>
      </c>
      <c r="I27" s="31">
        <f t="shared" si="2"/>
        <v>2959897</v>
      </c>
      <c r="J27" s="31">
        <f t="shared" si="2"/>
        <v>12109305</v>
      </c>
      <c r="K27" s="31">
        <f t="shared" si="2"/>
        <v>3297502</v>
      </c>
      <c r="L27" s="31">
        <f t="shared" si="2"/>
        <v>4007474</v>
      </c>
      <c r="M27" s="31">
        <f t="shared" si="2"/>
        <v>2617507</v>
      </c>
      <c r="N27" s="31">
        <f t="shared" si="2"/>
        <v>9922483</v>
      </c>
      <c r="O27" s="31">
        <f t="shared" si="2"/>
        <v>3045371</v>
      </c>
      <c r="P27" s="31">
        <f t="shared" si="2"/>
        <v>8372543</v>
      </c>
      <c r="Q27" s="31">
        <f t="shared" si="2"/>
        <v>3189321</v>
      </c>
      <c r="R27" s="31">
        <f t="shared" si="2"/>
        <v>14607235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36639023</v>
      </c>
      <c r="X27" s="31">
        <f t="shared" si="2"/>
        <v>9587227</v>
      </c>
      <c r="Y27" s="31">
        <f t="shared" si="2"/>
        <v>27051796</v>
      </c>
      <c r="Z27" s="32">
        <f>+IF(X27&lt;&gt;0,+(Y27/X27)*100,0)</f>
        <v>282.1649680350742</v>
      </c>
      <c r="AA27" s="33">
        <f>+AA14+AA26</f>
        <v>21050565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2920</v>
      </c>
      <c r="F33" s="20"/>
      <c r="G33" s="20">
        <v>-8792233</v>
      </c>
      <c r="H33" s="20">
        <v>22838</v>
      </c>
      <c r="I33" s="20">
        <v>17073</v>
      </c>
      <c r="J33" s="20">
        <v>-8752322</v>
      </c>
      <c r="K33" s="20">
        <v>-26864</v>
      </c>
      <c r="L33" s="20">
        <v>-14844</v>
      </c>
      <c r="M33" s="20">
        <v>-571045</v>
      </c>
      <c r="N33" s="20">
        <v>-612753</v>
      </c>
      <c r="O33" s="20">
        <v>595209</v>
      </c>
      <c r="P33" s="20">
        <v>-44664</v>
      </c>
      <c r="Q33" s="20">
        <v>264658</v>
      </c>
      <c r="R33" s="20">
        <v>815203</v>
      </c>
      <c r="S33" s="20"/>
      <c r="T33" s="20"/>
      <c r="U33" s="20"/>
      <c r="V33" s="20"/>
      <c r="W33" s="20">
        <v>-8549872</v>
      </c>
      <c r="X33" s="20"/>
      <c r="Y33" s="20">
        <v>-8549872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2920</v>
      </c>
      <c r="F38" s="31">
        <f t="shared" si="3"/>
        <v>0</v>
      </c>
      <c r="G38" s="31">
        <f t="shared" si="3"/>
        <v>-8792233</v>
      </c>
      <c r="H38" s="31">
        <f t="shared" si="3"/>
        <v>22838</v>
      </c>
      <c r="I38" s="31">
        <f t="shared" si="3"/>
        <v>17073</v>
      </c>
      <c r="J38" s="31">
        <f t="shared" si="3"/>
        <v>-8752322</v>
      </c>
      <c r="K38" s="31">
        <f t="shared" si="3"/>
        <v>-26864</v>
      </c>
      <c r="L38" s="31">
        <f t="shared" si="3"/>
        <v>-14844</v>
      </c>
      <c r="M38" s="31">
        <f t="shared" si="3"/>
        <v>-571045</v>
      </c>
      <c r="N38" s="31">
        <f t="shared" si="3"/>
        <v>-612753</v>
      </c>
      <c r="O38" s="31">
        <f t="shared" si="3"/>
        <v>595209</v>
      </c>
      <c r="P38" s="31">
        <f t="shared" si="3"/>
        <v>-44664</v>
      </c>
      <c r="Q38" s="31">
        <f t="shared" si="3"/>
        <v>264658</v>
      </c>
      <c r="R38" s="31">
        <f t="shared" si="3"/>
        <v>815203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-8549872</v>
      </c>
      <c r="X38" s="31">
        <f t="shared" si="3"/>
        <v>0</v>
      </c>
      <c r="Y38" s="31">
        <f t="shared" si="3"/>
        <v>-8549872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2920</v>
      </c>
      <c r="F45" s="31">
        <f t="shared" si="5"/>
        <v>0</v>
      </c>
      <c r="G45" s="31">
        <f t="shared" si="5"/>
        <v>-8792233</v>
      </c>
      <c r="H45" s="31">
        <f t="shared" si="5"/>
        <v>22838</v>
      </c>
      <c r="I45" s="31">
        <f t="shared" si="5"/>
        <v>17073</v>
      </c>
      <c r="J45" s="31">
        <f t="shared" si="5"/>
        <v>-8752322</v>
      </c>
      <c r="K45" s="31">
        <f t="shared" si="5"/>
        <v>-26864</v>
      </c>
      <c r="L45" s="31">
        <f t="shared" si="5"/>
        <v>-14844</v>
      </c>
      <c r="M45" s="31">
        <f t="shared" si="5"/>
        <v>-571045</v>
      </c>
      <c r="N45" s="31">
        <f t="shared" si="5"/>
        <v>-612753</v>
      </c>
      <c r="O45" s="31">
        <f t="shared" si="5"/>
        <v>595209</v>
      </c>
      <c r="P45" s="31">
        <f t="shared" si="5"/>
        <v>-44664</v>
      </c>
      <c r="Q45" s="31">
        <f t="shared" si="5"/>
        <v>264658</v>
      </c>
      <c r="R45" s="31">
        <f t="shared" si="5"/>
        <v>815203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-8549872</v>
      </c>
      <c r="X45" s="31">
        <f t="shared" si="5"/>
        <v>0</v>
      </c>
      <c r="Y45" s="31">
        <f t="shared" si="5"/>
        <v>-8549872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-23243568</v>
      </c>
      <c r="D46" s="42">
        <f t="shared" si="6"/>
        <v>0</v>
      </c>
      <c r="E46" s="43">
        <f t="shared" si="6"/>
        <v>43191917</v>
      </c>
      <c r="F46" s="44">
        <f t="shared" si="6"/>
        <v>21050565</v>
      </c>
      <c r="G46" s="44">
        <f t="shared" si="6"/>
        <v>18451031</v>
      </c>
      <c r="H46" s="44">
        <f t="shared" si="6"/>
        <v>-532228</v>
      </c>
      <c r="I46" s="44">
        <f t="shared" si="6"/>
        <v>2942824</v>
      </c>
      <c r="J46" s="44">
        <f t="shared" si="6"/>
        <v>20861627</v>
      </c>
      <c r="K46" s="44">
        <f t="shared" si="6"/>
        <v>3324366</v>
      </c>
      <c r="L46" s="44">
        <f t="shared" si="6"/>
        <v>4022318</v>
      </c>
      <c r="M46" s="44">
        <f t="shared" si="6"/>
        <v>3188552</v>
      </c>
      <c r="N46" s="44">
        <f t="shared" si="6"/>
        <v>10535236</v>
      </c>
      <c r="O46" s="44">
        <f t="shared" si="6"/>
        <v>2450162</v>
      </c>
      <c r="P46" s="44">
        <f t="shared" si="6"/>
        <v>8417207</v>
      </c>
      <c r="Q46" s="44">
        <f t="shared" si="6"/>
        <v>2924663</v>
      </c>
      <c r="R46" s="44">
        <f t="shared" si="6"/>
        <v>13792032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45188895</v>
      </c>
      <c r="X46" s="44">
        <f t="shared" si="6"/>
        <v>9587227</v>
      </c>
      <c r="Y46" s="44">
        <f t="shared" si="6"/>
        <v>35601668</v>
      </c>
      <c r="Z46" s="45">
        <f>+IF(X46&lt;&gt;0,+(Y46/X46)*100,0)</f>
        <v>371.34479031319484</v>
      </c>
      <c r="AA46" s="46">
        <f>+AA27-AA45</f>
        <v>21050565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43191917</v>
      </c>
      <c r="F48" s="20">
        <v>43537317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32073979</v>
      </c>
      <c r="Y48" s="20">
        <v>-32073979</v>
      </c>
      <c r="Z48" s="47">
        <v>-100</v>
      </c>
      <c r="AA48" s="22">
        <v>43537317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43191917</v>
      </c>
      <c r="F51" s="52">
        <f t="shared" si="7"/>
        <v>43537317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32073979</v>
      </c>
      <c r="Y51" s="52">
        <f t="shared" si="7"/>
        <v>-32073979</v>
      </c>
      <c r="Z51" s="53">
        <f>+IF(X51&lt;&gt;0,+(Y51/X51)*100,0)</f>
        <v>-100</v>
      </c>
      <c r="AA51" s="54">
        <f>SUM(AA48:AA50)</f>
        <v>43537317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-9515562</v>
      </c>
      <c r="D6" s="18"/>
      <c r="E6" s="19">
        <v>-1008290</v>
      </c>
      <c r="F6" s="20">
        <v>278639</v>
      </c>
      <c r="G6" s="20">
        <v>7088445</v>
      </c>
      <c r="H6" s="20">
        <v>1045839</v>
      </c>
      <c r="I6" s="20">
        <v>410294</v>
      </c>
      <c r="J6" s="20">
        <v>8544578</v>
      </c>
      <c r="K6" s="20">
        <v>1053756</v>
      </c>
      <c r="L6" s="20">
        <v>-2501086</v>
      </c>
      <c r="M6" s="20">
        <v>721959</v>
      </c>
      <c r="N6" s="20">
        <v>-725371</v>
      </c>
      <c r="O6" s="20">
        <v>89892</v>
      </c>
      <c r="P6" s="20">
        <v>662745</v>
      </c>
      <c r="Q6" s="20">
        <v>-1576763</v>
      </c>
      <c r="R6" s="20">
        <v>-824126</v>
      </c>
      <c r="S6" s="20"/>
      <c r="T6" s="20"/>
      <c r="U6" s="20"/>
      <c r="V6" s="20"/>
      <c r="W6" s="20">
        <v>6995081</v>
      </c>
      <c r="X6" s="20">
        <v>165886</v>
      </c>
      <c r="Y6" s="20">
        <v>6829195</v>
      </c>
      <c r="Z6" s="21">
        <v>4116.8000916291912</v>
      </c>
      <c r="AA6" s="22">
        <v>278639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924920</v>
      </c>
      <c r="D8" s="18"/>
      <c r="E8" s="19">
        <v>3396997</v>
      </c>
      <c r="F8" s="20">
        <v>4039060</v>
      </c>
      <c r="G8" s="20">
        <v>484709</v>
      </c>
      <c r="H8" s="20">
        <v>140123</v>
      </c>
      <c r="I8" s="20">
        <v>265243</v>
      </c>
      <c r="J8" s="20">
        <v>890075</v>
      </c>
      <c r="K8" s="20">
        <v>-107622</v>
      </c>
      <c r="L8" s="20">
        <v>-3865183</v>
      </c>
      <c r="M8" s="20">
        <v>483521</v>
      </c>
      <c r="N8" s="20">
        <v>-3489284</v>
      </c>
      <c r="O8" s="20">
        <v>119005</v>
      </c>
      <c r="P8" s="20">
        <v>194526</v>
      </c>
      <c r="Q8" s="20">
        <v>-51632</v>
      </c>
      <c r="R8" s="20">
        <v>261899</v>
      </c>
      <c r="S8" s="20"/>
      <c r="T8" s="20"/>
      <c r="U8" s="20"/>
      <c r="V8" s="20"/>
      <c r="W8" s="20">
        <v>-2337310</v>
      </c>
      <c r="X8" s="20">
        <v>3260619</v>
      </c>
      <c r="Y8" s="20">
        <v>-5597929</v>
      </c>
      <c r="Z8" s="21">
        <v>-171.6830147895231</v>
      </c>
      <c r="AA8" s="22">
        <v>4039060</v>
      </c>
    </row>
    <row r="9" spans="1:27" x14ac:dyDescent="0.25">
      <c r="A9" s="23" t="s">
        <v>38</v>
      </c>
      <c r="B9" s="17" t="s">
        <v>33</v>
      </c>
      <c r="C9" s="18">
        <v>72262</v>
      </c>
      <c r="D9" s="18"/>
      <c r="E9" s="19">
        <v>54486</v>
      </c>
      <c r="F9" s="20">
        <v>72263</v>
      </c>
      <c r="G9" s="20">
        <v>162734</v>
      </c>
      <c r="H9" s="20">
        <v>-11532</v>
      </c>
      <c r="I9" s="20">
        <v>41139</v>
      </c>
      <c r="J9" s="20">
        <v>192341</v>
      </c>
      <c r="K9" s="20">
        <v>39332</v>
      </c>
      <c r="L9" s="20">
        <v>40202</v>
      </c>
      <c r="M9" s="20">
        <v>53086</v>
      </c>
      <c r="N9" s="20">
        <v>132620</v>
      </c>
      <c r="O9" s="20">
        <v>48181</v>
      </c>
      <c r="P9" s="20">
        <v>40285</v>
      </c>
      <c r="Q9" s="20">
        <v>31434</v>
      </c>
      <c r="R9" s="20">
        <v>119900</v>
      </c>
      <c r="S9" s="20"/>
      <c r="T9" s="20"/>
      <c r="U9" s="20"/>
      <c r="V9" s="20"/>
      <c r="W9" s="20">
        <v>444861</v>
      </c>
      <c r="X9" s="20">
        <v>72263</v>
      </c>
      <c r="Y9" s="20">
        <v>372598</v>
      </c>
      <c r="Z9" s="21">
        <v>515.61379959315275</v>
      </c>
      <c r="AA9" s="22">
        <v>72263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-8518380</v>
      </c>
      <c r="D14" s="29">
        <f>SUM(D6:D13)</f>
        <v>0</v>
      </c>
      <c r="E14" s="30">
        <f t="shared" si="0"/>
        <v>2443193</v>
      </c>
      <c r="F14" s="31">
        <f t="shared" si="0"/>
        <v>4389962</v>
      </c>
      <c r="G14" s="31">
        <f t="shared" si="0"/>
        <v>7735888</v>
      </c>
      <c r="H14" s="31">
        <f t="shared" si="0"/>
        <v>1174430</v>
      </c>
      <c r="I14" s="31">
        <f t="shared" si="0"/>
        <v>716676</v>
      </c>
      <c r="J14" s="31">
        <f t="shared" si="0"/>
        <v>9626994</v>
      </c>
      <c r="K14" s="31">
        <f t="shared" si="0"/>
        <v>985466</v>
      </c>
      <c r="L14" s="31">
        <f t="shared" si="0"/>
        <v>-6326067</v>
      </c>
      <c r="M14" s="31">
        <f t="shared" si="0"/>
        <v>1258566</v>
      </c>
      <c r="N14" s="31">
        <f t="shared" si="0"/>
        <v>-4082035</v>
      </c>
      <c r="O14" s="31">
        <f t="shared" si="0"/>
        <v>257078</v>
      </c>
      <c r="P14" s="31">
        <f t="shared" si="0"/>
        <v>897556</v>
      </c>
      <c r="Q14" s="31">
        <f t="shared" si="0"/>
        <v>-1596961</v>
      </c>
      <c r="R14" s="31">
        <f t="shared" si="0"/>
        <v>-442327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5102632</v>
      </c>
      <c r="X14" s="31">
        <f t="shared" si="0"/>
        <v>3498768</v>
      </c>
      <c r="Y14" s="31">
        <f t="shared" si="0"/>
        <v>1603864</v>
      </c>
      <c r="Z14" s="32">
        <f>+IF(X14&lt;&gt;0,+(Y14/X14)*100,0)</f>
        <v>45.840821683518314</v>
      </c>
      <c r="AA14" s="33">
        <f>SUM(AA6:AA13)</f>
        <v>4389962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20994055</v>
      </c>
      <c r="D18" s="18"/>
      <c r="E18" s="19">
        <v>-6379000</v>
      </c>
      <c r="F18" s="20">
        <v>20616837</v>
      </c>
      <c r="G18" s="24"/>
      <c r="H18" s="24">
        <v>12038</v>
      </c>
      <c r="I18" s="24">
        <v>447</v>
      </c>
      <c r="J18" s="20">
        <v>12485</v>
      </c>
      <c r="K18" s="24">
        <v>21238</v>
      </c>
      <c r="L18" s="24">
        <v>2485165</v>
      </c>
      <c r="M18" s="20">
        <v>83856</v>
      </c>
      <c r="N18" s="24">
        <v>2590259</v>
      </c>
      <c r="O18" s="24"/>
      <c r="P18" s="24">
        <v>130643</v>
      </c>
      <c r="Q18" s="20">
        <v>1962000</v>
      </c>
      <c r="R18" s="24">
        <v>2092643</v>
      </c>
      <c r="S18" s="24"/>
      <c r="T18" s="20"/>
      <c r="U18" s="24"/>
      <c r="V18" s="24"/>
      <c r="W18" s="24">
        <v>4695387</v>
      </c>
      <c r="X18" s="20">
        <v>20235658</v>
      </c>
      <c r="Y18" s="24">
        <v>-15540271</v>
      </c>
      <c r="Z18" s="25">
        <v>-76.796469875108585</v>
      </c>
      <c r="AA18" s="26">
        <v>20616837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20994055</v>
      </c>
      <c r="D26" s="29">
        <f t="shared" ref="D26:Y26" si="1">SUM(D16:D25)</f>
        <v>0</v>
      </c>
      <c r="E26" s="35">
        <f t="shared" si="1"/>
        <v>-6379000</v>
      </c>
      <c r="F26" s="36">
        <f t="shared" si="1"/>
        <v>20616837</v>
      </c>
      <c r="G26" s="36">
        <f t="shared" si="1"/>
        <v>0</v>
      </c>
      <c r="H26" s="36">
        <f t="shared" si="1"/>
        <v>12038</v>
      </c>
      <c r="I26" s="36">
        <f t="shared" si="1"/>
        <v>447</v>
      </c>
      <c r="J26" s="36">
        <f t="shared" si="1"/>
        <v>12485</v>
      </c>
      <c r="K26" s="36">
        <f t="shared" si="1"/>
        <v>21238</v>
      </c>
      <c r="L26" s="36">
        <f t="shared" si="1"/>
        <v>2485165</v>
      </c>
      <c r="M26" s="36">
        <f t="shared" si="1"/>
        <v>83856</v>
      </c>
      <c r="N26" s="36">
        <f t="shared" si="1"/>
        <v>2590259</v>
      </c>
      <c r="O26" s="36">
        <f t="shared" si="1"/>
        <v>0</v>
      </c>
      <c r="P26" s="36">
        <f t="shared" si="1"/>
        <v>130643</v>
      </c>
      <c r="Q26" s="36">
        <f t="shared" si="1"/>
        <v>1962000</v>
      </c>
      <c r="R26" s="36">
        <f t="shared" si="1"/>
        <v>2092643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4695387</v>
      </c>
      <c r="X26" s="36">
        <f t="shared" si="1"/>
        <v>20235658</v>
      </c>
      <c r="Y26" s="36">
        <f t="shared" si="1"/>
        <v>-15540271</v>
      </c>
      <c r="Z26" s="37">
        <f>+IF(X26&lt;&gt;0,+(Y26/X26)*100,0)</f>
        <v>-76.796469875108585</v>
      </c>
      <c r="AA26" s="38">
        <f>SUM(AA16:AA25)</f>
        <v>20616837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12475675</v>
      </c>
      <c r="D27" s="29">
        <f>+D14+D26</f>
        <v>0</v>
      </c>
      <c r="E27" s="30">
        <f t="shared" si="2"/>
        <v>-3935807</v>
      </c>
      <c r="F27" s="31">
        <f t="shared" si="2"/>
        <v>25006799</v>
      </c>
      <c r="G27" s="31">
        <f t="shared" si="2"/>
        <v>7735888</v>
      </c>
      <c r="H27" s="31">
        <f t="shared" si="2"/>
        <v>1186468</v>
      </c>
      <c r="I27" s="31">
        <f t="shared" si="2"/>
        <v>717123</v>
      </c>
      <c r="J27" s="31">
        <f t="shared" si="2"/>
        <v>9639479</v>
      </c>
      <c r="K27" s="31">
        <f t="shared" si="2"/>
        <v>1006704</v>
      </c>
      <c r="L27" s="31">
        <f t="shared" si="2"/>
        <v>-3840902</v>
      </c>
      <c r="M27" s="31">
        <f t="shared" si="2"/>
        <v>1342422</v>
      </c>
      <c r="N27" s="31">
        <f t="shared" si="2"/>
        <v>-1491776</v>
      </c>
      <c r="O27" s="31">
        <f t="shared" si="2"/>
        <v>257078</v>
      </c>
      <c r="P27" s="31">
        <f t="shared" si="2"/>
        <v>1028199</v>
      </c>
      <c r="Q27" s="31">
        <f t="shared" si="2"/>
        <v>365039</v>
      </c>
      <c r="R27" s="31">
        <f t="shared" si="2"/>
        <v>1650316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9798019</v>
      </c>
      <c r="X27" s="31">
        <f t="shared" si="2"/>
        <v>23734426</v>
      </c>
      <c r="Y27" s="31">
        <f t="shared" si="2"/>
        <v>-13936407</v>
      </c>
      <c r="Z27" s="32">
        <f>+IF(X27&lt;&gt;0,+(Y27/X27)*100,0)</f>
        <v>-58.718112668913925</v>
      </c>
      <c r="AA27" s="33">
        <f>+AA14+AA26</f>
        <v>25006799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-313824</v>
      </c>
      <c r="H33" s="20">
        <v>362633</v>
      </c>
      <c r="I33" s="20">
        <v>-381810</v>
      </c>
      <c r="J33" s="20">
        <v>-333001</v>
      </c>
      <c r="K33" s="20">
        <v>277587</v>
      </c>
      <c r="L33" s="20">
        <v>-274194</v>
      </c>
      <c r="M33" s="20">
        <v>-3393</v>
      </c>
      <c r="N33" s="20"/>
      <c r="O33" s="20">
        <v>261981</v>
      </c>
      <c r="P33" s="20">
        <v>-30583</v>
      </c>
      <c r="Q33" s="20">
        <v>-225913</v>
      </c>
      <c r="R33" s="20">
        <v>5485</v>
      </c>
      <c r="S33" s="20"/>
      <c r="T33" s="20"/>
      <c r="U33" s="20"/>
      <c r="V33" s="20"/>
      <c r="W33" s="20">
        <v>-327516</v>
      </c>
      <c r="X33" s="20"/>
      <c r="Y33" s="20">
        <v>-327516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-313824</v>
      </c>
      <c r="H38" s="31">
        <f t="shared" si="3"/>
        <v>362633</v>
      </c>
      <c r="I38" s="31">
        <f t="shared" si="3"/>
        <v>-381810</v>
      </c>
      <c r="J38" s="31">
        <f t="shared" si="3"/>
        <v>-333001</v>
      </c>
      <c r="K38" s="31">
        <f t="shared" si="3"/>
        <v>277587</v>
      </c>
      <c r="L38" s="31">
        <f t="shared" si="3"/>
        <v>-274194</v>
      </c>
      <c r="M38" s="31">
        <f t="shared" si="3"/>
        <v>-3393</v>
      </c>
      <c r="N38" s="31">
        <f t="shared" si="3"/>
        <v>0</v>
      </c>
      <c r="O38" s="31">
        <f t="shared" si="3"/>
        <v>261981</v>
      </c>
      <c r="P38" s="31">
        <f t="shared" si="3"/>
        <v>-30583</v>
      </c>
      <c r="Q38" s="31">
        <f t="shared" si="3"/>
        <v>-225913</v>
      </c>
      <c r="R38" s="31">
        <f t="shared" si="3"/>
        <v>5485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-327516</v>
      </c>
      <c r="X38" s="31">
        <f t="shared" si="3"/>
        <v>0</v>
      </c>
      <c r="Y38" s="31">
        <f t="shared" si="3"/>
        <v>-327516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-313824</v>
      </c>
      <c r="H45" s="31">
        <f t="shared" si="5"/>
        <v>362633</v>
      </c>
      <c r="I45" s="31">
        <f t="shared" si="5"/>
        <v>-381810</v>
      </c>
      <c r="J45" s="31">
        <f t="shared" si="5"/>
        <v>-333001</v>
      </c>
      <c r="K45" s="31">
        <f t="shared" si="5"/>
        <v>277587</v>
      </c>
      <c r="L45" s="31">
        <f t="shared" si="5"/>
        <v>-274194</v>
      </c>
      <c r="M45" s="31">
        <f t="shared" si="5"/>
        <v>-3393</v>
      </c>
      <c r="N45" s="31">
        <f t="shared" si="5"/>
        <v>0</v>
      </c>
      <c r="O45" s="31">
        <f t="shared" si="5"/>
        <v>261981</v>
      </c>
      <c r="P45" s="31">
        <f t="shared" si="5"/>
        <v>-30583</v>
      </c>
      <c r="Q45" s="31">
        <f t="shared" si="5"/>
        <v>-225913</v>
      </c>
      <c r="R45" s="31">
        <f t="shared" si="5"/>
        <v>5485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-327516</v>
      </c>
      <c r="X45" s="31">
        <f t="shared" si="5"/>
        <v>0</v>
      </c>
      <c r="Y45" s="31">
        <f t="shared" si="5"/>
        <v>-327516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12475675</v>
      </c>
      <c r="D46" s="42">
        <f t="shared" si="6"/>
        <v>0</v>
      </c>
      <c r="E46" s="43">
        <f t="shared" si="6"/>
        <v>-3935807</v>
      </c>
      <c r="F46" s="44">
        <f t="shared" si="6"/>
        <v>25006799</v>
      </c>
      <c r="G46" s="44">
        <f t="shared" si="6"/>
        <v>8049712</v>
      </c>
      <c r="H46" s="44">
        <f t="shared" si="6"/>
        <v>823835</v>
      </c>
      <c r="I46" s="44">
        <f t="shared" si="6"/>
        <v>1098933</v>
      </c>
      <c r="J46" s="44">
        <f t="shared" si="6"/>
        <v>9972480</v>
      </c>
      <c r="K46" s="44">
        <f t="shared" si="6"/>
        <v>729117</v>
      </c>
      <c r="L46" s="44">
        <f t="shared" si="6"/>
        <v>-3566708</v>
      </c>
      <c r="M46" s="44">
        <f t="shared" si="6"/>
        <v>1345815</v>
      </c>
      <c r="N46" s="44">
        <f t="shared" si="6"/>
        <v>-1491776</v>
      </c>
      <c r="O46" s="44">
        <f t="shared" si="6"/>
        <v>-4903</v>
      </c>
      <c r="P46" s="44">
        <f t="shared" si="6"/>
        <v>1058782</v>
      </c>
      <c r="Q46" s="44">
        <f t="shared" si="6"/>
        <v>590952</v>
      </c>
      <c r="R46" s="44">
        <f t="shared" si="6"/>
        <v>1644831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10125535</v>
      </c>
      <c r="X46" s="44">
        <f t="shared" si="6"/>
        <v>23734426</v>
      </c>
      <c r="Y46" s="44">
        <f t="shared" si="6"/>
        <v>-13608891</v>
      </c>
      <c r="Z46" s="45">
        <f>+IF(X46&lt;&gt;0,+(Y46/X46)*100,0)</f>
        <v>-57.338193053415324</v>
      </c>
      <c r="AA46" s="46">
        <f>+AA27-AA45</f>
        <v>25006799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-3990293</v>
      </c>
      <c r="F48" s="20">
        <v>3015564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1743191</v>
      </c>
      <c r="Y48" s="20">
        <v>-1743191</v>
      </c>
      <c r="Z48" s="47">
        <v>-100</v>
      </c>
      <c r="AA48" s="22">
        <v>3015564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-3990293</v>
      </c>
      <c r="F51" s="52">
        <f t="shared" si="7"/>
        <v>3015564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1743191</v>
      </c>
      <c r="Y51" s="52">
        <f t="shared" si="7"/>
        <v>-1743191</v>
      </c>
      <c r="Z51" s="53">
        <f>+IF(X51&lt;&gt;0,+(Y51/X51)*100,0)</f>
        <v>-100</v>
      </c>
      <c r="AA51" s="54">
        <f>SUM(AA48:AA50)</f>
        <v>3015564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3662624</v>
      </c>
      <c r="D6" s="18"/>
      <c r="E6" s="19">
        <v>-4473973</v>
      </c>
      <c r="F6" s="20">
        <v>-6862762</v>
      </c>
      <c r="G6" s="20">
        <v>842312</v>
      </c>
      <c r="H6" s="20">
        <v>-1073432</v>
      </c>
      <c r="I6" s="20">
        <v>1095602</v>
      </c>
      <c r="J6" s="20">
        <v>864482</v>
      </c>
      <c r="K6" s="20">
        <v>906933</v>
      </c>
      <c r="L6" s="20">
        <v>560926</v>
      </c>
      <c r="M6" s="20">
        <v>1189928</v>
      </c>
      <c r="N6" s="20">
        <v>2657787</v>
      </c>
      <c r="O6" s="20">
        <v>1332103</v>
      </c>
      <c r="P6" s="20">
        <v>324358</v>
      </c>
      <c r="Q6" s="20">
        <v>-847576</v>
      </c>
      <c r="R6" s="20">
        <v>808885</v>
      </c>
      <c r="S6" s="20"/>
      <c r="T6" s="20"/>
      <c r="U6" s="20"/>
      <c r="V6" s="20"/>
      <c r="W6" s="20">
        <v>4331154</v>
      </c>
      <c r="X6" s="20">
        <v>-6630224</v>
      </c>
      <c r="Y6" s="20">
        <v>10961378</v>
      </c>
      <c r="Z6" s="21">
        <v>-165.32439929631337</v>
      </c>
      <c r="AA6" s="22">
        <v>-6862762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7664564</v>
      </c>
      <c r="D8" s="18"/>
      <c r="E8" s="19">
        <v>20129893</v>
      </c>
      <c r="F8" s="20">
        <v>7860421</v>
      </c>
      <c r="G8" s="20">
        <v>7857215</v>
      </c>
      <c r="H8" s="20">
        <v>-693962</v>
      </c>
      <c r="I8" s="20">
        <v>85505</v>
      </c>
      <c r="J8" s="20">
        <v>7248758</v>
      </c>
      <c r="K8" s="20">
        <v>260951</v>
      </c>
      <c r="L8" s="20">
        <v>288308</v>
      </c>
      <c r="M8" s="20">
        <v>175108</v>
      </c>
      <c r="N8" s="20">
        <v>724367</v>
      </c>
      <c r="O8" s="20">
        <v>463936</v>
      </c>
      <c r="P8" s="20">
        <v>297975</v>
      </c>
      <c r="Q8" s="20">
        <v>93792</v>
      </c>
      <c r="R8" s="20">
        <v>855703</v>
      </c>
      <c r="S8" s="20"/>
      <c r="T8" s="20"/>
      <c r="U8" s="20"/>
      <c r="V8" s="20"/>
      <c r="W8" s="20">
        <v>8828828</v>
      </c>
      <c r="X8" s="20">
        <v>7751441</v>
      </c>
      <c r="Y8" s="20">
        <v>1077387</v>
      </c>
      <c r="Z8" s="21">
        <v>13.899183390546352</v>
      </c>
      <c r="AA8" s="22">
        <v>7860421</v>
      </c>
    </row>
    <row r="9" spans="1:27" x14ac:dyDescent="0.25">
      <c r="A9" s="23" t="s">
        <v>38</v>
      </c>
      <c r="B9" s="17" t="s">
        <v>33</v>
      </c>
      <c r="C9" s="18">
        <v>678957</v>
      </c>
      <c r="D9" s="18"/>
      <c r="E9" s="19">
        <v>-592040</v>
      </c>
      <c r="F9" s="20">
        <v>413260</v>
      </c>
      <c r="G9" s="20">
        <v>1412457</v>
      </c>
      <c r="H9" s="20">
        <v>-1005478</v>
      </c>
      <c r="I9" s="20">
        <v>-9645</v>
      </c>
      <c r="J9" s="20">
        <v>397334</v>
      </c>
      <c r="K9" s="20">
        <v>-66238</v>
      </c>
      <c r="L9" s="20">
        <v>-11728</v>
      </c>
      <c r="M9" s="20">
        <v>35684</v>
      </c>
      <c r="N9" s="20">
        <v>-42282</v>
      </c>
      <c r="O9" s="20">
        <v>33355</v>
      </c>
      <c r="P9" s="20">
        <v>23517</v>
      </c>
      <c r="Q9" s="20">
        <v>-56904</v>
      </c>
      <c r="R9" s="20">
        <v>-32</v>
      </c>
      <c r="S9" s="20"/>
      <c r="T9" s="20"/>
      <c r="U9" s="20"/>
      <c r="V9" s="20"/>
      <c r="W9" s="20">
        <v>355020</v>
      </c>
      <c r="X9" s="20">
        <v>495555</v>
      </c>
      <c r="Y9" s="20">
        <v>-140535</v>
      </c>
      <c r="Z9" s="21">
        <v>-28.359112510215816</v>
      </c>
      <c r="AA9" s="22">
        <v>413260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12006145</v>
      </c>
      <c r="D14" s="29">
        <f>SUM(D6:D13)</f>
        <v>0</v>
      </c>
      <c r="E14" s="30">
        <f t="shared" si="0"/>
        <v>15063880</v>
      </c>
      <c r="F14" s="31">
        <f t="shared" si="0"/>
        <v>1410919</v>
      </c>
      <c r="G14" s="31">
        <f t="shared" si="0"/>
        <v>10111984</v>
      </c>
      <c r="H14" s="31">
        <f t="shared" si="0"/>
        <v>-2772872</v>
      </c>
      <c r="I14" s="31">
        <f t="shared" si="0"/>
        <v>1171462</v>
      </c>
      <c r="J14" s="31">
        <f t="shared" si="0"/>
        <v>8510574</v>
      </c>
      <c r="K14" s="31">
        <f t="shared" si="0"/>
        <v>1101646</v>
      </c>
      <c r="L14" s="31">
        <f t="shared" si="0"/>
        <v>837506</v>
      </c>
      <c r="M14" s="31">
        <f t="shared" si="0"/>
        <v>1400720</v>
      </c>
      <c r="N14" s="31">
        <f t="shared" si="0"/>
        <v>3339872</v>
      </c>
      <c r="O14" s="31">
        <f t="shared" si="0"/>
        <v>1829394</v>
      </c>
      <c r="P14" s="31">
        <f t="shared" si="0"/>
        <v>645850</v>
      </c>
      <c r="Q14" s="31">
        <f t="shared" si="0"/>
        <v>-810688</v>
      </c>
      <c r="R14" s="31">
        <f t="shared" si="0"/>
        <v>1664556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13515002</v>
      </c>
      <c r="X14" s="31">
        <f t="shared" si="0"/>
        <v>1616772</v>
      </c>
      <c r="Y14" s="31">
        <f t="shared" si="0"/>
        <v>11898230</v>
      </c>
      <c r="Z14" s="32">
        <f>+IF(X14&lt;&gt;0,+(Y14/X14)*100,0)</f>
        <v>735.9250407602309</v>
      </c>
      <c r="AA14" s="33">
        <f>SUM(AA6:AA13)</f>
        <v>1410919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-16353878</v>
      </c>
      <c r="D18" s="18"/>
      <c r="E18" s="19">
        <v>20105711</v>
      </c>
      <c r="F18" s="20">
        <v>9634462</v>
      </c>
      <c r="G18" s="24">
        <v>-354167</v>
      </c>
      <c r="H18" s="24">
        <v>2279326</v>
      </c>
      <c r="I18" s="24">
        <v>-308851</v>
      </c>
      <c r="J18" s="20">
        <v>1616308</v>
      </c>
      <c r="K18" s="24">
        <v>342693</v>
      </c>
      <c r="L18" s="24">
        <v>476554</v>
      </c>
      <c r="M18" s="20">
        <v>-44265</v>
      </c>
      <c r="N18" s="24">
        <v>774982</v>
      </c>
      <c r="O18" s="24">
        <v>-158978</v>
      </c>
      <c r="P18" s="24">
        <v>540343</v>
      </c>
      <c r="Q18" s="20">
        <v>1776069</v>
      </c>
      <c r="R18" s="24">
        <v>2157434</v>
      </c>
      <c r="S18" s="24"/>
      <c r="T18" s="20"/>
      <c r="U18" s="24"/>
      <c r="V18" s="24"/>
      <c r="W18" s="24">
        <v>4548724</v>
      </c>
      <c r="X18" s="20">
        <v>8867470</v>
      </c>
      <c r="Y18" s="24">
        <v>-4318746</v>
      </c>
      <c r="Z18" s="25">
        <v>-48.703249066531939</v>
      </c>
      <c r="AA18" s="26">
        <v>9634462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-16353878</v>
      </c>
      <c r="D26" s="29">
        <f t="shared" ref="D26:Y26" si="1">SUM(D16:D25)</f>
        <v>0</v>
      </c>
      <c r="E26" s="35">
        <f t="shared" si="1"/>
        <v>20105711</v>
      </c>
      <c r="F26" s="36">
        <f t="shared" si="1"/>
        <v>9634462</v>
      </c>
      <c r="G26" s="36">
        <f t="shared" si="1"/>
        <v>-354167</v>
      </c>
      <c r="H26" s="36">
        <f t="shared" si="1"/>
        <v>2279326</v>
      </c>
      <c r="I26" s="36">
        <f t="shared" si="1"/>
        <v>-308851</v>
      </c>
      <c r="J26" s="36">
        <f t="shared" si="1"/>
        <v>1616308</v>
      </c>
      <c r="K26" s="36">
        <f t="shared" si="1"/>
        <v>342693</v>
      </c>
      <c r="L26" s="36">
        <f t="shared" si="1"/>
        <v>476554</v>
      </c>
      <c r="M26" s="36">
        <f t="shared" si="1"/>
        <v>-44265</v>
      </c>
      <c r="N26" s="36">
        <f t="shared" si="1"/>
        <v>774982</v>
      </c>
      <c r="O26" s="36">
        <f t="shared" si="1"/>
        <v>-158978</v>
      </c>
      <c r="P26" s="36">
        <f t="shared" si="1"/>
        <v>540343</v>
      </c>
      <c r="Q26" s="36">
        <f t="shared" si="1"/>
        <v>1776069</v>
      </c>
      <c r="R26" s="36">
        <f t="shared" si="1"/>
        <v>2157434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4548724</v>
      </c>
      <c r="X26" s="36">
        <f t="shared" si="1"/>
        <v>8867470</v>
      </c>
      <c r="Y26" s="36">
        <f t="shared" si="1"/>
        <v>-4318746</v>
      </c>
      <c r="Z26" s="37">
        <f>+IF(X26&lt;&gt;0,+(Y26/X26)*100,0)</f>
        <v>-48.703249066531939</v>
      </c>
      <c r="AA26" s="38">
        <f>SUM(AA16:AA25)</f>
        <v>9634462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-4347733</v>
      </c>
      <c r="D27" s="29">
        <f>+D14+D26</f>
        <v>0</v>
      </c>
      <c r="E27" s="30">
        <f t="shared" si="2"/>
        <v>35169591</v>
      </c>
      <c r="F27" s="31">
        <f t="shared" si="2"/>
        <v>11045381</v>
      </c>
      <c r="G27" s="31">
        <f t="shared" si="2"/>
        <v>9757817</v>
      </c>
      <c r="H27" s="31">
        <f t="shared" si="2"/>
        <v>-493546</v>
      </c>
      <c r="I27" s="31">
        <f t="shared" si="2"/>
        <v>862611</v>
      </c>
      <c r="J27" s="31">
        <f t="shared" si="2"/>
        <v>10126882</v>
      </c>
      <c r="K27" s="31">
        <f t="shared" si="2"/>
        <v>1444339</v>
      </c>
      <c r="L27" s="31">
        <f t="shared" si="2"/>
        <v>1314060</v>
      </c>
      <c r="M27" s="31">
        <f t="shared" si="2"/>
        <v>1356455</v>
      </c>
      <c r="N27" s="31">
        <f t="shared" si="2"/>
        <v>4114854</v>
      </c>
      <c r="O27" s="31">
        <f t="shared" si="2"/>
        <v>1670416</v>
      </c>
      <c r="P27" s="31">
        <f t="shared" si="2"/>
        <v>1186193</v>
      </c>
      <c r="Q27" s="31">
        <f t="shared" si="2"/>
        <v>965381</v>
      </c>
      <c r="R27" s="31">
        <f t="shared" si="2"/>
        <v>3821990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18063726</v>
      </c>
      <c r="X27" s="31">
        <f t="shared" si="2"/>
        <v>10484242</v>
      </c>
      <c r="Y27" s="31">
        <f t="shared" si="2"/>
        <v>7579484</v>
      </c>
      <c r="Z27" s="32">
        <f>+IF(X27&lt;&gt;0,+(Y27/X27)*100,0)</f>
        <v>72.294058073058594</v>
      </c>
      <c r="AA27" s="33">
        <f>+AA14+AA26</f>
        <v>11045381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-786897</v>
      </c>
      <c r="H33" s="20"/>
      <c r="I33" s="20"/>
      <c r="J33" s="20">
        <v>-786897</v>
      </c>
      <c r="K33" s="20">
        <v>390</v>
      </c>
      <c r="L33" s="20">
        <v>56648</v>
      </c>
      <c r="M33" s="20">
        <v>-57038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-786897</v>
      </c>
      <c r="X33" s="20"/>
      <c r="Y33" s="20">
        <v>-786897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-786897</v>
      </c>
      <c r="H38" s="31">
        <f t="shared" si="3"/>
        <v>0</v>
      </c>
      <c r="I38" s="31">
        <f t="shared" si="3"/>
        <v>0</v>
      </c>
      <c r="J38" s="31">
        <f t="shared" si="3"/>
        <v>-786897</v>
      </c>
      <c r="K38" s="31">
        <f t="shared" si="3"/>
        <v>390</v>
      </c>
      <c r="L38" s="31">
        <f t="shared" si="3"/>
        <v>56648</v>
      </c>
      <c r="M38" s="31">
        <f t="shared" si="3"/>
        <v>-57038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-786897</v>
      </c>
      <c r="X38" s="31">
        <f t="shared" si="3"/>
        <v>0</v>
      </c>
      <c r="Y38" s="31">
        <f t="shared" si="3"/>
        <v>-786897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-786897</v>
      </c>
      <c r="H45" s="31">
        <f t="shared" si="5"/>
        <v>0</v>
      </c>
      <c r="I45" s="31">
        <f t="shared" si="5"/>
        <v>0</v>
      </c>
      <c r="J45" s="31">
        <f t="shared" si="5"/>
        <v>-786897</v>
      </c>
      <c r="K45" s="31">
        <f t="shared" si="5"/>
        <v>390</v>
      </c>
      <c r="L45" s="31">
        <f t="shared" si="5"/>
        <v>56648</v>
      </c>
      <c r="M45" s="31">
        <f t="shared" si="5"/>
        <v>-57038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-786897</v>
      </c>
      <c r="X45" s="31">
        <f t="shared" si="5"/>
        <v>0</v>
      </c>
      <c r="Y45" s="31">
        <f t="shared" si="5"/>
        <v>-786897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-4347733</v>
      </c>
      <c r="D46" s="42">
        <f t="shared" si="6"/>
        <v>0</v>
      </c>
      <c r="E46" s="43">
        <f t="shared" si="6"/>
        <v>35169591</v>
      </c>
      <c r="F46" s="44">
        <f t="shared" si="6"/>
        <v>11045381</v>
      </c>
      <c r="G46" s="44">
        <f t="shared" si="6"/>
        <v>10544714</v>
      </c>
      <c r="H46" s="44">
        <f t="shared" si="6"/>
        <v>-493546</v>
      </c>
      <c r="I46" s="44">
        <f t="shared" si="6"/>
        <v>862611</v>
      </c>
      <c r="J46" s="44">
        <f t="shared" si="6"/>
        <v>10913779</v>
      </c>
      <c r="K46" s="44">
        <f t="shared" si="6"/>
        <v>1443949</v>
      </c>
      <c r="L46" s="44">
        <f t="shared" si="6"/>
        <v>1257412</v>
      </c>
      <c r="M46" s="44">
        <f t="shared" si="6"/>
        <v>1413493</v>
      </c>
      <c r="N46" s="44">
        <f t="shared" si="6"/>
        <v>4114854</v>
      </c>
      <c r="O46" s="44">
        <f t="shared" si="6"/>
        <v>1670416</v>
      </c>
      <c r="P46" s="44">
        <f t="shared" si="6"/>
        <v>1186193</v>
      </c>
      <c r="Q46" s="44">
        <f t="shared" si="6"/>
        <v>965381</v>
      </c>
      <c r="R46" s="44">
        <f t="shared" si="6"/>
        <v>3821990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18850623</v>
      </c>
      <c r="X46" s="44">
        <f t="shared" si="6"/>
        <v>10484242</v>
      </c>
      <c r="Y46" s="44">
        <f t="shared" si="6"/>
        <v>8366381</v>
      </c>
      <c r="Z46" s="45">
        <f>+IF(X46&lt;&gt;0,+(Y46/X46)*100,0)</f>
        <v>79.799579216122623</v>
      </c>
      <c r="AA46" s="46">
        <f>+AA27-AA45</f>
        <v>11045381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7192000</v>
      </c>
      <c r="F48" s="20">
        <v>6715400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6154261</v>
      </c>
      <c r="Y48" s="20">
        <v>-6154261</v>
      </c>
      <c r="Z48" s="47">
        <v>-100</v>
      </c>
      <c r="AA48" s="22">
        <v>6715400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7192000</v>
      </c>
      <c r="F51" s="52">
        <f t="shared" si="7"/>
        <v>6715400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6154261</v>
      </c>
      <c r="Y51" s="52">
        <f t="shared" si="7"/>
        <v>-6154261</v>
      </c>
      <c r="Z51" s="53">
        <f>+IF(X51&lt;&gt;0,+(Y51/X51)*100,0)</f>
        <v>-100</v>
      </c>
      <c r="AA51" s="54">
        <f>SUM(AA48:AA50)</f>
        <v>6715400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536808411</v>
      </c>
      <c r="D6" s="18"/>
      <c r="E6" s="19">
        <v>462411676</v>
      </c>
      <c r="F6" s="20">
        <v>578753933</v>
      </c>
      <c r="G6" s="20">
        <v>552864328</v>
      </c>
      <c r="H6" s="20">
        <v>10906866</v>
      </c>
      <c r="I6" s="20">
        <v>13102770</v>
      </c>
      <c r="J6" s="20">
        <v>576873964</v>
      </c>
      <c r="K6" s="20">
        <v>6218690</v>
      </c>
      <c r="L6" s="20">
        <v>9342504</v>
      </c>
      <c r="M6" s="20">
        <v>7896608</v>
      </c>
      <c r="N6" s="20">
        <v>23457802</v>
      </c>
      <c r="O6" s="20">
        <v>9486093</v>
      </c>
      <c r="P6" s="20">
        <v>8814954</v>
      </c>
      <c r="Q6" s="20">
        <v>20798826</v>
      </c>
      <c r="R6" s="20">
        <v>39099873</v>
      </c>
      <c r="S6" s="20"/>
      <c r="T6" s="20"/>
      <c r="U6" s="20"/>
      <c r="V6" s="20"/>
      <c r="W6" s="20">
        <v>639431639</v>
      </c>
      <c r="X6" s="20">
        <v>556122055</v>
      </c>
      <c r="Y6" s="20">
        <v>83309584</v>
      </c>
      <c r="Z6" s="21">
        <v>14.980449570553356</v>
      </c>
      <c r="AA6" s="22">
        <v>578753933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11949900</v>
      </c>
      <c r="D8" s="18"/>
      <c r="E8" s="19">
        <v>-30689531</v>
      </c>
      <c r="F8" s="20">
        <v>13707002</v>
      </c>
      <c r="G8" s="20">
        <v>13694794</v>
      </c>
      <c r="H8" s="20">
        <v>-258732</v>
      </c>
      <c r="I8" s="20">
        <v>426554</v>
      </c>
      <c r="J8" s="20">
        <v>13862616</v>
      </c>
      <c r="K8" s="20">
        <v>-130584</v>
      </c>
      <c r="L8" s="20">
        <v>1080553</v>
      </c>
      <c r="M8" s="20">
        <v>-439012</v>
      </c>
      <c r="N8" s="20">
        <v>510957</v>
      </c>
      <c r="O8" s="20">
        <v>1347596</v>
      </c>
      <c r="P8" s="20">
        <v>1301913</v>
      </c>
      <c r="Q8" s="20">
        <v>-2173650</v>
      </c>
      <c r="R8" s="20">
        <v>475859</v>
      </c>
      <c r="S8" s="20"/>
      <c r="T8" s="20"/>
      <c r="U8" s="20"/>
      <c r="V8" s="20"/>
      <c r="W8" s="20">
        <v>14849432</v>
      </c>
      <c r="X8" s="20">
        <v>13319764</v>
      </c>
      <c r="Y8" s="20">
        <v>1529668</v>
      </c>
      <c r="Z8" s="21">
        <v>11.484197467762943</v>
      </c>
      <c r="AA8" s="22">
        <v>13707002</v>
      </c>
    </row>
    <row r="9" spans="1:27" x14ac:dyDescent="0.25">
      <c r="A9" s="23" t="s">
        <v>38</v>
      </c>
      <c r="B9" s="17" t="s">
        <v>33</v>
      </c>
      <c r="C9" s="18">
        <v>3067577</v>
      </c>
      <c r="D9" s="18"/>
      <c r="E9" s="19">
        <v>3176048</v>
      </c>
      <c r="F9" s="20">
        <v>3703197</v>
      </c>
      <c r="G9" s="20">
        <v>4628399</v>
      </c>
      <c r="H9" s="20">
        <v>-1162019</v>
      </c>
      <c r="I9" s="20">
        <v>209727</v>
      </c>
      <c r="J9" s="20">
        <v>3676107</v>
      </c>
      <c r="K9" s="20">
        <v>47482</v>
      </c>
      <c r="L9" s="20">
        <v>209865</v>
      </c>
      <c r="M9" s="20">
        <v>-27852</v>
      </c>
      <c r="N9" s="20">
        <v>229495</v>
      </c>
      <c r="O9" s="20">
        <v>158087</v>
      </c>
      <c r="P9" s="20">
        <v>255440</v>
      </c>
      <c r="Q9" s="20">
        <v>-14254</v>
      </c>
      <c r="R9" s="20">
        <v>399273</v>
      </c>
      <c r="S9" s="20"/>
      <c r="T9" s="20"/>
      <c r="U9" s="20"/>
      <c r="V9" s="20"/>
      <c r="W9" s="20">
        <v>4304875</v>
      </c>
      <c r="X9" s="20">
        <v>3631650</v>
      </c>
      <c r="Y9" s="20">
        <v>673225</v>
      </c>
      <c r="Z9" s="21">
        <v>18.537717015681576</v>
      </c>
      <c r="AA9" s="22">
        <v>3703197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-40641589</v>
      </c>
      <c r="D11" s="18"/>
      <c r="E11" s="19">
        <v>-23458583</v>
      </c>
      <c r="F11" s="20">
        <v>-40689596</v>
      </c>
      <c r="G11" s="20">
        <v>-41087146</v>
      </c>
      <c r="H11" s="20">
        <v>-507269</v>
      </c>
      <c r="I11" s="20">
        <v>-564912</v>
      </c>
      <c r="J11" s="20">
        <v>-42159327</v>
      </c>
      <c r="K11" s="20">
        <v>-564845</v>
      </c>
      <c r="L11" s="20">
        <v>-432774</v>
      </c>
      <c r="M11" s="20">
        <v>-467658</v>
      </c>
      <c r="N11" s="20">
        <v>-1465277</v>
      </c>
      <c r="O11" s="20">
        <v>-686917</v>
      </c>
      <c r="P11" s="20">
        <v>-382658</v>
      </c>
      <c r="Q11" s="20">
        <v>-280752</v>
      </c>
      <c r="R11" s="20">
        <v>-1350327</v>
      </c>
      <c r="S11" s="20"/>
      <c r="T11" s="20"/>
      <c r="U11" s="20"/>
      <c r="V11" s="20"/>
      <c r="W11" s="20">
        <v>-44974931</v>
      </c>
      <c r="X11" s="20">
        <v>-40689596</v>
      </c>
      <c r="Y11" s="20">
        <v>-4285335</v>
      </c>
      <c r="Z11" s="21">
        <v>10.531770824168419</v>
      </c>
      <c r="AA11" s="22">
        <v>-40689596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2534</v>
      </c>
      <c r="F12" s="20"/>
      <c r="G12" s="24">
        <v>515562</v>
      </c>
      <c r="H12" s="24">
        <v>-333421</v>
      </c>
      <c r="I12" s="24">
        <v>363567</v>
      </c>
      <c r="J12" s="20">
        <v>545708</v>
      </c>
      <c r="K12" s="24">
        <v>142845</v>
      </c>
      <c r="L12" s="24">
        <v>-276111</v>
      </c>
      <c r="M12" s="20">
        <v>748447</v>
      </c>
      <c r="N12" s="24">
        <v>615181</v>
      </c>
      <c r="O12" s="24">
        <v>-768797</v>
      </c>
      <c r="P12" s="24">
        <v>497075</v>
      </c>
      <c r="Q12" s="20">
        <v>-4623</v>
      </c>
      <c r="R12" s="24">
        <v>-276345</v>
      </c>
      <c r="S12" s="24"/>
      <c r="T12" s="20"/>
      <c r="U12" s="24"/>
      <c r="V12" s="24"/>
      <c r="W12" s="24">
        <v>884544</v>
      </c>
      <c r="X12" s="20"/>
      <c r="Y12" s="24">
        <v>884544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-731643</v>
      </c>
      <c r="D13" s="18"/>
      <c r="E13" s="19"/>
      <c r="F13" s="20">
        <v>-731653</v>
      </c>
      <c r="G13" s="20">
        <v>-731643</v>
      </c>
      <c r="H13" s="20"/>
      <c r="I13" s="20"/>
      <c r="J13" s="20">
        <v>-731643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-731643</v>
      </c>
      <c r="X13" s="20">
        <v>-731653</v>
      </c>
      <c r="Y13" s="20">
        <v>10</v>
      </c>
      <c r="Z13" s="21"/>
      <c r="AA13" s="22">
        <v>-731653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510452656</v>
      </c>
      <c r="D14" s="29">
        <f>SUM(D6:D13)</f>
        <v>0</v>
      </c>
      <c r="E14" s="30">
        <f t="shared" si="0"/>
        <v>411442144</v>
      </c>
      <c r="F14" s="31">
        <f t="shared" si="0"/>
        <v>554742883</v>
      </c>
      <c r="G14" s="31">
        <f t="shared" si="0"/>
        <v>529884294</v>
      </c>
      <c r="H14" s="31">
        <f t="shared" si="0"/>
        <v>8645425</v>
      </c>
      <c r="I14" s="31">
        <f t="shared" si="0"/>
        <v>13537706</v>
      </c>
      <c r="J14" s="31">
        <f t="shared" si="0"/>
        <v>552067425</v>
      </c>
      <c r="K14" s="31">
        <f t="shared" si="0"/>
        <v>5713588</v>
      </c>
      <c r="L14" s="31">
        <f t="shared" si="0"/>
        <v>9924037</v>
      </c>
      <c r="M14" s="31">
        <f t="shared" si="0"/>
        <v>7710533</v>
      </c>
      <c r="N14" s="31">
        <f t="shared" si="0"/>
        <v>23348158</v>
      </c>
      <c r="O14" s="31">
        <f t="shared" si="0"/>
        <v>9536062</v>
      </c>
      <c r="P14" s="31">
        <f t="shared" si="0"/>
        <v>10486724</v>
      </c>
      <c r="Q14" s="31">
        <f t="shared" si="0"/>
        <v>18325547</v>
      </c>
      <c r="R14" s="31">
        <f t="shared" si="0"/>
        <v>38348333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613763916</v>
      </c>
      <c r="X14" s="31">
        <f t="shared" si="0"/>
        <v>531652220</v>
      </c>
      <c r="Y14" s="31">
        <f t="shared" si="0"/>
        <v>82111696</v>
      </c>
      <c r="Z14" s="32">
        <f>+IF(X14&lt;&gt;0,+(Y14/X14)*100,0)</f>
        <v>15.44462581196407</v>
      </c>
      <c r="AA14" s="33">
        <f>SUM(AA6:AA13)</f>
        <v>554742883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464161490</v>
      </c>
      <c r="D18" s="18"/>
      <c r="E18" s="19">
        <v>545046972</v>
      </c>
      <c r="F18" s="20">
        <v>484424636</v>
      </c>
      <c r="G18" s="24">
        <v>463190164</v>
      </c>
      <c r="H18" s="24">
        <v>-3707511</v>
      </c>
      <c r="I18" s="24">
        <v>-167847</v>
      </c>
      <c r="J18" s="20">
        <v>459314806</v>
      </c>
      <c r="K18" s="24">
        <v>1048155</v>
      </c>
      <c r="L18" s="24">
        <v>-2098586</v>
      </c>
      <c r="M18" s="20">
        <v>3204493</v>
      </c>
      <c r="N18" s="24">
        <v>2154062</v>
      </c>
      <c r="O18" s="24">
        <v>-186485</v>
      </c>
      <c r="P18" s="24">
        <v>1186057</v>
      </c>
      <c r="Q18" s="20">
        <v>2257967</v>
      </c>
      <c r="R18" s="24">
        <v>3257539</v>
      </c>
      <c r="S18" s="24"/>
      <c r="T18" s="20"/>
      <c r="U18" s="24"/>
      <c r="V18" s="24"/>
      <c r="W18" s="24">
        <v>464726407</v>
      </c>
      <c r="X18" s="20">
        <v>501192401</v>
      </c>
      <c r="Y18" s="24">
        <v>-36465994</v>
      </c>
      <c r="Z18" s="25">
        <v>-7.2758473447006633</v>
      </c>
      <c r="AA18" s="26">
        <v>484424636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52418</v>
      </c>
      <c r="D22" s="18"/>
      <c r="E22" s="19">
        <v>-94392</v>
      </c>
      <c r="F22" s="20">
        <v>-41972</v>
      </c>
      <c r="G22" s="20">
        <v>52418</v>
      </c>
      <c r="H22" s="20">
        <v>-7274</v>
      </c>
      <c r="I22" s="20">
        <v>-3520</v>
      </c>
      <c r="J22" s="20">
        <v>41624</v>
      </c>
      <c r="K22" s="20">
        <v>-3637</v>
      </c>
      <c r="L22" s="20">
        <v>-3520</v>
      </c>
      <c r="M22" s="20">
        <v>-3637</v>
      </c>
      <c r="N22" s="20">
        <v>-10794</v>
      </c>
      <c r="O22" s="20">
        <v>-3637</v>
      </c>
      <c r="P22" s="20">
        <v>-3285</v>
      </c>
      <c r="Q22" s="20">
        <v>-3637</v>
      </c>
      <c r="R22" s="20">
        <v>-10559</v>
      </c>
      <c r="S22" s="20"/>
      <c r="T22" s="20"/>
      <c r="U22" s="20"/>
      <c r="V22" s="20"/>
      <c r="W22" s="20">
        <v>20271</v>
      </c>
      <c r="X22" s="20">
        <v>-18374</v>
      </c>
      <c r="Y22" s="20">
        <v>38645</v>
      </c>
      <c r="Z22" s="21">
        <v>-210.32437139436161</v>
      </c>
      <c r="AA22" s="22">
        <v>-41972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464213908</v>
      </c>
      <c r="D26" s="29">
        <f t="shared" ref="D26:Y26" si="1">SUM(D16:D25)</f>
        <v>0</v>
      </c>
      <c r="E26" s="35">
        <f t="shared" si="1"/>
        <v>544952580</v>
      </c>
      <c r="F26" s="36">
        <f t="shared" si="1"/>
        <v>484382664</v>
      </c>
      <c r="G26" s="36">
        <f t="shared" si="1"/>
        <v>463242582</v>
      </c>
      <c r="H26" s="36">
        <f t="shared" si="1"/>
        <v>-3714785</v>
      </c>
      <c r="I26" s="36">
        <f t="shared" si="1"/>
        <v>-171367</v>
      </c>
      <c r="J26" s="36">
        <f t="shared" si="1"/>
        <v>459356430</v>
      </c>
      <c r="K26" s="36">
        <f t="shared" si="1"/>
        <v>1044518</v>
      </c>
      <c r="L26" s="36">
        <f t="shared" si="1"/>
        <v>-2102106</v>
      </c>
      <c r="M26" s="36">
        <f t="shared" si="1"/>
        <v>3200856</v>
      </c>
      <c r="N26" s="36">
        <f t="shared" si="1"/>
        <v>2143268</v>
      </c>
      <c r="O26" s="36">
        <f t="shared" si="1"/>
        <v>-190122</v>
      </c>
      <c r="P26" s="36">
        <f t="shared" si="1"/>
        <v>1182772</v>
      </c>
      <c r="Q26" s="36">
        <f t="shared" si="1"/>
        <v>2254330</v>
      </c>
      <c r="R26" s="36">
        <f t="shared" si="1"/>
        <v>3246980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464746678</v>
      </c>
      <c r="X26" s="36">
        <f t="shared" si="1"/>
        <v>501174027</v>
      </c>
      <c r="Y26" s="36">
        <f t="shared" si="1"/>
        <v>-36427349</v>
      </c>
      <c r="Z26" s="37">
        <f>+IF(X26&lt;&gt;0,+(Y26/X26)*100,0)</f>
        <v>-7.2684031968001408</v>
      </c>
      <c r="AA26" s="38">
        <f>SUM(AA16:AA25)</f>
        <v>484382664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974666564</v>
      </c>
      <c r="D27" s="29">
        <f>+D14+D26</f>
        <v>0</v>
      </c>
      <c r="E27" s="30">
        <f t="shared" si="2"/>
        <v>956394724</v>
      </c>
      <c r="F27" s="31">
        <f t="shared" si="2"/>
        <v>1039125547</v>
      </c>
      <c r="G27" s="31">
        <f t="shared" si="2"/>
        <v>993126876</v>
      </c>
      <c r="H27" s="31">
        <f t="shared" si="2"/>
        <v>4930640</v>
      </c>
      <c r="I27" s="31">
        <f t="shared" si="2"/>
        <v>13366339</v>
      </c>
      <c r="J27" s="31">
        <f t="shared" si="2"/>
        <v>1011423855</v>
      </c>
      <c r="K27" s="31">
        <f t="shared" si="2"/>
        <v>6758106</v>
      </c>
      <c r="L27" s="31">
        <f t="shared" si="2"/>
        <v>7821931</v>
      </c>
      <c r="M27" s="31">
        <f t="shared" si="2"/>
        <v>10911389</v>
      </c>
      <c r="N27" s="31">
        <f t="shared" si="2"/>
        <v>25491426</v>
      </c>
      <c r="O27" s="31">
        <f t="shared" si="2"/>
        <v>9345940</v>
      </c>
      <c r="P27" s="31">
        <f t="shared" si="2"/>
        <v>11669496</v>
      </c>
      <c r="Q27" s="31">
        <f t="shared" si="2"/>
        <v>20579877</v>
      </c>
      <c r="R27" s="31">
        <f t="shared" si="2"/>
        <v>41595313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1078510594</v>
      </c>
      <c r="X27" s="31">
        <f t="shared" si="2"/>
        <v>1032826247</v>
      </c>
      <c r="Y27" s="31">
        <f t="shared" si="2"/>
        <v>45684347</v>
      </c>
      <c r="Z27" s="32">
        <f>+IF(X27&lt;&gt;0,+(Y27/X27)*100,0)</f>
        <v>4.4232364478243165</v>
      </c>
      <c r="AA27" s="33">
        <f>+AA14+AA26</f>
        <v>1039125547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3762589</v>
      </c>
      <c r="D31" s="18"/>
      <c r="E31" s="19">
        <v>3574740</v>
      </c>
      <c r="F31" s="20">
        <v>3574740</v>
      </c>
      <c r="G31" s="20">
        <v>3762589</v>
      </c>
      <c r="H31" s="20"/>
      <c r="I31" s="20"/>
      <c r="J31" s="20">
        <v>3762589</v>
      </c>
      <c r="K31" s="20"/>
      <c r="L31" s="20"/>
      <c r="M31" s="20">
        <v>-1822585</v>
      </c>
      <c r="N31" s="20">
        <v>-1822585</v>
      </c>
      <c r="O31" s="20"/>
      <c r="P31" s="20"/>
      <c r="Q31" s="20"/>
      <c r="R31" s="20"/>
      <c r="S31" s="20"/>
      <c r="T31" s="20"/>
      <c r="U31" s="20"/>
      <c r="V31" s="20"/>
      <c r="W31" s="20">
        <v>1940004</v>
      </c>
      <c r="X31" s="20">
        <v>1881296</v>
      </c>
      <c r="Y31" s="20">
        <v>58708</v>
      </c>
      <c r="Z31" s="21">
        <v>3.1206147251681817</v>
      </c>
      <c r="AA31" s="22">
        <v>3574740</v>
      </c>
    </row>
    <row r="32" spans="1:27" x14ac:dyDescent="0.25">
      <c r="A32" s="23" t="s">
        <v>60</v>
      </c>
      <c r="B32" s="17" t="s">
        <v>33</v>
      </c>
      <c r="C32" s="18">
        <v>-265517</v>
      </c>
      <c r="D32" s="18"/>
      <c r="E32" s="19">
        <v>-236556</v>
      </c>
      <c r="F32" s="20">
        <v>-265550</v>
      </c>
      <c r="G32" s="20">
        <v>-266886</v>
      </c>
      <c r="H32" s="20">
        <v>-3622</v>
      </c>
      <c r="I32" s="20">
        <v>-4629</v>
      </c>
      <c r="J32" s="20">
        <v>-275137</v>
      </c>
      <c r="K32" s="20">
        <v>-4334</v>
      </c>
      <c r="L32" s="20">
        <v>-13190</v>
      </c>
      <c r="M32" s="20">
        <v>-3347</v>
      </c>
      <c r="N32" s="20">
        <v>-20871</v>
      </c>
      <c r="O32" s="20">
        <v>-2768</v>
      </c>
      <c r="P32" s="20">
        <v>-3815</v>
      </c>
      <c r="Q32" s="20">
        <v>-4478</v>
      </c>
      <c r="R32" s="20">
        <v>-11061</v>
      </c>
      <c r="S32" s="20"/>
      <c r="T32" s="20"/>
      <c r="U32" s="20"/>
      <c r="V32" s="20"/>
      <c r="W32" s="20">
        <v>-307069</v>
      </c>
      <c r="X32" s="20">
        <v>-265550</v>
      </c>
      <c r="Y32" s="20">
        <v>-41519</v>
      </c>
      <c r="Z32" s="21">
        <v>15.635096968555828</v>
      </c>
      <c r="AA32" s="22">
        <v>-265550</v>
      </c>
    </row>
    <row r="33" spans="1:27" x14ac:dyDescent="0.25">
      <c r="A33" s="23" t="s">
        <v>61</v>
      </c>
      <c r="B33" s="17" t="s">
        <v>33</v>
      </c>
      <c r="C33" s="18">
        <v>10347615</v>
      </c>
      <c r="D33" s="18"/>
      <c r="E33" s="19">
        <v>267978</v>
      </c>
      <c r="F33" s="20">
        <v>10311493</v>
      </c>
      <c r="G33" s="20">
        <v>7835776</v>
      </c>
      <c r="H33" s="20">
        <v>465571</v>
      </c>
      <c r="I33" s="20">
        <v>724443</v>
      </c>
      <c r="J33" s="20">
        <v>9025790</v>
      </c>
      <c r="K33" s="20">
        <v>-376241</v>
      </c>
      <c r="L33" s="20">
        <v>876918</v>
      </c>
      <c r="M33" s="20">
        <v>-1012244</v>
      </c>
      <c r="N33" s="20">
        <v>-511567</v>
      </c>
      <c r="O33" s="20">
        <v>2104750</v>
      </c>
      <c r="P33" s="20">
        <v>-218116</v>
      </c>
      <c r="Q33" s="20">
        <v>-647817</v>
      </c>
      <c r="R33" s="20">
        <v>1238817</v>
      </c>
      <c r="S33" s="20"/>
      <c r="T33" s="20"/>
      <c r="U33" s="20"/>
      <c r="V33" s="20"/>
      <c r="W33" s="20">
        <v>9753040</v>
      </c>
      <c r="X33" s="20">
        <v>11400480</v>
      </c>
      <c r="Y33" s="20">
        <v>-1647440</v>
      </c>
      <c r="Z33" s="21">
        <v>-14.450619623033417</v>
      </c>
      <c r="AA33" s="22">
        <v>10311493</v>
      </c>
    </row>
    <row r="34" spans="1:27" x14ac:dyDescent="0.25">
      <c r="A34" s="23" t="s">
        <v>62</v>
      </c>
      <c r="B34" s="17" t="s">
        <v>33</v>
      </c>
      <c r="C34" s="18">
        <v>17001206</v>
      </c>
      <c r="D34" s="18"/>
      <c r="E34" s="19">
        <v>11737815</v>
      </c>
      <c r="F34" s="20">
        <v>21229739</v>
      </c>
      <c r="G34" s="20">
        <v>16933401</v>
      </c>
      <c r="H34" s="20">
        <v>67805</v>
      </c>
      <c r="I34" s="20">
        <v>5165735</v>
      </c>
      <c r="J34" s="20">
        <v>22166941</v>
      </c>
      <c r="K34" s="20"/>
      <c r="L34" s="20">
        <v>-343556</v>
      </c>
      <c r="M34" s="20">
        <v>-4069316</v>
      </c>
      <c r="N34" s="20">
        <v>-4412872</v>
      </c>
      <c r="O34" s="20">
        <v>-1359644</v>
      </c>
      <c r="P34" s="20">
        <v>1636600</v>
      </c>
      <c r="Q34" s="20">
        <v>5802954</v>
      </c>
      <c r="R34" s="20">
        <v>6079910</v>
      </c>
      <c r="S34" s="20"/>
      <c r="T34" s="20"/>
      <c r="U34" s="20"/>
      <c r="V34" s="20"/>
      <c r="W34" s="20">
        <v>23833979</v>
      </c>
      <c r="X34" s="20">
        <v>21030467</v>
      </c>
      <c r="Y34" s="20">
        <v>2803512</v>
      </c>
      <c r="Z34" s="21">
        <v>13.330716811947163</v>
      </c>
      <c r="AA34" s="22">
        <v>21229739</v>
      </c>
    </row>
    <row r="35" spans="1:27" x14ac:dyDescent="0.25">
      <c r="A35" s="23" t="s">
        <v>63</v>
      </c>
      <c r="B35" s="17" t="s">
        <v>33</v>
      </c>
      <c r="C35" s="18">
        <v>2250656</v>
      </c>
      <c r="D35" s="18"/>
      <c r="E35" s="19">
        <v>6218082</v>
      </c>
      <c r="F35" s="20">
        <v>3777502</v>
      </c>
      <c r="G35" s="20">
        <v>2383509</v>
      </c>
      <c r="H35" s="20">
        <v>148040</v>
      </c>
      <c r="I35" s="20">
        <v>145074</v>
      </c>
      <c r="J35" s="20">
        <v>2676623</v>
      </c>
      <c r="K35" s="20">
        <v>145074</v>
      </c>
      <c r="L35" s="20">
        <v>145074</v>
      </c>
      <c r="M35" s="20">
        <v>145074</v>
      </c>
      <c r="N35" s="20">
        <v>435222</v>
      </c>
      <c r="O35" s="20">
        <v>145074</v>
      </c>
      <c r="P35" s="20">
        <v>145074</v>
      </c>
      <c r="Q35" s="20">
        <v>145074</v>
      </c>
      <c r="R35" s="20">
        <v>435222</v>
      </c>
      <c r="S35" s="20"/>
      <c r="T35" s="20"/>
      <c r="U35" s="20"/>
      <c r="V35" s="20"/>
      <c r="W35" s="20">
        <v>3547067</v>
      </c>
      <c r="X35" s="20">
        <v>3929426</v>
      </c>
      <c r="Y35" s="20">
        <v>-382359</v>
      </c>
      <c r="Z35" s="21">
        <v>-9.730657861987984</v>
      </c>
      <c r="AA35" s="22">
        <v>3777502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-4</v>
      </c>
      <c r="G36" s="20">
        <v>1395666</v>
      </c>
      <c r="H36" s="20">
        <v>149187</v>
      </c>
      <c r="I36" s="20">
        <v>-24955</v>
      </c>
      <c r="J36" s="20">
        <v>1519898</v>
      </c>
      <c r="K36" s="20">
        <v>59080</v>
      </c>
      <c r="L36" s="20">
        <v>-123059</v>
      </c>
      <c r="M36" s="20">
        <v>154864</v>
      </c>
      <c r="N36" s="20">
        <v>90885</v>
      </c>
      <c r="O36" s="20">
        <v>-60867</v>
      </c>
      <c r="P36" s="20">
        <v>-103546</v>
      </c>
      <c r="Q36" s="20">
        <v>276177</v>
      </c>
      <c r="R36" s="20">
        <v>111764</v>
      </c>
      <c r="S36" s="20"/>
      <c r="T36" s="20"/>
      <c r="U36" s="20"/>
      <c r="V36" s="20"/>
      <c r="W36" s="20">
        <v>1722547</v>
      </c>
      <c r="X36" s="20">
        <v>-4</v>
      </c>
      <c r="Y36" s="20">
        <v>1722551</v>
      </c>
      <c r="Z36" s="21">
        <v>-43063775</v>
      </c>
      <c r="AA36" s="22">
        <v>-4</v>
      </c>
    </row>
    <row r="37" spans="1:27" x14ac:dyDescent="0.25">
      <c r="A37" s="23" t="s">
        <v>65</v>
      </c>
      <c r="B37" s="17" t="s">
        <v>33</v>
      </c>
      <c r="C37" s="18">
        <v>740532</v>
      </c>
      <c r="D37" s="18"/>
      <c r="E37" s="19">
        <v>617010</v>
      </c>
      <c r="F37" s="20">
        <v>794043</v>
      </c>
      <c r="G37" s="20">
        <v>729850</v>
      </c>
      <c r="H37" s="20">
        <v>42558</v>
      </c>
      <c r="I37" s="20">
        <v>15938</v>
      </c>
      <c r="J37" s="20">
        <v>788346</v>
      </c>
      <c r="K37" s="20">
        <v>15938</v>
      </c>
      <c r="L37" s="20">
        <v>15938</v>
      </c>
      <c r="M37" s="20">
        <v>15938</v>
      </c>
      <c r="N37" s="20">
        <v>47814</v>
      </c>
      <c r="O37" s="20">
        <v>15938</v>
      </c>
      <c r="P37" s="20">
        <v>15938</v>
      </c>
      <c r="Q37" s="20">
        <v>15938</v>
      </c>
      <c r="R37" s="20">
        <v>47814</v>
      </c>
      <c r="S37" s="20"/>
      <c r="T37" s="20"/>
      <c r="U37" s="20"/>
      <c r="V37" s="20"/>
      <c r="W37" s="20">
        <v>883974</v>
      </c>
      <c r="X37" s="20">
        <v>994305</v>
      </c>
      <c r="Y37" s="20">
        <v>-110331</v>
      </c>
      <c r="Z37" s="21">
        <v>-11.096293390860954</v>
      </c>
      <c r="AA37" s="22">
        <v>794043</v>
      </c>
    </row>
    <row r="38" spans="1:27" x14ac:dyDescent="0.25">
      <c r="A38" s="27" t="s">
        <v>66</v>
      </c>
      <c r="B38" s="28" t="s">
        <v>33</v>
      </c>
      <c r="C38" s="29">
        <f>SUM(C30:C37)</f>
        <v>33837081</v>
      </c>
      <c r="D38" s="29">
        <f t="shared" ref="D38:Y38" si="3">SUM(D30:D37)</f>
        <v>0</v>
      </c>
      <c r="E38" s="30">
        <f t="shared" si="3"/>
        <v>22179069</v>
      </c>
      <c r="F38" s="31">
        <f t="shared" si="3"/>
        <v>39421963</v>
      </c>
      <c r="G38" s="31">
        <f t="shared" si="3"/>
        <v>32773905</v>
      </c>
      <c r="H38" s="31">
        <f t="shared" si="3"/>
        <v>869539</v>
      </c>
      <c r="I38" s="31">
        <f t="shared" si="3"/>
        <v>6021606</v>
      </c>
      <c r="J38" s="31">
        <f t="shared" si="3"/>
        <v>39665050</v>
      </c>
      <c r="K38" s="31">
        <f t="shared" si="3"/>
        <v>-160483</v>
      </c>
      <c r="L38" s="31">
        <f t="shared" si="3"/>
        <v>558125</v>
      </c>
      <c r="M38" s="31">
        <f t="shared" si="3"/>
        <v>-6591616</v>
      </c>
      <c r="N38" s="31">
        <f t="shared" si="3"/>
        <v>-6193974</v>
      </c>
      <c r="O38" s="31">
        <f t="shared" si="3"/>
        <v>842483</v>
      </c>
      <c r="P38" s="31">
        <f t="shared" si="3"/>
        <v>1472135</v>
      </c>
      <c r="Q38" s="31">
        <f t="shared" si="3"/>
        <v>5587848</v>
      </c>
      <c r="R38" s="31">
        <f t="shared" si="3"/>
        <v>7902466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41373542</v>
      </c>
      <c r="X38" s="31">
        <f t="shared" si="3"/>
        <v>38970420</v>
      </c>
      <c r="Y38" s="31">
        <f t="shared" si="3"/>
        <v>2403122</v>
      </c>
      <c r="Z38" s="32">
        <f>+IF(X38&lt;&gt;0,+(Y38/X38)*100,0)</f>
        <v>6.1665283566356228</v>
      </c>
      <c r="AA38" s="33">
        <f>SUM(AA30:AA37)</f>
        <v>39421963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22574712</v>
      </c>
      <c r="D40" s="18"/>
      <c r="E40" s="19">
        <v>18999974</v>
      </c>
      <c r="F40" s="20">
        <v>18999976</v>
      </c>
      <c r="G40" s="20">
        <v>22574713</v>
      </c>
      <c r="H40" s="20"/>
      <c r="I40" s="20"/>
      <c r="J40" s="20">
        <v>22574713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22574713</v>
      </c>
      <c r="X40" s="20">
        <v>22574714</v>
      </c>
      <c r="Y40" s="20">
        <v>-1</v>
      </c>
      <c r="Z40" s="21"/>
      <c r="AA40" s="22">
        <v>18999976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6897768</v>
      </c>
      <c r="D43" s="18"/>
      <c r="E43" s="19">
        <v>7807685</v>
      </c>
      <c r="F43" s="20">
        <v>7774431</v>
      </c>
      <c r="G43" s="20">
        <v>7009701</v>
      </c>
      <c r="H43" s="20">
        <v>58693</v>
      </c>
      <c r="I43" s="20">
        <v>85313</v>
      </c>
      <c r="J43" s="20">
        <v>7153707</v>
      </c>
      <c r="K43" s="20">
        <v>85313</v>
      </c>
      <c r="L43" s="20">
        <v>85313</v>
      </c>
      <c r="M43" s="20">
        <v>85313</v>
      </c>
      <c r="N43" s="20">
        <v>255939</v>
      </c>
      <c r="O43" s="20">
        <v>85313</v>
      </c>
      <c r="P43" s="20">
        <v>85313</v>
      </c>
      <c r="Q43" s="20">
        <v>85313</v>
      </c>
      <c r="R43" s="20">
        <v>255939</v>
      </c>
      <c r="S43" s="20"/>
      <c r="T43" s="20"/>
      <c r="U43" s="20"/>
      <c r="V43" s="20"/>
      <c r="W43" s="20">
        <v>7665585</v>
      </c>
      <c r="X43" s="20">
        <v>7555266</v>
      </c>
      <c r="Y43" s="20">
        <v>110319</v>
      </c>
      <c r="Z43" s="21">
        <v>1.4601603702636017</v>
      </c>
      <c r="AA43" s="22">
        <v>7774431</v>
      </c>
    </row>
    <row r="44" spans="1:27" x14ac:dyDescent="0.25">
      <c r="A44" s="27" t="s">
        <v>70</v>
      </c>
      <c r="B44" s="34" t="s">
        <v>33</v>
      </c>
      <c r="C44" s="29">
        <f>SUM(C40:C43)</f>
        <v>29472480</v>
      </c>
      <c r="D44" s="29">
        <f t="shared" ref="D44:Y44" si="4">SUM(D40:D43)</f>
        <v>0</v>
      </c>
      <c r="E44" s="35">
        <f t="shared" si="4"/>
        <v>26807659</v>
      </c>
      <c r="F44" s="36">
        <f t="shared" si="4"/>
        <v>26774407</v>
      </c>
      <c r="G44" s="36">
        <f t="shared" si="4"/>
        <v>29584414</v>
      </c>
      <c r="H44" s="36">
        <f t="shared" si="4"/>
        <v>58693</v>
      </c>
      <c r="I44" s="36">
        <f t="shared" si="4"/>
        <v>85313</v>
      </c>
      <c r="J44" s="36">
        <f t="shared" si="4"/>
        <v>29728420</v>
      </c>
      <c r="K44" s="36">
        <f t="shared" si="4"/>
        <v>85313</v>
      </c>
      <c r="L44" s="36">
        <f t="shared" si="4"/>
        <v>85313</v>
      </c>
      <c r="M44" s="36">
        <f t="shared" si="4"/>
        <v>85313</v>
      </c>
      <c r="N44" s="36">
        <f t="shared" si="4"/>
        <v>255939</v>
      </c>
      <c r="O44" s="36">
        <f t="shared" si="4"/>
        <v>85313</v>
      </c>
      <c r="P44" s="36">
        <f t="shared" si="4"/>
        <v>85313</v>
      </c>
      <c r="Q44" s="36">
        <f t="shared" si="4"/>
        <v>85313</v>
      </c>
      <c r="R44" s="36">
        <f t="shared" si="4"/>
        <v>255939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30240298</v>
      </c>
      <c r="X44" s="36">
        <f t="shared" si="4"/>
        <v>30129980</v>
      </c>
      <c r="Y44" s="36">
        <f t="shared" si="4"/>
        <v>110318</v>
      </c>
      <c r="Z44" s="37">
        <f>+IF(X44&lt;&gt;0,+(Y44/X44)*100,0)</f>
        <v>0.36614030278148207</v>
      </c>
      <c r="AA44" s="38">
        <f>SUM(AA40:AA43)</f>
        <v>26774407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63309561</v>
      </c>
      <c r="D45" s="29">
        <f>+D38+D44</f>
        <v>0</v>
      </c>
      <c r="E45" s="30">
        <f t="shared" si="5"/>
        <v>48986728</v>
      </c>
      <c r="F45" s="31">
        <f t="shared" si="5"/>
        <v>66196370</v>
      </c>
      <c r="G45" s="31">
        <f t="shared" si="5"/>
        <v>62358319</v>
      </c>
      <c r="H45" s="31">
        <f t="shared" si="5"/>
        <v>928232</v>
      </c>
      <c r="I45" s="31">
        <f t="shared" si="5"/>
        <v>6106919</v>
      </c>
      <c r="J45" s="31">
        <f t="shared" si="5"/>
        <v>69393470</v>
      </c>
      <c r="K45" s="31">
        <f t="shared" si="5"/>
        <v>-75170</v>
      </c>
      <c r="L45" s="31">
        <f t="shared" si="5"/>
        <v>643438</v>
      </c>
      <c r="M45" s="31">
        <f t="shared" si="5"/>
        <v>-6506303</v>
      </c>
      <c r="N45" s="31">
        <f t="shared" si="5"/>
        <v>-5938035</v>
      </c>
      <c r="O45" s="31">
        <f t="shared" si="5"/>
        <v>927796</v>
      </c>
      <c r="P45" s="31">
        <f t="shared" si="5"/>
        <v>1557448</v>
      </c>
      <c r="Q45" s="31">
        <f t="shared" si="5"/>
        <v>5673161</v>
      </c>
      <c r="R45" s="31">
        <f t="shared" si="5"/>
        <v>8158405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71613840</v>
      </c>
      <c r="X45" s="31">
        <f t="shared" si="5"/>
        <v>69100400</v>
      </c>
      <c r="Y45" s="31">
        <f t="shared" si="5"/>
        <v>2513440</v>
      </c>
      <c r="Z45" s="32">
        <f>+IF(X45&lt;&gt;0,+(Y45/X45)*100,0)</f>
        <v>3.637374023884087</v>
      </c>
      <c r="AA45" s="33">
        <f>+AA38+AA44</f>
        <v>66196370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911357003</v>
      </c>
      <c r="D46" s="42">
        <f t="shared" si="6"/>
        <v>0</v>
      </c>
      <c r="E46" s="43">
        <f t="shared" si="6"/>
        <v>907407996</v>
      </c>
      <c r="F46" s="44">
        <f t="shared" si="6"/>
        <v>972929177</v>
      </c>
      <c r="G46" s="44">
        <f t="shared" si="6"/>
        <v>930768557</v>
      </c>
      <c r="H46" s="44">
        <f t="shared" si="6"/>
        <v>4002408</v>
      </c>
      <c r="I46" s="44">
        <f t="shared" si="6"/>
        <v>7259420</v>
      </c>
      <c r="J46" s="44">
        <f t="shared" si="6"/>
        <v>942030385</v>
      </c>
      <c r="K46" s="44">
        <f t="shared" si="6"/>
        <v>6833276</v>
      </c>
      <c r="L46" s="44">
        <f t="shared" si="6"/>
        <v>7178493</v>
      </c>
      <c r="M46" s="44">
        <f t="shared" si="6"/>
        <v>17417692</v>
      </c>
      <c r="N46" s="44">
        <f t="shared" si="6"/>
        <v>31429461</v>
      </c>
      <c r="O46" s="44">
        <f t="shared" si="6"/>
        <v>8418144</v>
      </c>
      <c r="P46" s="44">
        <f t="shared" si="6"/>
        <v>10112048</v>
      </c>
      <c r="Q46" s="44">
        <f t="shared" si="6"/>
        <v>14906716</v>
      </c>
      <c r="R46" s="44">
        <f t="shared" si="6"/>
        <v>33436908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1006896754</v>
      </c>
      <c r="X46" s="44">
        <f t="shared" si="6"/>
        <v>963725847</v>
      </c>
      <c r="Y46" s="44">
        <f t="shared" si="6"/>
        <v>43170907</v>
      </c>
      <c r="Z46" s="45">
        <f>+IF(X46&lt;&gt;0,+(Y46/X46)*100,0)</f>
        <v>4.4795838084438131</v>
      </c>
      <c r="AA46" s="46">
        <f>+AA27-AA45</f>
        <v>972929177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69054939</v>
      </c>
      <c r="D48" s="18"/>
      <c r="E48" s="19">
        <v>157169439</v>
      </c>
      <c r="F48" s="20">
        <v>129621938</v>
      </c>
      <c r="G48" s="20">
        <v>79609944</v>
      </c>
      <c r="H48" s="20">
        <v>-1070599</v>
      </c>
      <c r="I48" s="20">
        <v>793683</v>
      </c>
      <c r="J48" s="20">
        <v>79333028</v>
      </c>
      <c r="K48" s="20">
        <v>171647</v>
      </c>
      <c r="L48" s="20">
        <v>129041</v>
      </c>
      <c r="M48" s="20">
        <v>10679214</v>
      </c>
      <c r="N48" s="20">
        <v>10979902</v>
      </c>
      <c r="O48" s="20">
        <v>1786841</v>
      </c>
      <c r="P48" s="20">
        <v>3129224</v>
      </c>
      <c r="Q48" s="20">
        <v>8853528</v>
      </c>
      <c r="R48" s="20">
        <v>13769593</v>
      </c>
      <c r="S48" s="20"/>
      <c r="T48" s="20"/>
      <c r="U48" s="20"/>
      <c r="V48" s="20"/>
      <c r="W48" s="20">
        <v>104082523</v>
      </c>
      <c r="X48" s="20">
        <v>120418608</v>
      </c>
      <c r="Y48" s="20">
        <v>-16336085</v>
      </c>
      <c r="Z48" s="47">
        <v>-13.566080252314494</v>
      </c>
      <c r="AA48" s="22">
        <v>129621938</v>
      </c>
    </row>
    <row r="49" spans="1:27" x14ac:dyDescent="0.25">
      <c r="A49" s="23" t="s">
        <v>75</v>
      </c>
      <c r="B49" s="17" t="s">
        <v>33</v>
      </c>
      <c r="C49" s="18">
        <v>32680252</v>
      </c>
      <c r="D49" s="18"/>
      <c r="E49" s="19">
        <v>16335289</v>
      </c>
      <c r="F49" s="20">
        <v>32680253</v>
      </c>
      <c r="G49" s="20">
        <v>18625008</v>
      </c>
      <c r="H49" s="20"/>
      <c r="I49" s="20"/>
      <c r="J49" s="20">
        <v>18625008</v>
      </c>
      <c r="K49" s="20"/>
      <c r="L49" s="20">
        <v>14055244</v>
      </c>
      <c r="M49" s="20"/>
      <c r="N49" s="20">
        <v>14055244</v>
      </c>
      <c r="O49" s="20"/>
      <c r="P49" s="20"/>
      <c r="Q49" s="20"/>
      <c r="R49" s="20"/>
      <c r="S49" s="20"/>
      <c r="T49" s="20"/>
      <c r="U49" s="20"/>
      <c r="V49" s="20"/>
      <c r="W49" s="20">
        <v>32680252</v>
      </c>
      <c r="X49" s="20">
        <v>32680253</v>
      </c>
      <c r="Y49" s="20">
        <v>-1</v>
      </c>
      <c r="Z49" s="47"/>
      <c r="AA49" s="22">
        <v>32680253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101735191</v>
      </c>
      <c r="D51" s="50">
        <f t="shared" ref="D51:Y51" si="7">SUM(D48:D50)</f>
        <v>0</v>
      </c>
      <c r="E51" s="51">
        <f t="shared" si="7"/>
        <v>173504728</v>
      </c>
      <c r="F51" s="52">
        <f t="shared" si="7"/>
        <v>162302191</v>
      </c>
      <c r="G51" s="52">
        <f t="shared" si="7"/>
        <v>98234952</v>
      </c>
      <c r="H51" s="52">
        <f t="shared" si="7"/>
        <v>-1070599</v>
      </c>
      <c r="I51" s="52">
        <f t="shared" si="7"/>
        <v>793683</v>
      </c>
      <c r="J51" s="52">
        <f t="shared" si="7"/>
        <v>97958036</v>
      </c>
      <c r="K51" s="52">
        <f t="shared" si="7"/>
        <v>171647</v>
      </c>
      <c r="L51" s="52">
        <f t="shared" si="7"/>
        <v>14184285</v>
      </c>
      <c r="M51" s="52">
        <f t="shared" si="7"/>
        <v>10679214</v>
      </c>
      <c r="N51" s="52">
        <f t="shared" si="7"/>
        <v>25035146</v>
      </c>
      <c r="O51" s="52">
        <f t="shared" si="7"/>
        <v>1786841</v>
      </c>
      <c r="P51" s="52">
        <f t="shared" si="7"/>
        <v>3129224</v>
      </c>
      <c r="Q51" s="52">
        <f t="shared" si="7"/>
        <v>8853528</v>
      </c>
      <c r="R51" s="52">
        <f t="shared" si="7"/>
        <v>13769593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136762775</v>
      </c>
      <c r="X51" s="52">
        <f t="shared" si="7"/>
        <v>153098861</v>
      </c>
      <c r="Y51" s="52">
        <f t="shared" si="7"/>
        <v>-16336086</v>
      </c>
      <c r="Z51" s="53">
        <f>+IF(X51&lt;&gt;0,+(Y51/X51)*100,0)</f>
        <v>-10.670285783510826</v>
      </c>
      <c r="AA51" s="54">
        <f>SUM(AA48:AA50)</f>
        <v>162302191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41010416</v>
      </c>
      <c r="D6" s="18"/>
      <c r="E6" s="19"/>
      <c r="F6" s="20"/>
      <c r="G6" s="20">
        <v>15166057</v>
      </c>
      <c r="H6" s="20">
        <v>3018622</v>
      </c>
      <c r="I6" s="20">
        <v>3167959</v>
      </c>
      <c r="J6" s="20">
        <v>21352638</v>
      </c>
      <c r="K6" s="20">
        <v>2808161</v>
      </c>
      <c r="L6" s="20">
        <v>1051548</v>
      </c>
      <c r="M6" s="20">
        <v>8608728</v>
      </c>
      <c r="N6" s="20">
        <v>12468437</v>
      </c>
      <c r="O6" s="20">
        <v>3736545</v>
      </c>
      <c r="P6" s="20">
        <v>3474952</v>
      </c>
      <c r="Q6" s="20">
        <v>10027796</v>
      </c>
      <c r="R6" s="20">
        <v>17239293</v>
      </c>
      <c r="S6" s="20"/>
      <c r="T6" s="20"/>
      <c r="U6" s="20"/>
      <c r="V6" s="20"/>
      <c r="W6" s="20">
        <v>51060368</v>
      </c>
      <c r="X6" s="20"/>
      <c r="Y6" s="20">
        <v>51060368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27057843</v>
      </c>
      <c r="D8" s="18"/>
      <c r="E8" s="19">
        <v>7143168</v>
      </c>
      <c r="F8" s="20">
        <v>9577745</v>
      </c>
      <c r="G8" s="20">
        <v>11608654</v>
      </c>
      <c r="H8" s="20">
        <v>2374153</v>
      </c>
      <c r="I8" s="20">
        <v>1074501</v>
      </c>
      <c r="J8" s="20">
        <v>15057308</v>
      </c>
      <c r="K8" s="20">
        <v>1606204</v>
      </c>
      <c r="L8" s="20">
        <v>2046376</v>
      </c>
      <c r="M8" s="20">
        <v>1593120</v>
      </c>
      <c r="N8" s="20">
        <v>5245700</v>
      </c>
      <c r="O8" s="20">
        <v>1820481</v>
      </c>
      <c r="P8" s="20">
        <v>-353456</v>
      </c>
      <c r="Q8" s="20">
        <v>1346507</v>
      </c>
      <c r="R8" s="20">
        <v>2813532</v>
      </c>
      <c r="S8" s="20"/>
      <c r="T8" s="20"/>
      <c r="U8" s="20"/>
      <c r="V8" s="20"/>
      <c r="W8" s="20">
        <v>23116540</v>
      </c>
      <c r="X8" s="20">
        <v>7183296</v>
      </c>
      <c r="Y8" s="20">
        <v>15933244</v>
      </c>
      <c r="Z8" s="21">
        <v>221.80965395272588</v>
      </c>
      <c r="AA8" s="22">
        <v>9577745</v>
      </c>
    </row>
    <row r="9" spans="1:27" x14ac:dyDescent="0.25">
      <c r="A9" s="23" t="s">
        <v>38</v>
      </c>
      <c r="B9" s="17" t="s">
        <v>33</v>
      </c>
      <c r="C9" s="18">
        <v>-1333978</v>
      </c>
      <c r="D9" s="18"/>
      <c r="E9" s="19">
        <v>767217</v>
      </c>
      <c r="F9" s="20">
        <v>694543</v>
      </c>
      <c r="G9" s="20">
        <v>-2731721</v>
      </c>
      <c r="H9" s="20">
        <v>85101</v>
      </c>
      <c r="I9" s="20">
        <v>57195</v>
      </c>
      <c r="J9" s="20">
        <v>-2589425</v>
      </c>
      <c r="K9" s="20">
        <v>-21563</v>
      </c>
      <c r="L9" s="20">
        <v>-27580</v>
      </c>
      <c r="M9" s="20">
        <v>6896</v>
      </c>
      <c r="N9" s="20">
        <v>-42247</v>
      </c>
      <c r="O9" s="20">
        <v>759</v>
      </c>
      <c r="P9" s="20">
        <v>-45320</v>
      </c>
      <c r="Q9" s="20">
        <v>-8961</v>
      </c>
      <c r="R9" s="20">
        <v>-53522</v>
      </c>
      <c r="S9" s="20"/>
      <c r="T9" s="20"/>
      <c r="U9" s="20"/>
      <c r="V9" s="20"/>
      <c r="W9" s="20">
        <v>-2685194</v>
      </c>
      <c r="X9" s="20">
        <v>520911</v>
      </c>
      <c r="Y9" s="20">
        <v>-3206105</v>
      </c>
      <c r="Z9" s="21">
        <v>-615.48037956579913</v>
      </c>
      <c r="AA9" s="22">
        <v>694543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-445195</v>
      </c>
      <c r="D11" s="18"/>
      <c r="E11" s="19"/>
      <c r="F11" s="20"/>
      <c r="G11" s="20">
        <v>-20146</v>
      </c>
      <c r="H11" s="20">
        <v>-38165</v>
      </c>
      <c r="I11" s="20">
        <v>-20587</v>
      </c>
      <c r="J11" s="20">
        <v>-78898</v>
      </c>
      <c r="K11" s="20">
        <v>-15405</v>
      </c>
      <c r="L11" s="20">
        <v>-42674</v>
      </c>
      <c r="M11" s="20">
        <v>-33590</v>
      </c>
      <c r="N11" s="20">
        <v>-91669</v>
      </c>
      <c r="O11" s="20">
        <v>-16567</v>
      </c>
      <c r="P11" s="20">
        <v>-35416</v>
      </c>
      <c r="Q11" s="20">
        <v>-28620</v>
      </c>
      <c r="R11" s="20">
        <v>-80603</v>
      </c>
      <c r="S11" s="20"/>
      <c r="T11" s="20"/>
      <c r="U11" s="20"/>
      <c r="V11" s="20"/>
      <c r="W11" s="20">
        <v>-251170</v>
      </c>
      <c r="X11" s="20"/>
      <c r="Y11" s="20">
        <v>-251170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-691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-5421</v>
      </c>
      <c r="Q13" s="20">
        <v>16099</v>
      </c>
      <c r="R13" s="20">
        <v>10678</v>
      </c>
      <c r="S13" s="20"/>
      <c r="T13" s="20"/>
      <c r="U13" s="20"/>
      <c r="V13" s="20"/>
      <c r="W13" s="20">
        <v>10678</v>
      </c>
      <c r="X13" s="20"/>
      <c r="Y13" s="20">
        <v>10678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66288395</v>
      </c>
      <c r="D14" s="29">
        <f>SUM(D6:D13)</f>
        <v>0</v>
      </c>
      <c r="E14" s="30">
        <f t="shared" si="0"/>
        <v>7910385</v>
      </c>
      <c r="F14" s="31">
        <f t="shared" si="0"/>
        <v>10272288</v>
      </c>
      <c r="G14" s="31">
        <f t="shared" si="0"/>
        <v>24022844</v>
      </c>
      <c r="H14" s="31">
        <f t="shared" si="0"/>
        <v>5439711</v>
      </c>
      <c r="I14" s="31">
        <f t="shared" si="0"/>
        <v>4279068</v>
      </c>
      <c r="J14" s="31">
        <f t="shared" si="0"/>
        <v>33741623</v>
      </c>
      <c r="K14" s="31">
        <f t="shared" si="0"/>
        <v>4377397</v>
      </c>
      <c r="L14" s="31">
        <f t="shared" si="0"/>
        <v>3027670</v>
      </c>
      <c r="M14" s="31">
        <f t="shared" si="0"/>
        <v>10175154</v>
      </c>
      <c r="N14" s="31">
        <f t="shared" si="0"/>
        <v>17580221</v>
      </c>
      <c r="O14" s="31">
        <f t="shared" si="0"/>
        <v>5541218</v>
      </c>
      <c r="P14" s="31">
        <f t="shared" si="0"/>
        <v>3035339</v>
      </c>
      <c r="Q14" s="31">
        <f t="shared" si="0"/>
        <v>11352821</v>
      </c>
      <c r="R14" s="31">
        <f t="shared" si="0"/>
        <v>19929378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71251222</v>
      </c>
      <c r="X14" s="31">
        <f t="shared" si="0"/>
        <v>7704207</v>
      </c>
      <c r="Y14" s="31">
        <f t="shared" si="0"/>
        <v>63547015</v>
      </c>
      <c r="Z14" s="32">
        <f>+IF(X14&lt;&gt;0,+(Y14/X14)*100,0)</f>
        <v>824.83524910480719</v>
      </c>
      <c r="AA14" s="33">
        <f>SUM(AA6:AA13)</f>
        <v>10272288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-468248577</v>
      </c>
      <c r="D18" s="18"/>
      <c r="E18" s="19">
        <v>584785098</v>
      </c>
      <c r="F18" s="20">
        <v>631760261</v>
      </c>
      <c r="G18" s="24">
        <v>-404168327</v>
      </c>
      <c r="H18" s="24">
        <v>12441526</v>
      </c>
      <c r="I18" s="24">
        <v>-6938490</v>
      </c>
      <c r="J18" s="20">
        <v>-398665291</v>
      </c>
      <c r="K18" s="24">
        <v>-2139734</v>
      </c>
      <c r="L18" s="24">
        <v>-1038205</v>
      </c>
      <c r="M18" s="20">
        <v>1655157</v>
      </c>
      <c r="N18" s="24">
        <v>-1522782</v>
      </c>
      <c r="O18" s="24">
        <v>-2557214</v>
      </c>
      <c r="P18" s="24">
        <v>-2199925</v>
      </c>
      <c r="Q18" s="20">
        <v>-882098</v>
      </c>
      <c r="R18" s="24">
        <v>-5639237</v>
      </c>
      <c r="S18" s="24"/>
      <c r="T18" s="20"/>
      <c r="U18" s="24"/>
      <c r="V18" s="24"/>
      <c r="W18" s="24">
        <v>-405827310</v>
      </c>
      <c r="X18" s="20">
        <v>428303229</v>
      </c>
      <c r="Y18" s="24">
        <v>-834130539</v>
      </c>
      <c r="Z18" s="25">
        <v>-194.75233491643837</v>
      </c>
      <c r="AA18" s="26">
        <v>631760261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-468248577</v>
      </c>
      <c r="D26" s="29">
        <f t="shared" ref="D26:Y26" si="1">SUM(D16:D25)</f>
        <v>0</v>
      </c>
      <c r="E26" s="35">
        <f t="shared" si="1"/>
        <v>584785098</v>
      </c>
      <c r="F26" s="36">
        <f t="shared" si="1"/>
        <v>631760261</v>
      </c>
      <c r="G26" s="36">
        <f t="shared" si="1"/>
        <v>-404168327</v>
      </c>
      <c r="H26" s="36">
        <f t="shared" si="1"/>
        <v>12441526</v>
      </c>
      <c r="I26" s="36">
        <f t="shared" si="1"/>
        <v>-6938490</v>
      </c>
      <c r="J26" s="36">
        <f t="shared" si="1"/>
        <v>-398665291</v>
      </c>
      <c r="K26" s="36">
        <f t="shared" si="1"/>
        <v>-2139734</v>
      </c>
      <c r="L26" s="36">
        <f t="shared" si="1"/>
        <v>-1038205</v>
      </c>
      <c r="M26" s="36">
        <f t="shared" si="1"/>
        <v>1655157</v>
      </c>
      <c r="N26" s="36">
        <f t="shared" si="1"/>
        <v>-1522782</v>
      </c>
      <c r="O26" s="36">
        <f t="shared" si="1"/>
        <v>-2557214</v>
      </c>
      <c r="P26" s="36">
        <f t="shared" si="1"/>
        <v>-2199925</v>
      </c>
      <c r="Q26" s="36">
        <f t="shared" si="1"/>
        <v>-882098</v>
      </c>
      <c r="R26" s="36">
        <f t="shared" si="1"/>
        <v>-5639237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-405827310</v>
      </c>
      <c r="X26" s="36">
        <f t="shared" si="1"/>
        <v>428303229</v>
      </c>
      <c r="Y26" s="36">
        <f t="shared" si="1"/>
        <v>-834130539</v>
      </c>
      <c r="Z26" s="37">
        <f>+IF(X26&lt;&gt;0,+(Y26/X26)*100,0)</f>
        <v>-194.75233491643837</v>
      </c>
      <c r="AA26" s="38">
        <f>SUM(AA16:AA25)</f>
        <v>631760261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-401960182</v>
      </c>
      <c r="D27" s="29">
        <f>+D14+D26</f>
        <v>0</v>
      </c>
      <c r="E27" s="30">
        <f t="shared" si="2"/>
        <v>592695483</v>
      </c>
      <c r="F27" s="31">
        <f t="shared" si="2"/>
        <v>642032549</v>
      </c>
      <c r="G27" s="31">
        <f t="shared" si="2"/>
        <v>-380145483</v>
      </c>
      <c r="H27" s="31">
        <f t="shared" si="2"/>
        <v>17881237</v>
      </c>
      <c r="I27" s="31">
        <f t="shared" si="2"/>
        <v>-2659422</v>
      </c>
      <c r="J27" s="31">
        <f t="shared" si="2"/>
        <v>-364923668</v>
      </c>
      <c r="K27" s="31">
        <f t="shared" si="2"/>
        <v>2237663</v>
      </c>
      <c r="L27" s="31">
        <f t="shared" si="2"/>
        <v>1989465</v>
      </c>
      <c r="M27" s="31">
        <f t="shared" si="2"/>
        <v>11830311</v>
      </c>
      <c r="N27" s="31">
        <f t="shared" si="2"/>
        <v>16057439</v>
      </c>
      <c r="O27" s="31">
        <f t="shared" si="2"/>
        <v>2984004</v>
      </c>
      <c r="P27" s="31">
        <f t="shared" si="2"/>
        <v>835414</v>
      </c>
      <c r="Q27" s="31">
        <f t="shared" si="2"/>
        <v>10470723</v>
      </c>
      <c r="R27" s="31">
        <f t="shared" si="2"/>
        <v>14290141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-334576088</v>
      </c>
      <c r="X27" s="31">
        <f t="shared" si="2"/>
        <v>436007436</v>
      </c>
      <c r="Y27" s="31">
        <f t="shared" si="2"/>
        <v>-770583524</v>
      </c>
      <c r="Z27" s="32">
        <f>+IF(X27&lt;&gt;0,+(Y27/X27)*100,0)</f>
        <v>-176.73632612082329</v>
      </c>
      <c r="AA27" s="33">
        <f>+AA14+AA26</f>
        <v>642032549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2261019</v>
      </c>
      <c r="D33" s="18"/>
      <c r="E33" s="19">
        <v>558368</v>
      </c>
      <c r="F33" s="20">
        <v>828240</v>
      </c>
      <c r="G33" s="20">
        <v>-2539793</v>
      </c>
      <c r="H33" s="20">
        <v>-696374</v>
      </c>
      <c r="I33" s="20">
        <v>-321712</v>
      </c>
      <c r="J33" s="20">
        <v>-3557879</v>
      </c>
      <c r="K33" s="20">
        <v>-573062</v>
      </c>
      <c r="L33" s="20">
        <v>-553549</v>
      </c>
      <c r="M33" s="20">
        <v>-1094258</v>
      </c>
      <c r="N33" s="20">
        <v>-2220869</v>
      </c>
      <c r="O33" s="20">
        <v>-687498</v>
      </c>
      <c r="P33" s="20">
        <v>-315794</v>
      </c>
      <c r="Q33" s="20">
        <v>-645206</v>
      </c>
      <c r="R33" s="20">
        <v>-1648498</v>
      </c>
      <c r="S33" s="20"/>
      <c r="T33" s="20"/>
      <c r="U33" s="20"/>
      <c r="V33" s="20"/>
      <c r="W33" s="20">
        <v>-7427246</v>
      </c>
      <c r="X33" s="20">
        <v>638699</v>
      </c>
      <c r="Y33" s="20">
        <v>-8065945</v>
      </c>
      <c r="Z33" s="21">
        <v>-1262.8710863802826</v>
      </c>
      <c r="AA33" s="22">
        <v>828240</v>
      </c>
    </row>
    <row r="34" spans="1:27" x14ac:dyDescent="0.25">
      <c r="A34" s="23" t="s">
        <v>62</v>
      </c>
      <c r="B34" s="17" t="s">
        <v>33</v>
      </c>
      <c r="C34" s="18">
        <v>-12040516</v>
      </c>
      <c r="D34" s="18"/>
      <c r="E34" s="19"/>
      <c r="F34" s="20"/>
      <c r="G34" s="20"/>
      <c r="H34" s="20"/>
      <c r="I34" s="20">
        <v>-568542</v>
      </c>
      <c r="J34" s="20">
        <v>-568542</v>
      </c>
      <c r="K34" s="20"/>
      <c r="L34" s="20">
        <v>-2048427</v>
      </c>
      <c r="M34" s="20">
        <v>-40212</v>
      </c>
      <c r="N34" s="20">
        <v>-2088639</v>
      </c>
      <c r="O34" s="20"/>
      <c r="P34" s="20"/>
      <c r="Q34" s="20">
        <v>-741662</v>
      </c>
      <c r="R34" s="20">
        <v>-741662</v>
      </c>
      <c r="S34" s="20"/>
      <c r="T34" s="20"/>
      <c r="U34" s="20"/>
      <c r="V34" s="20"/>
      <c r="W34" s="20">
        <v>-3398843</v>
      </c>
      <c r="X34" s="20"/>
      <c r="Y34" s="20">
        <v>-3398843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-9779497</v>
      </c>
      <c r="D38" s="29">
        <f t="shared" ref="D38:Y38" si="3">SUM(D30:D37)</f>
        <v>0</v>
      </c>
      <c r="E38" s="30">
        <f t="shared" si="3"/>
        <v>558368</v>
      </c>
      <c r="F38" s="31">
        <f t="shared" si="3"/>
        <v>828240</v>
      </c>
      <c r="G38" s="31">
        <f t="shared" si="3"/>
        <v>-2539793</v>
      </c>
      <c r="H38" s="31">
        <f t="shared" si="3"/>
        <v>-696374</v>
      </c>
      <c r="I38" s="31">
        <f t="shared" si="3"/>
        <v>-890254</v>
      </c>
      <c r="J38" s="31">
        <f t="shared" si="3"/>
        <v>-4126421</v>
      </c>
      <c r="K38" s="31">
        <f t="shared" si="3"/>
        <v>-573062</v>
      </c>
      <c r="L38" s="31">
        <f t="shared" si="3"/>
        <v>-2601976</v>
      </c>
      <c r="M38" s="31">
        <f t="shared" si="3"/>
        <v>-1134470</v>
      </c>
      <c r="N38" s="31">
        <f t="shared" si="3"/>
        <v>-4309508</v>
      </c>
      <c r="O38" s="31">
        <f t="shared" si="3"/>
        <v>-687498</v>
      </c>
      <c r="P38" s="31">
        <f t="shared" si="3"/>
        <v>-315794</v>
      </c>
      <c r="Q38" s="31">
        <f t="shared" si="3"/>
        <v>-1386868</v>
      </c>
      <c r="R38" s="31">
        <f t="shared" si="3"/>
        <v>-2390160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-10826089</v>
      </c>
      <c r="X38" s="31">
        <f t="shared" si="3"/>
        <v>638699</v>
      </c>
      <c r="Y38" s="31">
        <f t="shared" si="3"/>
        <v>-11464788</v>
      </c>
      <c r="Z38" s="32">
        <f>+IF(X38&lt;&gt;0,+(Y38/X38)*100,0)</f>
        <v>-1795.0220682982124</v>
      </c>
      <c r="AA38" s="33">
        <f>SUM(AA30:AA37)</f>
        <v>828240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-9779497</v>
      </c>
      <c r="D45" s="29">
        <f>+D38+D44</f>
        <v>0</v>
      </c>
      <c r="E45" s="30">
        <f t="shared" si="5"/>
        <v>558368</v>
      </c>
      <c r="F45" s="31">
        <f t="shared" si="5"/>
        <v>828240</v>
      </c>
      <c r="G45" s="31">
        <f t="shared" si="5"/>
        <v>-2539793</v>
      </c>
      <c r="H45" s="31">
        <f t="shared" si="5"/>
        <v>-696374</v>
      </c>
      <c r="I45" s="31">
        <f t="shared" si="5"/>
        <v>-890254</v>
      </c>
      <c r="J45" s="31">
        <f t="shared" si="5"/>
        <v>-4126421</v>
      </c>
      <c r="K45" s="31">
        <f t="shared" si="5"/>
        <v>-573062</v>
      </c>
      <c r="L45" s="31">
        <f t="shared" si="5"/>
        <v>-2601976</v>
      </c>
      <c r="M45" s="31">
        <f t="shared" si="5"/>
        <v>-1134470</v>
      </c>
      <c r="N45" s="31">
        <f t="shared" si="5"/>
        <v>-4309508</v>
      </c>
      <c r="O45" s="31">
        <f t="shared" si="5"/>
        <v>-687498</v>
      </c>
      <c r="P45" s="31">
        <f t="shared" si="5"/>
        <v>-315794</v>
      </c>
      <c r="Q45" s="31">
        <f t="shared" si="5"/>
        <v>-1386868</v>
      </c>
      <c r="R45" s="31">
        <f t="shared" si="5"/>
        <v>-2390160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-10826089</v>
      </c>
      <c r="X45" s="31">
        <f t="shared" si="5"/>
        <v>638699</v>
      </c>
      <c r="Y45" s="31">
        <f t="shared" si="5"/>
        <v>-11464788</v>
      </c>
      <c r="Z45" s="32">
        <f>+IF(X45&lt;&gt;0,+(Y45/X45)*100,0)</f>
        <v>-1795.0220682982124</v>
      </c>
      <c r="AA45" s="33">
        <f>+AA38+AA44</f>
        <v>828240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-392180685</v>
      </c>
      <c r="D46" s="42">
        <f t="shared" si="6"/>
        <v>0</v>
      </c>
      <c r="E46" s="43">
        <f t="shared" si="6"/>
        <v>592137115</v>
      </c>
      <c r="F46" s="44">
        <f t="shared" si="6"/>
        <v>641204309</v>
      </c>
      <c r="G46" s="44">
        <f t="shared" si="6"/>
        <v>-377605690</v>
      </c>
      <c r="H46" s="44">
        <f t="shared" si="6"/>
        <v>18577611</v>
      </c>
      <c r="I46" s="44">
        <f t="shared" si="6"/>
        <v>-1769168</v>
      </c>
      <c r="J46" s="44">
        <f t="shared" si="6"/>
        <v>-360797247</v>
      </c>
      <c r="K46" s="44">
        <f t="shared" si="6"/>
        <v>2810725</v>
      </c>
      <c r="L46" s="44">
        <f t="shared" si="6"/>
        <v>4591441</v>
      </c>
      <c r="M46" s="44">
        <f t="shared" si="6"/>
        <v>12964781</v>
      </c>
      <c r="N46" s="44">
        <f t="shared" si="6"/>
        <v>20366947</v>
      </c>
      <c r="O46" s="44">
        <f t="shared" si="6"/>
        <v>3671502</v>
      </c>
      <c r="P46" s="44">
        <f t="shared" si="6"/>
        <v>1151208</v>
      </c>
      <c r="Q46" s="44">
        <f t="shared" si="6"/>
        <v>11857591</v>
      </c>
      <c r="R46" s="44">
        <f t="shared" si="6"/>
        <v>16680301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-323749999</v>
      </c>
      <c r="X46" s="44">
        <f t="shared" si="6"/>
        <v>435368737</v>
      </c>
      <c r="Y46" s="44">
        <f t="shared" si="6"/>
        <v>-759118736</v>
      </c>
      <c r="Z46" s="45">
        <f>+IF(X46&lt;&gt;0,+(Y46/X46)*100,0)</f>
        <v>-174.36225238193893</v>
      </c>
      <c r="AA46" s="46">
        <f>+AA27-AA45</f>
        <v>641204309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>
        <v>41376750</v>
      </c>
      <c r="F49" s="20">
        <v>40366441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30274830</v>
      </c>
      <c r="Y49" s="20">
        <v>-30274830</v>
      </c>
      <c r="Z49" s="47">
        <v>-100</v>
      </c>
      <c r="AA49" s="22">
        <v>40366441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41376750</v>
      </c>
      <c r="F51" s="52">
        <f t="shared" si="7"/>
        <v>40366441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30274830</v>
      </c>
      <c r="Y51" s="52">
        <f t="shared" si="7"/>
        <v>-30274830</v>
      </c>
      <c r="Z51" s="53">
        <f>+IF(X51&lt;&gt;0,+(Y51/X51)*100,0)</f>
        <v>-100</v>
      </c>
      <c r="AA51" s="54">
        <f>SUM(AA48:AA50)</f>
        <v>40366441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-64175893</v>
      </c>
      <c r="D6" s="18"/>
      <c r="E6" s="19">
        <v>46847931</v>
      </c>
      <c r="F6" s="20">
        <v>44684506</v>
      </c>
      <c r="G6" s="20">
        <v>-67312541</v>
      </c>
      <c r="H6" s="20">
        <v>-1291190</v>
      </c>
      <c r="I6" s="20">
        <v>-1356918</v>
      </c>
      <c r="J6" s="20">
        <v>-69960649</v>
      </c>
      <c r="K6" s="20">
        <v>-2294748</v>
      </c>
      <c r="L6" s="20">
        <v>-2601161</v>
      </c>
      <c r="M6" s="20">
        <v>-2245478</v>
      </c>
      <c r="N6" s="20">
        <v>-7141387</v>
      </c>
      <c r="O6" s="20">
        <v>-1391805</v>
      </c>
      <c r="P6" s="20">
        <v>-84258</v>
      </c>
      <c r="Q6" s="20">
        <v>-3178762</v>
      </c>
      <c r="R6" s="20">
        <v>-4654825</v>
      </c>
      <c r="S6" s="20"/>
      <c r="T6" s="20"/>
      <c r="U6" s="20"/>
      <c r="V6" s="20"/>
      <c r="W6" s="20">
        <v>-81756861</v>
      </c>
      <c r="X6" s="20">
        <v>33513393</v>
      </c>
      <c r="Y6" s="20">
        <v>-115270254</v>
      </c>
      <c r="Z6" s="21">
        <v>-343.95280119801657</v>
      </c>
      <c r="AA6" s="22">
        <v>44684506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134490183</v>
      </c>
      <c r="D8" s="18"/>
      <c r="E8" s="19">
        <v>11610569</v>
      </c>
      <c r="F8" s="20">
        <v>-9389431</v>
      </c>
      <c r="G8" s="20">
        <v>140698097</v>
      </c>
      <c r="H8" s="20">
        <v>3332227</v>
      </c>
      <c r="I8" s="20">
        <v>1288534</v>
      </c>
      <c r="J8" s="20">
        <v>145318858</v>
      </c>
      <c r="K8" s="20">
        <v>4062934</v>
      </c>
      <c r="L8" s="20">
        <v>1301799</v>
      </c>
      <c r="M8" s="20">
        <v>3344825</v>
      </c>
      <c r="N8" s="20">
        <v>8709558</v>
      </c>
      <c r="O8" s="20">
        <v>3370537</v>
      </c>
      <c r="P8" s="20">
        <v>1655</v>
      </c>
      <c r="Q8" s="20">
        <v>6562927</v>
      </c>
      <c r="R8" s="20">
        <v>9935119</v>
      </c>
      <c r="S8" s="20"/>
      <c r="T8" s="20"/>
      <c r="U8" s="20"/>
      <c r="V8" s="20"/>
      <c r="W8" s="20">
        <v>163963535</v>
      </c>
      <c r="X8" s="20">
        <v>-7042071</v>
      </c>
      <c r="Y8" s="20">
        <v>171005606</v>
      </c>
      <c r="Z8" s="21">
        <v>-2428.342542982029</v>
      </c>
      <c r="AA8" s="22">
        <v>-9389431</v>
      </c>
    </row>
    <row r="9" spans="1:27" x14ac:dyDescent="0.25">
      <c r="A9" s="23" t="s">
        <v>38</v>
      </c>
      <c r="B9" s="17" t="s">
        <v>33</v>
      </c>
      <c r="C9" s="18">
        <v>505711</v>
      </c>
      <c r="D9" s="18"/>
      <c r="E9" s="19"/>
      <c r="F9" s="20"/>
      <c r="G9" s="20">
        <v>550347</v>
      </c>
      <c r="H9" s="20">
        <v>46730</v>
      </c>
      <c r="I9" s="20">
        <v>46862</v>
      </c>
      <c r="J9" s="20">
        <v>643939</v>
      </c>
      <c r="K9" s="20">
        <v>47129</v>
      </c>
      <c r="L9" s="20">
        <v>43980</v>
      </c>
      <c r="M9" s="20">
        <v>45548</v>
      </c>
      <c r="N9" s="20">
        <v>136657</v>
      </c>
      <c r="O9" s="20">
        <v>46337</v>
      </c>
      <c r="P9" s="20"/>
      <c r="Q9" s="20">
        <v>93023</v>
      </c>
      <c r="R9" s="20">
        <v>139360</v>
      </c>
      <c r="S9" s="20"/>
      <c r="T9" s="20"/>
      <c r="U9" s="20"/>
      <c r="V9" s="20"/>
      <c r="W9" s="20">
        <v>919956</v>
      </c>
      <c r="X9" s="20"/>
      <c r="Y9" s="20">
        <v>919956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-2044453</v>
      </c>
      <c r="D11" s="18"/>
      <c r="E11" s="19">
        <v>-846206</v>
      </c>
      <c r="F11" s="20">
        <v>-828465</v>
      </c>
      <c r="G11" s="20">
        <v>-2081177</v>
      </c>
      <c r="H11" s="20">
        <v>-47481</v>
      </c>
      <c r="I11" s="20">
        <v>-50175</v>
      </c>
      <c r="J11" s="20">
        <v>-2178833</v>
      </c>
      <c r="K11" s="20">
        <v>-36737</v>
      </c>
      <c r="L11" s="20">
        <v>-50902</v>
      </c>
      <c r="M11" s="20">
        <v>-27915</v>
      </c>
      <c r="N11" s="20">
        <v>-115554</v>
      </c>
      <c r="O11" s="20">
        <v>-35377</v>
      </c>
      <c r="P11" s="20">
        <v>-4282</v>
      </c>
      <c r="Q11" s="20">
        <v>-171066</v>
      </c>
      <c r="R11" s="20">
        <v>-210725</v>
      </c>
      <c r="S11" s="20"/>
      <c r="T11" s="20"/>
      <c r="U11" s="20"/>
      <c r="V11" s="20"/>
      <c r="W11" s="20">
        <v>-2505112</v>
      </c>
      <c r="X11" s="20">
        <v>-621342</v>
      </c>
      <c r="Y11" s="20">
        <v>-1883770</v>
      </c>
      <c r="Z11" s="21">
        <v>303.17763808015553</v>
      </c>
      <c r="AA11" s="22">
        <v>-828465</v>
      </c>
    </row>
    <row r="12" spans="1:27" x14ac:dyDescent="0.25">
      <c r="A12" s="23" t="s">
        <v>41</v>
      </c>
      <c r="B12" s="17" t="s">
        <v>33</v>
      </c>
      <c r="C12" s="18">
        <v>8440750</v>
      </c>
      <c r="D12" s="18"/>
      <c r="E12" s="19"/>
      <c r="F12" s="20"/>
      <c r="G12" s="24">
        <v>8440747</v>
      </c>
      <c r="H12" s="24">
        <v>37354</v>
      </c>
      <c r="I12" s="24">
        <v>120689</v>
      </c>
      <c r="J12" s="20">
        <v>8598790</v>
      </c>
      <c r="K12" s="24">
        <v>176148</v>
      </c>
      <c r="L12" s="24">
        <v>263908</v>
      </c>
      <c r="M12" s="20">
        <v>187774</v>
      </c>
      <c r="N12" s="24">
        <v>627830</v>
      </c>
      <c r="O12" s="24">
        <v>102202</v>
      </c>
      <c r="P12" s="24">
        <v>10246</v>
      </c>
      <c r="Q12" s="20">
        <v>329943</v>
      </c>
      <c r="R12" s="24">
        <v>442391</v>
      </c>
      <c r="S12" s="24"/>
      <c r="T12" s="20"/>
      <c r="U12" s="24"/>
      <c r="V12" s="24"/>
      <c r="W12" s="24">
        <v>9669011</v>
      </c>
      <c r="X12" s="20"/>
      <c r="Y12" s="24">
        <v>9669011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77216298</v>
      </c>
      <c r="D14" s="29">
        <f>SUM(D6:D13)</f>
        <v>0</v>
      </c>
      <c r="E14" s="30">
        <f t="shared" si="0"/>
        <v>57612294</v>
      </c>
      <c r="F14" s="31">
        <f t="shared" si="0"/>
        <v>34466610</v>
      </c>
      <c r="G14" s="31">
        <f t="shared" si="0"/>
        <v>80295473</v>
      </c>
      <c r="H14" s="31">
        <f t="shared" si="0"/>
        <v>2077640</v>
      </c>
      <c r="I14" s="31">
        <f t="shared" si="0"/>
        <v>48992</v>
      </c>
      <c r="J14" s="31">
        <f t="shared" si="0"/>
        <v>82422105</v>
      </c>
      <c r="K14" s="31">
        <f t="shared" si="0"/>
        <v>1954726</v>
      </c>
      <c r="L14" s="31">
        <f t="shared" si="0"/>
        <v>-1042376</v>
      </c>
      <c r="M14" s="31">
        <f t="shared" si="0"/>
        <v>1304754</v>
      </c>
      <c r="N14" s="31">
        <f t="shared" si="0"/>
        <v>2217104</v>
      </c>
      <c r="O14" s="31">
        <f t="shared" si="0"/>
        <v>2091894</v>
      </c>
      <c r="P14" s="31">
        <f t="shared" si="0"/>
        <v>-76639</v>
      </c>
      <c r="Q14" s="31">
        <f t="shared" si="0"/>
        <v>3636065</v>
      </c>
      <c r="R14" s="31">
        <f t="shared" si="0"/>
        <v>5651320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90290529</v>
      </c>
      <c r="X14" s="31">
        <f t="shared" si="0"/>
        <v>25849980</v>
      </c>
      <c r="Y14" s="31">
        <f t="shared" si="0"/>
        <v>64440549</v>
      </c>
      <c r="Z14" s="32">
        <f>+IF(X14&lt;&gt;0,+(Y14/X14)*100,0)</f>
        <v>249.2866493513728</v>
      </c>
      <c r="AA14" s="33">
        <f>SUM(AA6:AA13)</f>
        <v>34466610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-758913</v>
      </c>
      <c r="D18" s="18"/>
      <c r="E18" s="19">
        <v>-2050705</v>
      </c>
      <c r="F18" s="20">
        <v>112720</v>
      </c>
      <c r="G18" s="24">
        <v>-635996</v>
      </c>
      <c r="H18" s="24">
        <v>-122917</v>
      </c>
      <c r="I18" s="24"/>
      <c r="J18" s="20">
        <v>-758913</v>
      </c>
      <c r="K18" s="24"/>
      <c r="L18" s="24">
        <v>225563</v>
      </c>
      <c r="M18" s="20">
        <v>-3055929</v>
      </c>
      <c r="N18" s="24">
        <v>-2830366</v>
      </c>
      <c r="O18" s="24"/>
      <c r="P18" s="24"/>
      <c r="Q18" s="20">
        <v>519171</v>
      </c>
      <c r="R18" s="24">
        <v>519171</v>
      </c>
      <c r="S18" s="24"/>
      <c r="T18" s="20"/>
      <c r="U18" s="24"/>
      <c r="V18" s="24"/>
      <c r="W18" s="24">
        <v>-3070108</v>
      </c>
      <c r="X18" s="20">
        <v>84519</v>
      </c>
      <c r="Y18" s="24">
        <v>-3154627</v>
      </c>
      <c r="Z18" s="25">
        <v>-3732.447142062731</v>
      </c>
      <c r="AA18" s="26">
        <v>112720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-758913</v>
      </c>
      <c r="D26" s="29">
        <f t="shared" ref="D26:Y26" si="1">SUM(D16:D25)</f>
        <v>0</v>
      </c>
      <c r="E26" s="35">
        <f t="shared" si="1"/>
        <v>-2050705</v>
      </c>
      <c r="F26" s="36">
        <f t="shared" si="1"/>
        <v>112720</v>
      </c>
      <c r="G26" s="36">
        <f t="shared" si="1"/>
        <v>-635996</v>
      </c>
      <c r="H26" s="36">
        <f t="shared" si="1"/>
        <v>-122917</v>
      </c>
      <c r="I26" s="36">
        <f t="shared" si="1"/>
        <v>0</v>
      </c>
      <c r="J26" s="36">
        <f t="shared" si="1"/>
        <v>-758913</v>
      </c>
      <c r="K26" s="36">
        <f t="shared" si="1"/>
        <v>0</v>
      </c>
      <c r="L26" s="36">
        <f t="shared" si="1"/>
        <v>225563</v>
      </c>
      <c r="M26" s="36">
        <f t="shared" si="1"/>
        <v>-3055929</v>
      </c>
      <c r="N26" s="36">
        <f t="shared" si="1"/>
        <v>-2830366</v>
      </c>
      <c r="O26" s="36">
        <f t="shared" si="1"/>
        <v>0</v>
      </c>
      <c r="P26" s="36">
        <f t="shared" si="1"/>
        <v>0</v>
      </c>
      <c r="Q26" s="36">
        <f t="shared" si="1"/>
        <v>519171</v>
      </c>
      <c r="R26" s="36">
        <f t="shared" si="1"/>
        <v>519171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-3070108</v>
      </c>
      <c r="X26" s="36">
        <f t="shared" si="1"/>
        <v>84519</v>
      </c>
      <c r="Y26" s="36">
        <f t="shared" si="1"/>
        <v>-3154627</v>
      </c>
      <c r="Z26" s="37">
        <f>+IF(X26&lt;&gt;0,+(Y26/X26)*100,0)</f>
        <v>-3732.447142062731</v>
      </c>
      <c r="AA26" s="38">
        <f>SUM(AA16:AA25)</f>
        <v>112720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76457385</v>
      </c>
      <c r="D27" s="29">
        <f>+D14+D26</f>
        <v>0</v>
      </c>
      <c r="E27" s="30">
        <f t="shared" si="2"/>
        <v>55561589</v>
      </c>
      <c r="F27" s="31">
        <f t="shared" si="2"/>
        <v>34579330</v>
      </c>
      <c r="G27" s="31">
        <f t="shared" si="2"/>
        <v>79659477</v>
      </c>
      <c r="H27" s="31">
        <f t="shared" si="2"/>
        <v>1954723</v>
      </c>
      <c r="I27" s="31">
        <f t="shared" si="2"/>
        <v>48992</v>
      </c>
      <c r="J27" s="31">
        <f t="shared" si="2"/>
        <v>81663192</v>
      </c>
      <c r="K27" s="31">
        <f t="shared" si="2"/>
        <v>1954726</v>
      </c>
      <c r="L27" s="31">
        <f t="shared" si="2"/>
        <v>-816813</v>
      </c>
      <c r="M27" s="31">
        <f t="shared" si="2"/>
        <v>-1751175</v>
      </c>
      <c r="N27" s="31">
        <f t="shared" si="2"/>
        <v>-613262</v>
      </c>
      <c r="O27" s="31">
        <f t="shared" si="2"/>
        <v>2091894</v>
      </c>
      <c r="P27" s="31">
        <f t="shared" si="2"/>
        <v>-76639</v>
      </c>
      <c r="Q27" s="31">
        <f t="shared" si="2"/>
        <v>4155236</v>
      </c>
      <c r="R27" s="31">
        <f t="shared" si="2"/>
        <v>6170491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87220421</v>
      </c>
      <c r="X27" s="31">
        <f t="shared" si="2"/>
        <v>25934499</v>
      </c>
      <c r="Y27" s="31">
        <f t="shared" si="2"/>
        <v>61285922</v>
      </c>
      <c r="Z27" s="32">
        <f>+IF(X27&lt;&gt;0,+(Y27/X27)*100,0)</f>
        <v>236.31041417071521</v>
      </c>
      <c r="AA27" s="33">
        <f>+AA14+AA26</f>
        <v>34579330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77499549</v>
      </c>
      <c r="D33" s="18"/>
      <c r="E33" s="19">
        <v>37614404</v>
      </c>
      <c r="F33" s="20">
        <v>38473373</v>
      </c>
      <c r="G33" s="20">
        <v>79036553</v>
      </c>
      <c r="H33" s="20">
        <v>1441734</v>
      </c>
      <c r="I33" s="20">
        <v>2025533</v>
      </c>
      <c r="J33" s="20">
        <v>82503820</v>
      </c>
      <c r="K33" s="20">
        <v>1342562</v>
      </c>
      <c r="L33" s="20">
        <v>1471621</v>
      </c>
      <c r="M33" s="20">
        <v>1553515</v>
      </c>
      <c r="N33" s="20">
        <v>4367698</v>
      </c>
      <c r="O33" s="20">
        <v>1552445</v>
      </c>
      <c r="P33" s="20">
        <v>52725</v>
      </c>
      <c r="Q33" s="20">
        <v>3197866</v>
      </c>
      <c r="R33" s="20">
        <v>4803036</v>
      </c>
      <c r="S33" s="20"/>
      <c r="T33" s="20"/>
      <c r="U33" s="20"/>
      <c r="V33" s="20"/>
      <c r="W33" s="20">
        <v>91674554</v>
      </c>
      <c r="X33" s="20">
        <v>28855008</v>
      </c>
      <c r="Y33" s="20">
        <v>62819546</v>
      </c>
      <c r="Z33" s="21">
        <v>217.70760209111705</v>
      </c>
      <c r="AA33" s="22">
        <v>38473373</v>
      </c>
    </row>
    <row r="34" spans="1:27" x14ac:dyDescent="0.25">
      <c r="A34" s="23" t="s">
        <v>62</v>
      </c>
      <c r="B34" s="17" t="s">
        <v>33</v>
      </c>
      <c r="C34" s="18">
        <v>-26524022</v>
      </c>
      <c r="D34" s="18"/>
      <c r="E34" s="19"/>
      <c r="F34" s="20"/>
      <c r="G34" s="20">
        <v>-26524023</v>
      </c>
      <c r="H34" s="20"/>
      <c r="I34" s="20"/>
      <c r="J34" s="20">
        <v>-26524023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-26524023</v>
      </c>
      <c r="X34" s="20"/>
      <c r="Y34" s="20">
        <v>-26524023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1083705</v>
      </c>
      <c r="F35" s="20">
        <v>1083705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812781</v>
      </c>
      <c r="Y35" s="20">
        <v>-812781</v>
      </c>
      <c r="Z35" s="21">
        <v>-100</v>
      </c>
      <c r="AA35" s="22">
        <v>1083705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50975527</v>
      </c>
      <c r="D38" s="29">
        <f t="shared" ref="D38:Y38" si="3">SUM(D30:D37)</f>
        <v>0</v>
      </c>
      <c r="E38" s="30">
        <f t="shared" si="3"/>
        <v>38698109</v>
      </c>
      <c r="F38" s="31">
        <f t="shared" si="3"/>
        <v>39557078</v>
      </c>
      <c r="G38" s="31">
        <f t="shared" si="3"/>
        <v>52512530</v>
      </c>
      <c r="H38" s="31">
        <f t="shared" si="3"/>
        <v>1441734</v>
      </c>
      <c r="I38" s="31">
        <f t="shared" si="3"/>
        <v>2025533</v>
      </c>
      <c r="J38" s="31">
        <f t="shared" si="3"/>
        <v>55979797</v>
      </c>
      <c r="K38" s="31">
        <f t="shared" si="3"/>
        <v>1342562</v>
      </c>
      <c r="L38" s="31">
        <f t="shared" si="3"/>
        <v>1471621</v>
      </c>
      <c r="M38" s="31">
        <f t="shared" si="3"/>
        <v>1553515</v>
      </c>
      <c r="N38" s="31">
        <f t="shared" si="3"/>
        <v>4367698</v>
      </c>
      <c r="O38" s="31">
        <f t="shared" si="3"/>
        <v>1552445</v>
      </c>
      <c r="P38" s="31">
        <f t="shared" si="3"/>
        <v>52725</v>
      </c>
      <c r="Q38" s="31">
        <f t="shared" si="3"/>
        <v>3197866</v>
      </c>
      <c r="R38" s="31">
        <f t="shared" si="3"/>
        <v>4803036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65150531</v>
      </c>
      <c r="X38" s="31">
        <f t="shared" si="3"/>
        <v>29667789</v>
      </c>
      <c r="Y38" s="31">
        <f t="shared" si="3"/>
        <v>35482742</v>
      </c>
      <c r="Z38" s="32">
        <f>+IF(X38&lt;&gt;0,+(Y38/X38)*100,0)</f>
        <v>119.6002236634486</v>
      </c>
      <c r="AA38" s="33">
        <f>SUM(AA30:AA37)</f>
        <v>39557078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67249</v>
      </c>
      <c r="F40" s="20">
        <v>67249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50445</v>
      </c>
      <c r="Y40" s="20">
        <v>-50445</v>
      </c>
      <c r="Z40" s="21">
        <v>-100</v>
      </c>
      <c r="AA40" s="22">
        <v>67249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67249</v>
      </c>
      <c r="F44" s="36">
        <f t="shared" si="4"/>
        <v>67249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50445</v>
      </c>
      <c r="Y44" s="36">
        <f t="shared" si="4"/>
        <v>-50445</v>
      </c>
      <c r="Z44" s="37">
        <f>+IF(X44&lt;&gt;0,+(Y44/X44)*100,0)</f>
        <v>-100</v>
      </c>
      <c r="AA44" s="38">
        <f>SUM(AA40:AA43)</f>
        <v>67249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50975527</v>
      </c>
      <c r="D45" s="29">
        <f>+D38+D44</f>
        <v>0</v>
      </c>
      <c r="E45" s="30">
        <f t="shared" si="5"/>
        <v>38765358</v>
      </c>
      <c r="F45" s="31">
        <f t="shared" si="5"/>
        <v>39624327</v>
      </c>
      <c r="G45" s="31">
        <f t="shared" si="5"/>
        <v>52512530</v>
      </c>
      <c r="H45" s="31">
        <f t="shared" si="5"/>
        <v>1441734</v>
      </c>
      <c r="I45" s="31">
        <f t="shared" si="5"/>
        <v>2025533</v>
      </c>
      <c r="J45" s="31">
        <f t="shared" si="5"/>
        <v>55979797</v>
      </c>
      <c r="K45" s="31">
        <f t="shared" si="5"/>
        <v>1342562</v>
      </c>
      <c r="L45" s="31">
        <f t="shared" si="5"/>
        <v>1471621</v>
      </c>
      <c r="M45" s="31">
        <f t="shared" si="5"/>
        <v>1553515</v>
      </c>
      <c r="N45" s="31">
        <f t="shared" si="5"/>
        <v>4367698</v>
      </c>
      <c r="O45" s="31">
        <f t="shared" si="5"/>
        <v>1552445</v>
      </c>
      <c r="P45" s="31">
        <f t="shared" si="5"/>
        <v>52725</v>
      </c>
      <c r="Q45" s="31">
        <f t="shared" si="5"/>
        <v>3197866</v>
      </c>
      <c r="R45" s="31">
        <f t="shared" si="5"/>
        <v>4803036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65150531</v>
      </c>
      <c r="X45" s="31">
        <f t="shared" si="5"/>
        <v>29718234</v>
      </c>
      <c r="Y45" s="31">
        <f t="shared" si="5"/>
        <v>35432297</v>
      </c>
      <c r="Z45" s="32">
        <f>+IF(X45&lt;&gt;0,+(Y45/X45)*100,0)</f>
        <v>119.2274648621449</v>
      </c>
      <c r="AA45" s="33">
        <f>+AA38+AA44</f>
        <v>39624327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25481858</v>
      </c>
      <c r="D46" s="42">
        <f t="shared" si="6"/>
        <v>0</v>
      </c>
      <c r="E46" s="43">
        <f t="shared" si="6"/>
        <v>16796231</v>
      </c>
      <c r="F46" s="44">
        <f t="shared" si="6"/>
        <v>-5044997</v>
      </c>
      <c r="G46" s="44">
        <f t="shared" si="6"/>
        <v>27146947</v>
      </c>
      <c r="H46" s="44">
        <f t="shared" si="6"/>
        <v>512989</v>
      </c>
      <c r="I46" s="44">
        <f t="shared" si="6"/>
        <v>-1976541</v>
      </c>
      <c r="J46" s="44">
        <f t="shared" si="6"/>
        <v>25683395</v>
      </c>
      <c r="K46" s="44">
        <f t="shared" si="6"/>
        <v>612164</v>
      </c>
      <c r="L46" s="44">
        <f t="shared" si="6"/>
        <v>-2288434</v>
      </c>
      <c r="M46" s="44">
        <f t="shared" si="6"/>
        <v>-3304690</v>
      </c>
      <c r="N46" s="44">
        <f t="shared" si="6"/>
        <v>-4980960</v>
      </c>
      <c r="O46" s="44">
        <f t="shared" si="6"/>
        <v>539449</v>
      </c>
      <c r="P46" s="44">
        <f t="shared" si="6"/>
        <v>-129364</v>
      </c>
      <c r="Q46" s="44">
        <f t="shared" si="6"/>
        <v>957370</v>
      </c>
      <c r="R46" s="44">
        <f t="shared" si="6"/>
        <v>1367455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22069890</v>
      </c>
      <c r="X46" s="44">
        <f t="shared" si="6"/>
        <v>-3783735</v>
      </c>
      <c r="Y46" s="44">
        <f t="shared" si="6"/>
        <v>25853625</v>
      </c>
      <c r="Z46" s="45">
        <f>+IF(X46&lt;&gt;0,+(Y46/X46)*100,0)</f>
        <v>-683.28318447248546</v>
      </c>
      <c r="AA46" s="46">
        <f>+AA27-AA45</f>
        <v>-5044997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23814275</v>
      </c>
      <c r="D48" s="18"/>
      <c r="E48" s="19"/>
      <c r="F48" s="20"/>
      <c r="G48" s="20">
        <v>60522862</v>
      </c>
      <c r="H48" s="20">
        <v>-36690171</v>
      </c>
      <c r="I48" s="20"/>
      <c r="J48" s="20">
        <v>23832691</v>
      </c>
      <c r="K48" s="20"/>
      <c r="L48" s="20">
        <v>-18419</v>
      </c>
      <c r="M48" s="20">
        <v>225563</v>
      </c>
      <c r="N48" s="20">
        <v>207144</v>
      </c>
      <c r="O48" s="20"/>
      <c r="P48" s="20">
        <v>-60565</v>
      </c>
      <c r="Q48" s="20">
        <v>-101450</v>
      </c>
      <c r="R48" s="20">
        <v>-162015</v>
      </c>
      <c r="S48" s="20"/>
      <c r="T48" s="20"/>
      <c r="U48" s="20"/>
      <c r="V48" s="20"/>
      <c r="W48" s="20">
        <v>23877820</v>
      </c>
      <c r="X48" s="20"/>
      <c r="Y48" s="20">
        <v>23877820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-4669172</v>
      </c>
      <c r="D49" s="18"/>
      <c r="E49" s="19"/>
      <c r="F49" s="20"/>
      <c r="G49" s="20">
        <v>-4591634</v>
      </c>
      <c r="H49" s="20">
        <v>-77537</v>
      </c>
      <c r="I49" s="20"/>
      <c r="J49" s="20">
        <v>-4669171</v>
      </c>
      <c r="K49" s="20"/>
      <c r="L49" s="20"/>
      <c r="M49" s="20">
        <v>-225563</v>
      </c>
      <c r="N49" s="20">
        <v>-225563</v>
      </c>
      <c r="O49" s="20"/>
      <c r="P49" s="20"/>
      <c r="Q49" s="20"/>
      <c r="R49" s="20"/>
      <c r="S49" s="20"/>
      <c r="T49" s="20"/>
      <c r="U49" s="20"/>
      <c r="V49" s="20"/>
      <c r="W49" s="20">
        <v>-4894734</v>
      </c>
      <c r="X49" s="20"/>
      <c r="Y49" s="20">
        <v>-4894734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19145103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55931228</v>
      </c>
      <c r="H51" s="52">
        <f t="shared" si="7"/>
        <v>-36767708</v>
      </c>
      <c r="I51" s="52">
        <f t="shared" si="7"/>
        <v>0</v>
      </c>
      <c r="J51" s="52">
        <f t="shared" si="7"/>
        <v>19163520</v>
      </c>
      <c r="K51" s="52">
        <f t="shared" si="7"/>
        <v>0</v>
      </c>
      <c r="L51" s="52">
        <f t="shared" si="7"/>
        <v>-18419</v>
      </c>
      <c r="M51" s="52">
        <f t="shared" si="7"/>
        <v>0</v>
      </c>
      <c r="N51" s="52">
        <f t="shared" si="7"/>
        <v>-18419</v>
      </c>
      <c r="O51" s="52">
        <f t="shared" si="7"/>
        <v>0</v>
      </c>
      <c r="P51" s="52">
        <f t="shared" si="7"/>
        <v>-60565</v>
      </c>
      <c r="Q51" s="52">
        <f t="shared" si="7"/>
        <v>-101450</v>
      </c>
      <c r="R51" s="52">
        <f t="shared" si="7"/>
        <v>-162015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18983086</v>
      </c>
      <c r="X51" s="52">
        <f t="shared" si="7"/>
        <v>0</v>
      </c>
      <c r="Y51" s="52">
        <f t="shared" si="7"/>
        <v>18983086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1655940837</v>
      </c>
      <c r="D18" s="18"/>
      <c r="E18" s="19">
        <v>2102197980</v>
      </c>
      <c r="F18" s="20">
        <v>1087149295</v>
      </c>
      <c r="G18" s="24">
        <v>1645584133</v>
      </c>
      <c r="H18" s="24">
        <v>3499905</v>
      </c>
      <c r="I18" s="24">
        <v>11213663</v>
      </c>
      <c r="J18" s="20">
        <v>1660297701</v>
      </c>
      <c r="K18" s="24">
        <v>22572697</v>
      </c>
      <c r="L18" s="24">
        <v>13521699</v>
      </c>
      <c r="M18" s="20">
        <v>39344229</v>
      </c>
      <c r="N18" s="24">
        <v>75438625</v>
      </c>
      <c r="O18" s="24">
        <v>-19262</v>
      </c>
      <c r="P18" s="24">
        <v>15916523</v>
      </c>
      <c r="Q18" s="20">
        <v>9986166</v>
      </c>
      <c r="R18" s="24">
        <v>25883427</v>
      </c>
      <c r="S18" s="24"/>
      <c r="T18" s="20"/>
      <c r="U18" s="24"/>
      <c r="V18" s="24"/>
      <c r="W18" s="24">
        <v>1761619753</v>
      </c>
      <c r="X18" s="20">
        <v>656197303</v>
      </c>
      <c r="Y18" s="24">
        <v>1105422450</v>
      </c>
      <c r="Z18" s="25">
        <v>168.45885299226839</v>
      </c>
      <c r="AA18" s="26">
        <v>1087149295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1655940837</v>
      </c>
      <c r="D26" s="29">
        <f t="shared" ref="D26:Y26" si="1">SUM(D16:D25)</f>
        <v>0</v>
      </c>
      <c r="E26" s="35">
        <f t="shared" si="1"/>
        <v>2102197980</v>
      </c>
      <c r="F26" s="36">
        <f t="shared" si="1"/>
        <v>1087149295</v>
      </c>
      <c r="G26" s="36">
        <f t="shared" si="1"/>
        <v>1645584133</v>
      </c>
      <c r="H26" s="36">
        <f t="shared" si="1"/>
        <v>3499905</v>
      </c>
      <c r="I26" s="36">
        <f t="shared" si="1"/>
        <v>11213663</v>
      </c>
      <c r="J26" s="36">
        <f t="shared" si="1"/>
        <v>1660297701</v>
      </c>
      <c r="K26" s="36">
        <f t="shared" si="1"/>
        <v>22572697</v>
      </c>
      <c r="L26" s="36">
        <f t="shared" si="1"/>
        <v>13521699</v>
      </c>
      <c r="M26" s="36">
        <f t="shared" si="1"/>
        <v>39344229</v>
      </c>
      <c r="N26" s="36">
        <f t="shared" si="1"/>
        <v>75438625</v>
      </c>
      <c r="O26" s="36">
        <f t="shared" si="1"/>
        <v>-19262</v>
      </c>
      <c r="P26" s="36">
        <f t="shared" si="1"/>
        <v>15916523</v>
      </c>
      <c r="Q26" s="36">
        <f t="shared" si="1"/>
        <v>9986166</v>
      </c>
      <c r="R26" s="36">
        <f t="shared" si="1"/>
        <v>25883427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1761619753</v>
      </c>
      <c r="X26" s="36">
        <f t="shared" si="1"/>
        <v>656197303</v>
      </c>
      <c r="Y26" s="36">
        <f t="shared" si="1"/>
        <v>1105422450</v>
      </c>
      <c r="Z26" s="37">
        <f>+IF(X26&lt;&gt;0,+(Y26/X26)*100,0)</f>
        <v>168.45885299226839</v>
      </c>
      <c r="AA26" s="38">
        <f>SUM(AA16:AA25)</f>
        <v>1087149295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1655940837</v>
      </c>
      <c r="D27" s="29">
        <f>+D14+D26</f>
        <v>0</v>
      </c>
      <c r="E27" s="30">
        <f t="shared" si="2"/>
        <v>2102197980</v>
      </c>
      <c r="F27" s="31">
        <f t="shared" si="2"/>
        <v>1087149295</v>
      </c>
      <c r="G27" s="31">
        <f t="shared" si="2"/>
        <v>1645584133</v>
      </c>
      <c r="H27" s="31">
        <f t="shared" si="2"/>
        <v>3499905</v>
      </c>
      <c r="I27" s="31">
        <f t="shared" si="2"/>
        <v>11213663</v>
      </c>
      <c r="J27" s="31">
        <f t="shared" si="2"/>
        <v>1660297701</v>
      </c>
      <c r="K27" s="31">
        <f t="shared" si="2"/>
        <v>22572697</v>
      </c>
      <c r="L27" s="31">
        <f t="shared" si="2"/>
        <v>13521699</v>
      </c>
      <c r="M27" s="31">
        <f t="shared" si="2"/>
        <v>39344229</v>
      </c>
      <c r="N27" s="31">
        <f t="shared" si="2"/>
        <v>75438625</v>
      </c>
      <c r="O27" s="31">
        <f t="shared" si="2"/>
        <v>-19262</v>
      </c>
      <c r="P27" s="31">
        <f t="shared" si="2"/>
        <v>15916523</v>
      </c>
      <c r="Q27" s="31">
        <f t="shared" si="2"/>
        <v>9986166</v>
      </c>
      <c r="R27" s="31">
        <f t="shared" si="2"/>
        <v>25883427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1761619753</v>
      </c>
      <c r="X27" s="31">
        <f t="shared" si="2"/>
        <v>656197303</v>
      </c>
      <c r="Y27" s="31">
        <f t="shared" si="2"/>
        <v>1105422450</v>
      </c>
      <c r="Z27" s="32">
        <f>+IF(X27&lt;&gt;0,+(Y27/X27)*100,0)</f>
        <v>168.45885299226839</v>
      </c>
      <c r="AA27" s="33">
        <f>+AA14+AA26</f>
        <v>1087149295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643427</v>
      </c>
      <c r="D32" s="18"/>
      <c r="E32" s="19">
        <v>599418</v>
      </c>
      <c r="F32" s="20">
        <v>643427</v>
      </c>
      <c r="G32" s="20">
        <v>599418</v>
      </c>
      <c r="H32" s="20">
        <v>44009</v>
      </c>
      <c r="I32" s="20"/>
      <c r="J32" s="20">
        <v>643427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643427</v>
      </c>
      <c r="X32" s="20">
        <v>482562</v>
      </c>
      <c r="Y32" s="20">
        <v>160865</v>
      </c>
      <c r="Z32" s="21">
        <v>33.335612833169627</v>
      </c>
      <c r="AA32" s="22">
        <v>643427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</v>
      </c>
      <c r="D34" s="18"/>
      <c r="E34" s="19"/>
      <c r="F34" s="20"/>
      <c r="G34" s="20">
        <v>15244706</v>
      </c>
      <c r="H34" s="20">
        <v>-1622319</v>
      </c>
      <c r="I34" s="20">
        <v>-3429224</v>
      </c>
      <c r="J34" s="20">
        <v>10193163</v>
      </c>
      <c r="K34" s="20">
        <v>-3835874</v>
      </c>
      <c r="L34" s="20">
        <v>-28115848</v>
      </c>
      <c r="M34" s="20">
        <v>18920258</v>
      </c>
      <c r="N34" s="20">
        <v>-13031464</v>
      </c>
      <c r="O34" s="20">
        <v>-1496228</v>
      </c>
      <c r="P34" s="20">
        <v>-851880</v>
      </c>
      <c r="Q34" s="20">
        <v>30048930</v>
      </c>
      <c r="R34" s="20">
        <v>27700822</v>
      </c>
      <c r="S34" s="20"/>
      <c r="T34" s="20"/>
      <c r="U34" s="20"/>
      <c r="V34" s="20"/>
      <c r="W34" s="20">
        <v>24862521</v>
      </c>
      <c r="X34" s="20">
        <v>-9</v>
      </c>
      <c r="Y34" s="20">
        <v>24862530</v>
      </c>
      <c r="Z34" s="21">
        <v>-276250333.33333337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643428</v>
      </c>
      <c r="D38" s="29">
        <f t="shared" ref="D38:Y38" si="3">SUM(D30:D37)</f>
        <v>0</v>
      </c>
      <c r="E38" s="30">
        <f t="shared" si="3"/>
        <v>599418</v>
      </c>
      <c r="F38" s="31">
        <f t="shared" si="3"/>
        <v>643427</v>
      </c>
      <c r="G38" s="31">
        <f t="shared" si="3"/>
        <v>15844124</v>
      </c>
      <c r="H38" s="31">
        <f t="shared" si="3"/>
        <v>-1578310</v>
      </c>
      <c r="I38" s="31">
        <f t="shared" si="3"/>
        <v>-3429224</v>
      </c>
      <c r="J38" s="31">
        <f t="shared" si="3"/>
        <v>10836590</v>
      </c>
      <c r="K38" s="31">
        <f t="shared" si="3"/>
        <v>-3835874</v>
      </c>
      <c r="L38" s="31">
        <f t="shared" si="3"/>
        <v>-28115848</v>
      </c>
      <c r="M38" s="31">
        <f t="shared" si="3"/>
        <v>18920258</v>
      </c>
      <c r="N38" s="31">
        <f t="shared" si="3"/>
        <v>-13031464</v>
      </c>
      <c r="O38" s="31">
        <f t="shared" si="3"/>
        <v>-1496228</v>
      </c>
      <c r="P38" s="31">
        <f t="shared" si="3"/>
        <v>-851880</v>
      </c>
      <c r="Q38" s="31">
        <f t="shared" si="3"/>
        <v>30048930</v>
      </c>
      <c r="R38" s="31">
        <f t="shared" si="3"/>
        <v>27700822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25505948</v>
      </c>
      <c r="X38" s="31">
        <f t="shared" si="3"/>
        <v>482553</v>
      </c>
      <c r="Y38" s="31">
        <f t="shared" si="3"/>
        <v>25023395</v>
      </c>
      <c r="Z38" s="32">
        <f>+IF(X38&lt;&gt;0,+(Y38/X38)*100,0)</f>
        <v>5185.6262420915418</v>
      </c>
      <c r="AA38" s="33">
        <f>SUM(AA30:AA37)</f>
        <v>643427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643428</v>
      </c>
      <c r="D45" s="29">
        <f>+D38+D44</f>
        <v>0</v>
      </c>
      <c r="E45" s="30">
        <f t="shared" si="5"/>
        <v>599418</v>
      </c>
      <c r="F45" s="31">
        <f t="shared" si="5"/>
        <v>643427</v>
      </c>
      <c r="G45" s="31">
        <f t="shared" si="5"/>
        <v>15844124</v>
      </c>
      <c r="H45" s="31">
        <f t="shared" si="5"/>
        <v>-1578310</v>
      </c>
      <c r="I45" s="31">
        <f t="shared" si="5"/>
        <v>-3429224</v>
      </c>
      <c r="J45" s="31">
        <f t="shared" si="5"/>
        <v>10836590</v>
      </c>
      <c r="K45" s="31">
        <f t="shared" si="5"/>
        <v>-3835874</v>
      </c>
      <c r="L45" s="31">
        <f t="shared" si="5"/>
        <v>-28115848</v>
      </c>
      <c r="M45" s="31">
        <f t="shared" si="5"/>
        <v>18920258</v>
      </c>
      <c r="N45" s="31">
        <f t="shared" si="5"/>
        <v>-13031464</v>
      </c>
      <c r="O45" s="31">
        <f t="shared" si="5"/>
        <v>-1496228</v>
      </c>
      <c r="P45" s="31">
        <f t="shared" si="5"/>
        <v>-851880</v>
      </c>
      <c r="Q45" s="31">
        <f t="shared" si="5"/>
        <v>30048930</v>
      </c>
      <c r="R45" s="31">
        <f t="shared" si="5"/>
        <v>27700822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25505948</v>
      </c>
      <c r="X45" s="31">
        <f t="shared" si="5"/>
        <v>482553</v>
      </c>
      <c r="Y45" s="31">
        <f t="shared" si="5"/>
        <v>25023395</v>
      </c>
      <c r="Z45" s="32">
        <f>+IF(X45&lt;&gt;0,+(Y45/X45)*100,0)</f>
        <v>5185.6262420915418</v>
      </c>
      <c r="AA45" s="33">
        <f>+AA38+AA44</f>
        <v>643427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1655297409</v>
      </c>
      <c r="D46" s="42">
        <f t="shared" si="6"/>
        <v>0</v>
      </c>
      <c r="E46" s="43">
        <f t="shared" si="6"/>
        <v>2101598562</v>
      </c>
      <c r="F46" s="44">
        <f t="shared" si="6"/>
        <v>1086505868</v>
      </c>
      <c r="G46" s="44">
        <f t="shared" si="6"/>
        <v>1629740009</v>
      </c>
      <c r="H46" s="44">
        <f t="shared" si="6"/>
        <v>5078215</v>
      </c>
      <c r="I46" s="44">
        <f t="shared" si="6"/>
        <v>14642887</v>
      </c>
      <c r="J46" s="44">
        <f t="shared" si="6"/>
        <v>1649461111</v>
      </c>
      <c r="K46" s="44">
        <f t="shared" si="6"/>
        <v>26408571</v>
      </c>
      <c r="L46" s="44">
        <f t="shared" si="6"/>
        <v>41637547</v>
      </c>
      <c r="M46" s="44">
        <f t="shared" si="6"/>
        <v>20423971</v>
      </c>
      <c r="N46" s="44">
        <f t="shared" si="6"/>
        <v>88470089</v>
      </c>
      <c r="O46" s="44">
        <f t="shared" si="6"/>
        <v>1476966</v>
      </c>
      <c r="P46" s="44">
        <f t="shared" si="6"/>
        <v>16768403</v>
      </c>
      <c r="Q46" s="44">
        <f t="shared" si="6"/>
        <v>-20062764</v>
      </c>
      <c r="R46" s="44">
        <f t="shared" si="6"/>
        <v>-1817395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1736113805</v>
      </c>
      <c r="X46" s="44">
        <f t="shared" si="6"/>
        <v>655714750</v>
      </c>
      <c r="Y46" s="44">
        <f t="shared" si="6"/>
        <v>1080399055</v>
      </c>
      <c r="Z46" s="45">
        <f>+IF(X46&lt;&gt;0,+(Y46/X46)*100,0)</f>
        <v>164.7666237491226</v>
      </c>
      <c r="AA46" s="46">
        <f>+AA27-AA45</f>
        <v>1086505868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898163772</v>
      </c>
      <c r="D48" s="18"/>
      <c r="E48" s="19">
        <v>555771585</v>
      </c>
      <c r="F48" s="20">
        <v>1477178781</v>
      </c>
      <c r="G48" s="20">
        <v>911115428</v>
      </c>
      <c r="H48" s="20">
        <v>5558604</v>
      </c>
      <c r="I48" s="20">
        <v>18979109</v>
      </c>
      <c r="J48" s="20">
        <v>935653141</v>
      </c>
      <c r="K48" s="20">
        <v>38100761</v>
      </c>
      <c r="L48" s="20">
        <v>28588944</v>
      </c>
      <c r="M48" s="20">
        <v>75701015</v>
      </c>
      <c r="N48" s="20">
        <v>142390720</v>
      </c>
      <c r="O48" s="20">
        <v>3673633</v>
      </c>
      <c r="P48" s="20">
        <v>7609214</v>
      </c>
      <c r="Q48" s="20">
        <v>40808661</v>
      </c>
      <c r="R48" s="20">
        <v>52091508</v>
      </c>
      <c r="S48" s="20"/>
      <c r="T48" s="20"/>
      <c r="U48" s="20"/>
      <c r="V48" s="20"/>
      <c r="W48" s="20">
        <v>1130135369</v>
      </c>
      <c r="X48" s="20">
        <v>1107884070</v>
      </c>
      <c r="Y48" s="20">
        <v>22251299</v>
      </c>
      <c r="Z48" s="47">
        <v>2.0084501260136363</v>
      </c>
      <c r="AA48" s="22">
        <v>1477178781</v>
      </c>
    </row>
    <row r="49" spans="1:27" x14ac:dyDescent="0.25">
      <c r="A49" s="23" t="s">
        <v>75</v>
      </c>
      <c r="B49" s="17" t="s">
        <v>33</v>
      </c>
      <c r="C49" s="18">
        <v>17264567</v>
      </c>
      <c r="D49" s="18"/>
      <c r="E49" s="19"/>
      <c r="F49" s="20">
        <v>17264567</v>
      </c>
      <c r="G49" s="20">
        <v>17264567</v>
      </c>
      <c r="H49" s="20"/>
      <c r="I49" s="20"/>
      <c r="J49" s="20">
        <v>17264567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17264567</v>
      </c>
      <c r="X49" s="20">
        <v>12948417</v>
      </c>
      <c r="Y49" s="20">
        <v>4316150</v>
      </c>
      <c r="Z49" s="47">
        <v>33.333418285802814</v>
      </c>
      <c r="AA49" s="22">
        <v>17264567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915428339</v>
      </c>
      <c r="D51" s="50">
        <f t="shared" ref="D51:Y51" si="7">SUM(D48:D50)</f>
        <v>0</v>
      </c>
      <c r="E51" s="51">
        <f t="shared" si="7"/>
        <v>555771585</v>
      </c>
      <c r="F51" s="52">
        <f t="shared" si="7"/>
        <v>1494443348</v>
      </c>
      <c r="G51" s="52">
        <f t="shared" si="7"/>
        <v>928379995</v>
      </c>
      <c r="H51" s="52">
        <f t="shared" si="7"/>
        <v>5558604</v>
      </c>
      <c r="I51" s="52">
        <f t="shared" si="7"/>
        <v>18979109</v>
      </c>
      <c r="J51" s="52">
        <f t="shared" si="7"/>
        <v>952917708</v>
      </c>
      <c r="K51" s="52">
        <f t="shared" si="7"/>
        <v>38100761</v>
      </c>
      <c r="L51" s="52">
        <f t="shared" si="7"/>
        <v>28588944</v>
      </c>
      <c r="M51" s="52">
        <f t="shared" si="7"/>
        <v>75701015</v>
      </c>
      <c r="N51" s="52">
        <f t="shared" si="7"/>
        <v>142390720</v>
      </c>
      <c r="O51" s="52">
        <f t="shared" si="7"/>
        <v>3673633</v>
      </c>
      <c r="P51" s="52">
        <f t="shared" si="7"/>
        <v>7609214</v>
      </c>
      <c r="Q51" s="52">
        <f t="shared" si="7"/>
        <v>40808661</v>
      </c>
      <c r="R51" s="52">
        <f t="shared" si="7"/>
        <v>52091508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1147399936</v>
      </c>
      <c r="X51" s="52">
        <f t="shared" si="7"/>
        <v>1120832487</v>
      </c>
      <c r="Y51" s="52">
        <f t="shared" si="7"/>
        <v>26567449</v>
      </c>
      <c r="Z51" s="53">
        <f>+IF(X51&lt;&gt;0,+(Y51/X51)*100,0)</f>
        <v>2.370331812125642</v>
      </c>
      <c r="AA51" s="54">
        <f>SUM(AA48:AA50)</f>
        <v>1494443348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15937499</v>
      </c>
      <c r="D6" s="18"/>
      <c r="E6" s="19">
        <v>64026690</v>
      </c>
      <c r="F6" s="20">
        <v>94138305</v>
      </c>
      <c r="G6" s="20">
        <v>-7919740</v>
      </c>
      <c r="H6" s="20">
        <v>1693362</v>
      </c>
      <c r="I6" s="20">
        <v>21389801</v>
      </c>
      <c r="J6" s="20">
        <v>15163423</v>
      </c>
      <c r="K6" s="20">
        <v>-619903</v>
      </c>
      <c r="L6" s="20">
        <v>1608492</v>
      </c>
      <c r="M6" s="20">
        <v>-6406106</v>
      </c>
      <c r="N6" s="20">
        <v>-5417517</v>
      </c>
      <c r="O6" s="20">
        <v>5277275</v>
      </c>
      <c r="P6" s="20">
        <v>1488279</v>
      </c>
      <c r="Q6" s="20">
        <v>-3150763</v>
      </c>
      <c r="R6" s="20">
        <v>3614791</v>
      </c>
      <c r="S6" s="20"/>
      <c r="T6" s="20"/>
      <c r="U6" s="20"/>
      <c r="V6" s="20"/>
      <c r="W6" s="20">
        <v>13360697</v>
      </c>
      <c r="X6" s="20">
        <v>62931822</v>
      </c>
      <c r="Y6" s="20">
        <v>-49571125</v>
      </c>
      <c r="Z6" s="21">
        <v>-78.769569074291226</v>
      </c>
      <c r="AA6" s="22">
        <v>94138305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-47682216</v>
      </c>
      <c r="D8" s="18"/>
      <c r="E8" s="19">
        <v>-2808594</v>
      </c>
      <c r="F8" s="20">
        <v>-18639457</v>
      </c>
      <c r="G8" s="20">
        <v>1736361</v>
      </c>
      <c r="H8" s="20">
        <v>-1722353</v>
      </c>
      <c r="I8" s="20">
        <v>-54071721</v>
      </c>
      <c r="J8" s="20">
        <v>-54057713</v>
      </c>
      <c r="K8" s="20">
        <v>-4058280</v>
      </c>
      <c r="L8" s="20">
        <v>-730398</v>
      </c>
      <c r="M8" s="20">
        <v>-834483</v>
      </c>
      <c r="N8" s="20">
        <v>-5623161</v>
      </c>
      <c r="O8" s="20">
        <v>-773176</v>
      </c>
      <c r="P8" s="20">
        <v>-177767</v>
      </c>
      <c r="Q8" s="20">
        <v>-1640457</v>
      </c>
      <c r="R8" s="20">
        <v>-2591400</v>
      </c>
      <c r="S8" s="20"/>
      <c r="T8" s="20"/>
      <c r="U8" s="20"/>
      <c r="V8" s="20"/>
      <c r="W8" s="20">
        <v>-62272274</v>
      </c>
      <c r="X8" s="20">
        <v>4163669</v>
      </c>
      <c r="Y8" s="20">
        <v>-66435943</v>
      </c>
      <c r="Z8" s="21">
        <v>-1595.6105780742896</v>
      </c>
      <c r="AA8" s="22">
        <v>-18639457</v>
      </c>
    </row>
    <row r="9" spans="1:27" x14ac:dyDescent="0.25">
      <c r="A9" s="23" t="s">
        <v>38</v>
      </c>
      <c r="B9" s="17" t="s">
        <v>33</v>
      </c>
      <c r="C9" s="18">
        <v>14517574</v>
      </c>
      <c r="D9" s="18"/>
      <c r="E9" s="19">
        <v>943270</v>
      </c>
      <c r="F9" s="20">
        <v>18773260</v>
      </c>
      <c r="G9" s="20">
        <v>242750</v>
      </c>
      <c r="H9" s="20">
        <v>-15684</v>
      </c>
      <c r="I9" s="20">
        <v>14490077</v>
      </c>
      <c r="J9" s="20">
        <v>14717143</v>
      </c>
      <c r="K9" s="20">
        <v>-30562</v>
      </c>
      <c r="L9" s="20">
        <v>16858</v>
      </c>
      <c r="M9" s="20">
        <v>12417</v>
      </c>
      <c r="N9" s="20">
        <v>-1287</v>
      </c>
      <c r="O9" s="20">
        <v>14284</v>
      </c>
      <c r="P9" s="20">
        <v>-10949</v>
      </c>
      <c r="Q9" s="20">
        <v>-13680</v>
      </c>
      <c r="R9" s="20">
        <v>-10345</v>
      </c>
      <c r="S9" s="20"/>
      <c r="T9" s="20"/>
      <c r="U9" s="20"/>
      <c r="V9" s="20"/>
      <c r="W9" s="20">
        <v>14705511</v>
      </c>
      <c r="X9" s="20">
        <v>18889</v>
      </c>
      <c r="Y9" s="20">
        <v>14686622</v>
      </c>
      <c r="Z9" s="21">
        <v>77752.247339721536</v>
      </c>
      <c r="AA9" s="22">
        <v>18773260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-8266772</v>
      </c>
      <c r="D11" s="18"/>
      <c r="E11" s="19">
        <v>-14530250</v>
      </c>
      <c r="F11" s="20">
        <v>-14580250</v>
      </c>
      <c r="G11" s="20">
        <v>-78509</v>
      </c>
      <c r="H11" s="20">
        <v>-61212</v>
      </c>
      <c r="I11" s="20">
        <v>-8542430</v>
      </c>
      <c r="J11" s="20">
        <v>-8682151</v>
      </c>
      <c r="K11" s="20">
        <v>-353651</v>
      </c>
      <c r="L11" s="20">
        <v>-126333</v>
      </c>
      <c r="M11" s="20">
        <v>-41965</v>
      </c>
      <c r="N11" s="20">
        <v>-521949</v>
      </c>
      <c r="O11" s="20">
        <v>-135189</v>
      </c>
      <c r="P11" s="20">
        <v>-30466</v>
      </c>
      <c r="Q11" s="20">
        <v>-117930</v>
      </c>
      <c r="R11" s="20">
        <v>-283585</v>
      </c>
      <c r="S11" s="20"/>
      <c r="T11" s="20"/>
      <c r="U11" s="20"/>
      <c r="V11" s="20"/>
      <c r="W11" s="20">
        <v>-9487685</v>
      </c>
      <c r="X11" s="20">
        <v>-10845338</v>
      </c>
      <c r="Y11" s="20">
        <v>1357653</v>
      </c>
      <c r="Z11" s="21">
        <v>-12.518309710587166</v>
      </c>
      <c r="AA11" s="22">
        <v>-14580250</v>
      </c>
    </row>
    <row r="12" spans="1:27" x14ac:dyDescent="0.25">
      <c r="A12" s="23" t="s">
        <v>41</v>
      </c>
      <c r="B12" s="17" t="s">
        <v>33</v>
      </c>
      <c r="C12" s="18">
        <v>38537203</v>
      </c>
      <c r="D12" s="18"/>
      <c r="E12" s="19">
        <v>13080000</v>
      </c>
      <c r="F12" s="20">
        <v>9129430</v>
      </c>
      <c r="G12" s="24">
        <v>2500680</v>
      </c>
      <c r="H12" s="24">
        <v>1162685</v>
      </c>
      <c r="I12" s="24">
        <v>39439873</v>
      </c>
      <c r="J12" s="20">
        <v>43103238</v>
      </c>
      <c r="K12" s="24">
        <v>1640241</v>
      </c>
      <c r="L12" s="24">
        <v>1081369</v>
      </c>
      <c r="M12" s="20">
        <v>2197744</v>
      </c>
      <c r="N12" s="24">
        <v>4919354</v>
      </c>
      <c r="O12" s="24">
        <v>638098</v>
      </c>
      <c r="P12" s="24">
        <v>1067882</v>
      </c>
      <c r="Q12" s="20">
        <v>1543725</v>
      </c>
      <c r="R12" s="24">
        <v>3249705</v>
      </c>
      <c r="S12" s="24"/>
      <c r="T12" s="20"/>
      <c r="U12" s="24"/>
      <c r="V12" s="24"/>
      <c r="W12" s="24">
        <v>51272297</v>
      </c>
      <c r="X12" s="20">
        <v>6971971</v>
      </c>
      <c r="Y12" s="24">
        <v>44300326</v>
      </c>
      <c r="Z12" s="25">
        <v>635.40605662301232</v>
      </c>
      <c r="AA12" s="26">
        <v>9129430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13043288</v>
      </c>
      <c r="D14" s="29">
        <f>SUM(D6:D13)</f>
        <v>0</v>
      </c>
      <c r="E14" s="30">
        <f t="shared" si="0"/>
        <v>60711116</v>
      </c>
      <c r="F14" s="31">
        <f t="shared" si="0"/>
        <v>88821288</v>
      </c>
      <c r="G14" s="31">
        <f t="shared" si="0"/>
        <v>-3518458</v>
      </c>
      <c r="H14" s="31">
        <f t="shared" si="0"/>
        <v>1056798</v>
      </c>
      <c r="I14" s="31">
        <f t="shared" si="0"/>
        <v>12705600</v>
      </c>
      <c r="J14" s="31">
        <f t="shared" si="0"/>
        <v>10243940</v>
      </c>
      <c r="K14" s="31">
        <f t="shared" si="0"/>
        <v>-3422155</v>
      </c>
      <c r="L14" s="31">
        <f t="shared" si="0"/>
        <v>1849988</v>
      </c>
      <c r="M14" s="31">
        <f t="shared" si="0"/>
        <v>-5072393</v>
      </c>
      <c r="N14" s="31">
        <f t="shared" si="0"/>
        <v>-6644560</v>
      </c>
      <c r="O14" s="31">
        <f t="shared" si="0"/>
        <v>5021292</v>
      </c>
      <c r="P14" s="31">
        <f t="shared" si="0"/>
        <v>2336979</v>
      </c>
      <c r="Q14" s="31">
        <f t="shared" si="0"/>
        <v>-3379105</v>
      </c>
      <c r="R14" s="31">
        <f t="shared" si="0"/>
        <v>3979166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7578546</v>
      </c>
      <c r="X14" s="31">
        <f t="shared" si="0"/>
        <v>63241013</v>
      </c>
      <c r="Y14" s="31">
        <f t="shared" si="0"/>
        <v>-55662467</v>
      </c>
      <c r="Z14" s="32">
        <f>+IF(X14&lt;&gt;0,+(Y14/X14)*100,0)</f>
        <v>-88.016406378563232</v>
      </c>
      <c r="AA14" s="33">
        <f>SUM(AA6:AA13)</f>
        <v>88821288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224349663</v>
      </c>
      <c r="D18" s="18"/>
      <c r="E18" s="19">
        <v>43133216</v>
      </c>
      <c r="F18" s="20">
        <v>18520869</v>
      </c>
      <c r="G18" s="24">
        <v>-564935</v>
      </c>
      <c r="H18" s="24">
        <v>3811802</v>
      </c>
      <c r="I18" s="24">
        <v>221605310</v>
      </c>
      <c r="J18" s="20">
        <v>224852177</v>
      </c>
      <c r="K18" s="24">
        <v>6861817</v>
      </c>
      <c r="L18" s="24">
        <v>3962054</v>
      </c>
      <c r="M18" s="20">
        <v>9374930</v>
      </c>
      <c r="N18" s="24">
        <v>20198801</v>
      </c>
      <c r="O18" s="24">
        <v>845179</v>
      </c>
      <c r="P18" s="24">
        <v>1870742</v>
      </c>
      <c r="Q18" s="20">
        <v>4548250</v>
      </c>
      <c r="R18" s="24">
        <v>7264171</v>
      </c>
      <c r="S18" s="24"/>
      <c r="T18" s="20"/>
      <c r="U18" s="24"/>
      <c r="V18" s="24"/>
      <c r="W18" s="24">
        <v>252315149</v>
      </c>
      <c r="X18" s="20">
        <v>12949214</v>
      </c>
      <c r="Y18" s="24">
        <v>239365935</v>
      </c>
      <c r="Z18" s="25">
        <v>1848.4977929934591</v>
      </c>
      <c r="AA18" s="26">
        <v>18520869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843962</v>
      </c>
      <c r="D23" s="18"/>
      <c r="E23" s="19"/>
      <c r="F23" s="20"/>
      <c r="G23" s="20"/>
      <c r="H23" s="20"/>
      <c r="I23" s="20">
        <v>843962</v>
      </c>
      <c r="J23" s="20">
        <v>843962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843962</v>
      </c>
      <c r="X23" s="20"/>
      <c r="Y23" s="20">
        <v>843962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225193625</v>
      </c>
      <c r="D26" s="29">
        <f t="shared" ref="D26:Y26" si="1">SUM(D16:D25)</f>
        <v>0</v>
      </c>
      <c r="E26" s="35">
        <f t="shared" si="1"/>
        <v>43133216</v>
      </c>
      <c r="F26" s="36">
        <f t="shared" si="1"/>
        <v>18520869</v>
      </c>
      <c r="G26" s="36">
        <f t="shared" si="1"/>
        <v>-564935</v>
      </c>
      <c r="H26" s="36">
        <f t="shared" si="1"/>
        <v>3811802</v>
      </c>
      <c r="I26" s="36">
        <f t="shared" si="1"/>
        <v>222449272</v>
      </c>
      <c r="J26" s="36">
        <f t="shared" si="1"/>
        <v>225696139</v>
      </c>
      <c r="K26" s="36">
        <f t="shared" si="1"/>
        <v>6861817</v>
      </c>
      <c r="L26" s="36">
        <f t="shared" si="1"/>
        <v>3962054</v>
      </c>
      <c r="M26" s="36">
        <f t="shared" si="1"/>
        <v>9374930</v>
      </c>
      <c r="N26" s="36">
        <f t="shared" si="1"/>
        <v>20198801</v>
      </c>
      <c r="O26" s="36">
        <f t="shared" si="1"/>
        <v>845179</v>
      </c>
      <c r="P26" s="36">
        <f t="shared" si="1"/>
        <v>1870742</v>
      </c>
      <c r="Q26" s="36">
        <f t="shared" si="1"/>
        <v>4548250</v>
      </c>
      <c r="R26" s="36">
        <f t="shared" si="1"/>
        <v>7264171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253159111</v>
      </c>
      <c r="X26" s="36">
        <f t="shared" si="1"/>
        <v>12949214</v>
      </c>
      <c r="Y26" s="36">
        <f t="shared" si="1"/>
        <v>240209897</v>
      </c>
      <c r="Z26" s="37">
        <f>+IF(X26&lt;&gt;0,+(Y26/X26)*100,0)</f>
        <v>1855.01526965266</v>
      </c>
      <c r="AA26" s="38">
        <f>SUM(AA16:AA25)</f>
        <v>18520869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238236913</v>
      </c>
      <c r="D27" s="29">
        <f>+D14+D26</f>
        <v>0</v>
      </c>
      <c r="E27" s="30">
        <f t="shared" si="2"/>
        <v>103844332</v>
      </c>
      <c r="F27" s="31">
        <f t="shared" si="2"/>
        <v>107342157</v>
      </c>
      <c r="G27" s="31">
        <f t="shared" si="2"/>
        <v>-4083393</v>
      </c>
      <c r="H27" s="31">
        <f t="shared" si="2"/>
        <v>4868600</v>
      </c>
      <c r="I27" s="31">
        <f t="shared" si="2"/>
        <v>235154872</v>
      </c>
      <c r="J27" s="31">
        <f t="shared" si="2"/>
        <v>235940079</v>
      </c>
      <c r="K27" s="31">
        <f t="shared" si="2"/>
        <v>3439662</v>
      </c>
      <c r="L27" s="31">
        <f t="shared" si="2"/>
        <v>5812042</v>
      </c>
      <c r="M27" s="31">
        <f t="shared" si="2"/>
        <v>4302537</v>
      </c>
      <c r="N27" s="31">
        <f t="shared" si="2"/>
        <v>13554241</v>
      </c>
      <c r="O27" s="31">
        <f t="shared" si="2"/>
        <v>5866471</v>
      </c>
      <c r="P27" s="31">
        <f t="shared" si="2"/>
        <v>4207721</v>
      </c>
      <c r="Q27" s="31">
        <f t="shared" si="2"/>
        <v>1169145</v>
      </c>
      <c r="R27" s="31">
        <f t="shared" si="2"/>
        <v>11243337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260737657</v>
      </c>
      <c r="X27" s="31">
        <f t="shared" si="2"/>
        <v>76190227</v>
      </c>
      <c r="Y27" s="31">
        <f t="shared" si="2"/>
        <v>184547430</v>
      </c>
      <c r="Z27" s="32">
        <f>+IF(X27&lt;&gt;0,+(Y27/X27)*100,0)</f>
        <v>242.21929408347873</v>
      </c>
      <c r="AA27" s="33">
        <f>+AA14+AA26</f>
        <v>107342157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55743666</v>
      </c>
      <c r="D31" s="18"/>
      <c r="E31" s="19"/>
      <c r="F31" s="20"/>
      <c r="G31" s="20"/>
      <c r="H31" s="20"/>
      <c r="I31" s="20">
        <v>55743666</v>
      </c>
      <c r="J31" s="20">
        <v>55743666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55743666</v>
      </c>
      <c r="X31" s="20"/>
      <c r="Y31" s="20">
        <v>55743666</v>
      </c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188154110</v>
      </c>
      <c r="D33" s="18"/>
      <c r="E33" s="19">
        <v>129099199</v>
      </c>
      <c r="F33" s="20">
        <v>133233106</v>
      </c>
      <c r="G33" s="20">
        <v>-19612739</v>
      </c>
      <c r="H33" s="20">
        <v>-2976690</v>
      </c>
      <c r="I33" s="20">
        <v>182748271</v>
      </c>
      <c r="J33" s="20">
        <v>160158842</v>
      </c>
      <c r="K33" s="20">
        <v>-2527344</v>
      </c>
      <c r="L33" s="20">
        <v>-759694</v>
      </c>
      <c r="M33" s="20">
        <v>11573704</v>
      </c>
      <c r="N33" s="20">
        <v>8286666</v>
      </c>
      <c r="O33" s="20">
        <v>11913953</v>
      </c>
      <c r="P33" s="20">
        <v>18067580</v>
      </c>
      <c r="Q33" s="20">
        <v>1760234</v>
      </c>
      <c r="R33" s="20">
        <v>31741767</v>
      </c>
      <c r="S33" s="20"/>
      <c r="T33" s="20"/>
      <c r="U33" s="20"/>
      <c r="V33" s="20"/>
      <c r="W33" s="20">
        <v>200187275</v>
      </c>
      <c r="X33" s="20">
        <v>90799821</v>
      </c>
      <c r="Y33" s="20">
        <v>109387454</v>
      </c>
      <c r="Z33" s="21">
        <v>120.47100180957403</v>
      </c>
      <c r="AA33" s="22">
        <v>133233106</v>
      </c>
    </row>
    <row r="34" spans="1:27" x14ac:dyDescent="0.25">
      <c r="A34" s="23" t="s">
        <v>62</v>
      </c>
      <c r="B34" s="17" t="s">
        <v>33</v>
      </c>
      <c r="C34" s="18">
        <v>-16018878</v>
      </c>
      <c r="D34" s="18"/>
      <c r="E34" s="19"/>
      <c r="F34" s="20"/>
      <c r="G34" s="20"/>
      <c r="H34" s="20"/>
      <c r="I34" s="20">
        <v>-16018878</v>
      </c>
      <c r="J34" s="20">
        <v>-16018878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-16018878</v>
      </c>
      <c r="X34" s="20"/>
      <c r="Y34" s="20">
        <v>-16018878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-3149</v>
      </c>
      <c r="D36" s="18"/>
      <c r="E36" s="19">
        <v>19620640</v>
      </c>
      <c r="F36" s="20">
        <v>19620640</v>
      </c>
      <c r="G36" s="20"/>
      <c r="H36" s="20"/>
      <c r="I36" s="20">
        <v>-3149</v>
      </c>
      <c r="J36" s="20">
        <v>-3149</v>
      </c>
      <c r="K36" s="20"/>
      <c r="L36" s="20"/>
      <c r="M36" s="20"/>
      <c r="N36" s="20"/>
      <c r="O36" s="20"/>
      <c r="P36" s="20">
        <v>-70</v>
      </c>
      <c r="Q36" s="20"/>
      <c r="R36" s="20">
        <v>-70</v>
      </c>
      <c r="S36" s="20"/>
      <c r="T36" s="20"/>
      <c r="U36" s="20"/>
      <c r="V36" s="20"/>
      <c r="W36" s="20">
        <v>-3219</v>
      </c>
      <c r="X36" s="20">
        <v>12715864</v>
      </c>
      <c r="Y36" s="20">
        <v>-12719083</v>
      </c>
      <c r="Z36" s="21">
        <v>-100.02531483507531</v>
      </c>
      <c r="AA36" s="22">
        <v>19620640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227875749</v>
      </c>
      <c r="D38" s="29">
        <f t="shared" ref="D38:Y38" si="3">SUM(D30:D37)</f>
        <v>0</v>
      </c>
      <c r="E38" s="30">
        <f t="shared" si="3"/>
        <v>148719839</v>
      </c>
      <c r="F38" s="31">
        <f t="shared" si="3"/>
        <v>152853746</v>
      </c>
      <c r="G38" s="31">
        <f t="shared" si="3"/>
        <v>-19612739</v>
      </c>
      <c r="H38" s="31">
        <f t="shared" si="3"/>
        <v>-2976690</v>
      </c>
      <c r="I38" s="31">
        <f t="shared" si="3"/>
        <v>222469910</v>
      </c>
      <c r="J38" s="31">
        <f t="shared" si="3"/>
        <v>199880481</v>
      </c>
      <c r="K38" s="31">
        <f t="shared" si="3"/>
        <v>-2527344</v>
      </c>
      <c r="L38" s="31">
        <f t="shared" si="3"/>
        <v>-759694</v>
      </c>
      <c r="M38" s="31">
        <f t="shared" si="3"/>
        <v>11573704</v>
      </c>
      <c r="N38" s="31">
        <f t="shared" si="3"/>
        <v>8286666</v>
      </c>
      <c r="O38" s="31">
        <f t="shared" si="3"/>
        <v>11913953</v>
      </c>
      <c r="P38" s="31">
        <f t="shared" si="3"/>
        <v>18067510</v>
      </c>
      <c r="Q38" s="31">
        <f t="shared" si="3"/>
        <v>1760234</v>
      </c>
      <c r="R38" s="31">
        <f t="shared" si="3"/>
        <v>31741697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239908844</v>
      </c>
      <c r="X38" s="31">
        <f t="shared" si="3"/>
        <v>103515685</v>
      </c>
      <c r="Y38" s="31">
        <f t="shared" si="3"/>
        <v>136393159</v>
      </c>
      <c r="Z38" s="32">
        <f>+IF(X38&lt;&gt;0,+(Y38/X38)*100,0)</f>
        <v>131.76086213408144</v>
      </c>
      <c r="AA38" s="33">
        <f>SUM(AA30:AA37)</f>
        <v>152853746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110408149</v>
      </c>
      <c r="D40" s="18"/>
      <c r="E40" s="19"/>
      <c r="F40" s="20"/>
      <c r="G40" s="20"/>
      <c r="H40" s="20"/>
      <c r="I40" s="20">
        <v>110408149</v>
      </c>
      <c r="J40" s="20">
        <v>110408149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110408149</v>
      </c>
      <c r="X40" s="20"/>
      <c r="Y40" s="20">
        <v>110408149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110408149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110408149</v>
      </c>
      <c r="J44" s="36">
        <f t="shared" si="4"/>
        <v>110408149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110408149</v>
      </c>
      <c r="X44" s="36">
        <f t="shared" si="4"/>
        <v>0</v>
      </c>
      <c r="Y44" s="36">
        <f t="shared" si="4"/>
        <v>110408149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338283898</v>
      </c>
      <c r="D45" s="29">
        <f>+D38+D44</f>
        <v>0</v>
      </c>
      <c r="E45" s="30">
        <f t="shared" si="5"/>
        <v>148719839</v>
      </c>
      <c r="F45" s="31">
        <f t="shared" si="5"/>
        <v>152853746</v>
      </c>
      <c r="G45" s="31">
        <f t="shared" si="5"/>
        <v>-19612739</v>
      </c>
      <c r="H45" s="31">
        <f t="shared" si="5"/>
        <v>-2976690</v>
      </c>
      <c r="I45" s="31">
        <f t="shared" si="5"/>
        <v>332878059</v>
      </c>
      <c r="J45" s="31">
        <f t="shared" si="5"/>
        <v>310288630</v>
      </c>
      <c r="K45" s="31">
        <f t="shared" si="5"/>
        <v>-2527344</v>
      </c>
      <c r="L45" s="31">
        <f t="shared" si="5"/>
        <v>-759694</v>
      </c>
      <c r="M45" s="31">
        <f t="shared" si="5"/>
        <v>11573704</v>
      </c>
      <c r="N45" s="31">
        <f t="shared" si="5"/>
        <v>8286666</v>
      </c>
      <c r="O45" s="31">
        <f t="shared" si="5"/>
        <v>11913953</v>
      </c>
      <c r="P45" s="31">
        <f t="shared" si="5"/>
        <v>18067510</v>
      </c>
      <c r="Q45" s="31">
        <f t="shared" si="5"/>
        <v>1760234</v>
      </c>
      <c r="R45" s="31">
        <f t="shared" si="5"/>
        <v>31741697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350316993</v>
      </c>
      <c r="X45" s="31">
        <f t="shared" si="5"/>
        <v>103515685</v>
      </c>
      <c r="Y45" s="31">
        <f t="shared" si="5"/>
        <v>246801308</v>
      </c>
      <c r="Z45" s="32">
        <f>+IF(X45&lt;&gt;0,+(Y45/X45)*100,0)</f>
        <v>238.41923859171681</v>
      </c>
      <c r="AA45" s="33">
        <f>+AA38+AA44</f>
        <v>152853746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-100046985</v>
      </c>
      <c r="D46" s="42">
        <f t="shared" si="6"/>
        <v>0</v>
      </c>
      <c r="E46" s="43">
        <f t="shared" si="6"/>
        <v>-44875507</v>
      </c>
      <c r="F46" s="44">
        <f t="shared" si="6"/>
        <v>-45511589</v>
      </c>
      <c r="G46" s="44">
        <f t="shared" si="6"/>
        <v>15529346</v>
      </c>
      <c r="H46" s="44">
        <f t="shared" si="6"/>
        <v>7845290</v>
      </c>
      <c r="I46" s="44">
        <f t="shared" si="6"/>
        <v>-97723187</v>
      </c>
      <c r="J46" s="44">
        <f t="shared" si="6"/>
        <v>-74348551</v>
      </c>
      <c r="K46" s="44">
        <f t="shared" si="6"/>
        <v>5967006</v>
      </c>
      <c r="L46" s="44">
        <f t="shared" si="6"/>
        <v>6571736</v>
      </c>
      <c r="M46" s="44">
        <f t="shared" si="6"/>
        <v>-7271167</v>
      </c>
      <c r="N46" s="44">
        <f t="shared" si="6"/>
        <v>5267575</v>
      </c>
      <c r="O46" s="44">
        <f t="shared" si="6"/>
        <v>-6047482</v>
      </c>
      <c r="P46" s="44">
        <f t="shared" si="6"/>
        <v>-13859789</v>
      </c>
      <c r="Q46" s="44">
        <f t="shared" si="6"/>
        <v>-591089</v>
      </c>
      <c r="R46" s="44">
        <f t="shared" si="6"/>
        <v>-20498360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-89579336</v>
      </c>
      <c r="X46" s="44">
        <f t="shared" si="6"/>
        <v>-27325458</v>
      </c>
      <c r="Y46" s="44">
        <f t="shared" si="6"/>
        <v>-62253878</v>
      </c>
      <c r="Z46" s="45">
        <f>+IF(X46&lt;&gt;0,+(Y46/X46)*100,0)</f>
        <v>227.82373126188773</v>
      </c>
      <c r="AA46" s="46">
        <f>+AA27-AA45</f>
        <v>-45511589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-85893301</v>
      </c>
      <c r="D48" s="18"/>
      <c r="E48" s="19"/>
      <c r="F48" s="20"/>
      <c r="G48" s="20">
        <v>-828251</v>
      </c>
      <c r="H48" s="20">
        <v>-65</v>
      </c>
      <c r="I48" s="20">
        <v>-85803751</v>
      </c>
      <c r="J48" s="20">
        <v>-86632067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-86632067</v>
      </c>
      <c r="X48" s="20"/>
      <c r="Y48" s="20">
        <v>-86632067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-85893301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-828251</v>
      </c>
      <c r="H51" s="52">
        <f t="shared" si="7"/>
        <v>-65</v>
      </c>
      <c r="I51" s="52">
        <f t="shared" si="7"/>
        <v>-85803751</v>
      </c>
      <c r="J51" s="52">
        <f t="shared" si="7"/>
        <v>-86632067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-86632067</v>
      </c>
      <c r="X51" s="52">
        <f t="shared" si="7"/>
        <v>0</v>
      </c>
      <c r="Y51" s="52">
        <f t="shared" si="7"/>
        <v>-86632067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-94670312</v>
      </c>
      <c r="D6" s="18"/>
      <c r="E6" s="19">
        <v>41627825</v>
      </c>
      <c r="F6" s="20">
        <v>34688065</v>
      </c>
      <c r="G6" s="20">
        <v>-96657163</v>
      </c>
      <c r="H6" s="20">
        <v>-7100843</v>
      </c>
      <c r="I6" s="20">
        <v>-6650538</v>
      </c>
      <c r="J6" s="20">
        <v>-110408544</v>
      </c>
      <c r="K6" s="20">
        <v>-3610893</v>
      </c>
      <c r="L6" s="20">
        <v>-3520112</v>
      </c>
      <c r="M6" s="20">
        <v>45444354</v>
      </c>
      <c r="N6" s="20">
        <v>38313349</v>
      </c>
      <c r="O6" s="20">
        <v>-879562</v>
      </c>
      <c r="P6" s="20">
        <v>-4185132</v>
      </c>
      <c r="Q6" s="20">
        <v>-3587913</v>
      </c>
      <c r="R6" s="20">
        <v>-8652607</v>
      </c>
      <c r="S6" s="20"/>
      <c r="T6" s="20"/>
      <c r="U6" s="20"/>
      <c r="V6" s="20"/>
      <c r="W6" s="20">
        <v>-80747802</v>
      </c>
      <c r="X6" s="20">
        <v>27688398</v>
      </c>
      <c r="Y6" s="20">
        <v>-108436200</v>
      </c>
      <c r="Z6" s="21">
        <v>-391.6304583602128</v>
      </c>
      <c r="AA6" s="22">
        <v>34688065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227028824</v>
      </c>
      <c r="D8" s="18"/>
      <c r="E8" s="19">
        <v>116351500</v>
      </c>
      <c r="F8" s="20">
        <v>105636229</v>
      </c>
      <c r="G8" s="20">
        <v>241753112</v>
      </c>
      <c r="H8" s="20">
        <v>5781207</v>
      </c>
      <c r="I8" s="20">
        <v>9026066</v>
      </c>
      <c r="J8" s="20">
        <v>256560385</v>
      </c>
      <c r="K8" s="20">
        <v>8200019</v>
      </c>
      <c r="L8" s="20">
        <v>10773153</v>
      </c>
      <c r="M8" s="20">
        <v>9963090</v>
      </c>
      <c r="N8" s="20">
        <v>28936262</v>
      </c>
      <c r="O8" s="20">
        <v>9924823</v>
      </c>
      <c r="P8" s="20">
        <v>10098039</v>
      </c>
      <c r="Q8" s="20">
        <v>12434272</v>
      </c>
      <c r="R8" s="20">
        <v>32457134</v>
      </c>
      <c r="S8" s="20"/>
      <c r="T8" s="20"/>
      <c r="U8" s="20"/>
      <c r="V8" s="20"/>
      <c r="W8" s="20">
        <v>317953781</v>
      </c>
      <c r="X8" s="20">
        <v>79241115</v>
      </c>
      <c r="Y8" s="20">
        <v>238712666</v>
      </c>
      <c r="Z8" s="21">
        <v>301.24849454730668</v>
      </c>
      <c r="AA8" s="22">
        <v>105636229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-3564952</v>
      </c>
      <c r="D11" s="18"/>
      <c r="E11" s="19">
        <v>-5691500</v>
      </c>
      <c r="F11" s="20">
        <v>-5451100</v>
      </c>
      <c r="G11" s="20">
        <v>-3598249</v>
      </c>
      <c r="H11" s="20">
        <v>-43634</v>
      </c>
      <c r="I11" s="20">
        <v>-29453</v>
      </c>
      <c r="J11" s="20">
        <v>-3671336</v>
      </c>
      <c r="K11" s="20">
        <v>-31238</v>
      </c>
      <c r="L11" s="20">
        <v>-33716</v>
      </c>
      <c r="M11" s="20">
        <v>-36668</v>
      </c>
      <c r="N11" s="20">
        <v>-101622</v>
      </c>
      <c r="O11" s="20">
        <v>-20563</v>
      </c>
      <c r="P11" s="20">
        <v>-34335</v>
      </c>
      <c r="Q11" s="20">
        <v>-20769</v>
      </c>
      <c r="R11" s="20">
        <v>-75667</v>
      </c>
      <c r="S11" s="20"/>
      <c r="T11" s="20"/>
      <c r="U11" s="20"/>
      <c r="V11" s="20"/>
      <c r="W11" s="20">
        <v>-3848625</v>
      </c>
      <c r="X11" s="20">
        <v>-4101836</v>
      </c>
      <c r="Y11" s="20">
        <v>253211</v>
      </c>
      <c r="Z11" s="21">
        <v>-6.1731136983536157</v>
      </c>
      <c r="AA11" s="22">
        <v>-5451100</v>
      </c>
    </row>
    <row r="12" spans="1:27" x14ac:dyDescent="0.25">
      <c r="A12" s="23" t="s">
        <v>41</v>
      </c>
      <c r="B12" s="17" t="s">
        <v>33</v>
      </c>
      <c r="C12" s="18">
        <v>37095990</v>
      </c>
      <c r="D12" s="18"/>
      <c r="E12" s="19"/>
      <c r="F12" s="20"/>
      <c r="G12" s="24">
        <v>37636854</v>
      </c>
      <c r="H12" s="24">
        <v>895519</v>
      </c>
      <c r="I12" s="24">
        <v>818781</v>
      </c>
      <c r="J12" s="20">
        <v>39351154</v>
      </c>
      <c r="K12" s="24">
        <v>472843</v>
      </c>
      <c r="L12" s="24">
        <v>288549</v>
      </c>
      <c r="M12" s="20">
        <v>472101</v>
      </c>
      <c r="N12" s="24">
        <v>1233493</v>
      </c>
      <c r="O12" s="24">
        <v>115355</v>
      </c>
      <c r="P12" s="24">
        <v>528954</v>
      </c>
      <c r="Q12" s="20">
        <v>362592</v>
      </c>
      <c r="R12" s="24">
        <v>1006901</v>
      </c>
      <c r="S12" s="24"/>
      <c r="T12" s="20"/>
      <c r="U12" s="24"/>
      <c r="V12" s="24"/>
      <c r="W12" s="24">
        <v>41591548</v>
      </c>
      <c r="X12" s="20"/>
      <c r="Y12" s="24">
        <v>41591548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165889550</v>
      </c>
      <c r="D14" s="29">
        <f>SUM(D6:D13)</f>
        <v>0</v>
      </c>
      <c r="E14" s="30">
        <f t="shared" si="0"/>
        <v>152287825</v>
      </c>
      <c r="F14" s="31">
        <f t="shared" si="0"/>
        <v>134873194</v>
      </c>
      <c r="G14" s="31">
        <f t="shared" si="0"/>
        <v>179134554</v>
      </c>
      <c r="H14" s="31">
        <f t="shared" si="0"/>
        <v>-467751</v>
      </c>
      <c r="I14" s="31">
        <f t="shared" si="0"/>
        <v>3164856</v>
      </c>
      <c r="J14" s="31">
        <f t="shared" si="0"/>
        <v>181831659</v>
      </c>
      <c r="K14" s="31">
        <f t="shared" si="0"/>
        <v>5030731</v>
      </c>
      <c r="L14" s="31">
        <f t="shared" si="0"/>
        <v>7507874</v>
      </c>
      <c r="M14" s="31">
        <f t="shared" si="0"/>
        <v>55842877</v>
      </c>
      <c r="N14" s="31">
        <f t="shared" si="0"/>
        <v>68381482</v>
      </c>
      <c r="O14" s="31">
        <f t="shared" si="0"/>
        <v>9140053</v>
      </c>
      <c r="P14" s="31">
        <f t="shared" si="0"/>
        <v>6407526</v>
      </c>
      <c r="Q14" s="31">
        <f t="shared" si="0"/>
        <v>9188182</v>
      </c>
      <c r="R14" s="31">
        <f t="shared" si="0"/>
        <v>24735761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274948902</v>
      </c>
      <c r="X14" s="31">
        <f t="shared" si="0"/>
        <v>102827677</v>
      </c>
      <c r="Y14" s="31">
        <f t="shared" si="0"/>
        <v>172121225</v>
      </c>
      <c r="Z14" s="32">
        <f>+IF(X14&lt;&gt;0,+(Y14/X14)*100,0)</f>
        <v>167.38803211512791</v>
      </c>
      <c r="AA14" s="33">
        <f>SUM(AA6:AA13)</f>
        <v>134873194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170862354</v>
      </c>
      <c r="D18" s="18"/>
      <c r="E18" s="19">
        <v>11801675</v>
      </c>
      <c r="F18" s="20">
        <v>18636134</v>
      </c>
      <c r="G18" s="24">
        <v>168925676</v>
      </c>
      <c r="H18" s="24">
        <v>7689409</v>
      </c>
      <c r="I18" s="24">
        <v>5506234</v>
      </c>
      <c r="J18" s="20">
        <v>182121319</v>
      </c>
      <c r="K18" s="24">
        <v>1082750</v>
      </c>
      <c r="L18" s="24">
        <v>2440155</v>
      </c>
      <c r="M18" s="20"/>
      <c r="N18" s="24">
        <v>3522905</v>
      </c>
      <c r="O18" s="24">
        <v>238920</v>
      </c>
      <c r="P18" s="24">
        <v>1027266</v>
      </c>
      <c r="Q18" s="20">
        <v>1053466</v>
      </c>
      <c r="R18" s="24">
        <v>2319652</v>
      </c>
      <c r="S18" s="24"/>
      <c r="T18" s="20"/>
      <c r="U18" s="24"/>
      <c r="V18" s="24"/>
      <c r="W18" s="24">
        <v>187963876</v>
      </c>
      <c r="X18" s="20">
        <v>12436393</v>
      </c>
      <c r="Y18" s="24">
        <v>175527483</v>
      </c>
      <c r="Z18" s="25">
        <v>1411.4018670847729</v>
      </c>
      <c r="AA18" s="26">
        <v>18636134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170862354</v>
      </c>
      <c r="D26" s="29">
        <f t="shared" ref="D26:Y26" si="1">SUM(D16:D25)</f>
        <v>0</v>
      </c>
      <c r="E26" s="35">
        <f t="shared" si="1"/>
        <v>11801675</v>
      </c>
      <c r="F26" s="36">
        <f t="shared" si="1"/>
        <v>18636134</v>
      </c>
      <c r="G26" s="36">
        <f t="shared" si="1"/>
        <v>168925676</v>
      </c>
      <c r="H26" s="36">
        <f t="shared" si="1"/>
        <v>7689409</v>
      </c>
      <c r="I26" s="36">
        <f t="shared" si="1"/>
        <v>5506234</v>
      </c>
      <c r="J26" s="36">
        <f t="shared" si="1"/>
        <v>182121319</v>
      </c>
      <c r="K26" s="36">
        <f t="shared" si="1"/>
        <v>1082750</v>
      </c>
      <c r="L26" s="36">
        <f t="shared" si="1"/>
        <v>2440155</v>
      </c>
      <c r="M26" s="36">
        <f t="shared" si="1"/>
        <v>0</v>
      </c>
      <c r="N26" s="36">
        <f t="shared" si="1"/>
        <v>3522905</v>
      </c>
      <c r="O26" s="36">
        <f t="shared" si="1"/>
        <v>238920</v>
      </c>
      <c r="P26" s="36">
        <f t="shared" si="1"/>
        <v>1027266</v>
      </c>
      <c r="Q26" s="36">
        <f t="shared" si="1"/>
        <v>1053466</v>
      </c>
      <c r="R26" s="36">
        <f t="shared" si="1"/>
        <v>2319652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187963876</v>
      </c>
      <c r="X26" s="36">
        <f t="shared" si="1"/>
        <v>12436393</v>
      </c>
      <c r="Y26" s="36">
        <f t="shared" si="1"/>
        <v>175527483</v>
      </c>
      <c r="Z26" s="37">
        <f>+IF(X26&lt;&gt;0,+(Y26/X26)*100,0)</f>
        <v>1411.4018670847729</v>
      </c>
      <c r="AA26" s="38">
        <f>SUM(AA16:AA25)</f>
        <v>18636134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336751904</v>
      </c>
      <c r="D27" s="29">
        <f>+D14+D26</f>
        <v>0</v>
      </c>
      <c r="E27" s="30">
        <f t="shared" si="2"/>
        <v>164089500</v>
      </c>
      <c r="F27" s="31">
        <f t="shared" si="2"/>
        <v>153509328</v>
      </c>
      <c r="G27" s="31">
        <f t="shared" si="2"/>
        <v>348060230</v>
      </c>
      <c r="H27" s="31">
        <f t="shared" si="2"/>
        <v>7221658</v>
      </c>
      <c r="I27" s="31">
        <f t="shared" si="2"/>
        <v>8671090</v>
      </c>
      <c r="J27" s="31">
        <f t="shared" si="2"/>
        <v>363952978</v>
      </c>
      <c r="K27" s="31">
        <f t="shared" si="2"/>
        <v>6113481</v>
      </c>
      <c r="L27" s="31">
        <f t="shared" si="2"/>
        <v>9948029</v>
      </c>
      <c r="M27" s="31">
        <f t="shared" si="2"/>
        <v>55842877</v>
      </c>
      <c r="N27" s="31">
        <f t="shared" si="2"/>
        <v>71904387</v>
      </c>
      <c r="O27" s="31">
        <f t="shared" si="2"/>
        <v>9378973</v>
      </c>
      <c r="P27" s="31">
        <f t="shared" si="2"/>
        <v>7434792</v>
      </c>
      <c r="Q27" s="31">
        <f t="shared" si="2"/>
        <v>10241648</v>
      </c>
      <c r="R27" s="31">
        <f t="shared" si="2"/>
        <v>27055413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462912778</v>
      </c>
      <c r="X27" s="31">
        <f t="shared" si="2"/>
        <v>115264070</v>
      </c>
      <c r="Y27" s="31">
        <f t="shared" si="2"/>
        <v>347648708</v>
      </c>
      <c r="Z27" s="32">
        <f>+IF(X27&lt;&gt;0,+(Y27/X27)*100,0)</f>
        <v>301.61064761985239</v>
      </c>
      <c r="AA27" s="33">
        <f>+AA14+AA26</f>
        <v>153509328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218650904</v>
      </c>
      <c r="D33" s="18"/>
      <c r="E33" s="19">
        <v>90196154</v>
      </c>
      <c r="F33" s="20">
        <v>91847677</v>
      </c>
      <c r="G33" s="20">
        <v>210424368</v>
      </c>
      <c r="H33" s="20">
        <v>6159003</v>
      </c>
      <c r="I33" s="20">
        <v>5978048</v>
      </c>
      <c r="J33" s="20">
        <v>222561419</v>
      </c>
      <c r="K33" s="20">
        <v>2264512</v>
      </c>
      <c r="L33" s="20">
        <v>2316792</v>
      </c>
      <c r="M33" s="20">
        <v>5593229</v>
      </c>
      <c r="N33" s="20">
        <v>10174533</v>
      </c>
      <c r="O33" s="20">
        <v>2830653</v>
      </c>
      <c r="P33" s="20">
        <v>1683018</v>
      </c>
      <c r="Q33" s="20">
        <v>5717556</v>
      </c>
      <c r="R33" s="20">
        <v>10231227</v>
      </c>
      <c r="S33" s="20"/>
      <c r="T33" s="20"/>
      <c r="U33" s="20"/>
      <c r="V33" s="20"/>
      <c r="W33" s="20">
        <v>242967179</v>
      </c>
      <c r="X33" s="20">
        <v>69151540</v>
      </c>
      <c r="Y33" s="20">
        <v>173815639</v>
      </c>
      <c r="Z33" s="21">
        <v>251.35469000401147</v>
      </c>
      <c r="AA33" s="22">
        <v>91847677</v>
      </c>
    </row>
    <row r="34" spans="1:27" x14ac:dyDescent="0.25">
      <c r="A34" s="23" t="s">
        <v>62</v>
      </c>
      <c r="B34" s="17" t="s">
        <v>33</v>
      </c>
      <c r="C34" s="18">
        <v>-91883189</v>
      </c>
      <c r="D34" s="18"/>
      <c r="E34" s="19">
        <v>-9085675</v>
      </c>
      <c r="F34" s="20">
        <v>-9085675</v>
      </c>
      <c r="G34" s="20">
        <v>-68862500</v>
      </c>
      <c r="H34" s="20">
        <v>-23020689</v>
      </c>
      <c r="I34" s="20"/>
      <c r="J34" s="20">
        <v>-91883189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-91883189</v>
      </c>
      <c r="X34" s="20"/>
      <c r="Y34" s="20">
        <v>-91883189</v>
      </c>
      <c r="Z34" s="21"/>
      <c r="AA34" s="22">
        <v>-9085675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498747</v>
      </c>
      <c r="F35" s="20">
        <v>498747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377600</v>
      </c>
      <c r="Y35" s="20">
        <v>-377600</v>
      </c>
      <c r="Z35" s="21">
        <v>-100</v>
      </c>
      <c r="AA35" s="22">
        <v>498747</v>
      </c>
    </row>
    <row r="36" spans="1:27" x14ac:dyDescent="0.25">
      <c r="A36" s="23" t="s">
        <v>64</v>
      </c>
      <c r="B36" s="17" t="s">
        <v>33</v>
      </c>
      <c r="C36" s="18">
        <v>11</v>
      </c>
      <c r="D36" s="18"/>
      <c r="E36" s="19"/>
      <c r="F36" s="20"/>
      <c r="G36" s="20">
        <v>11</v>
      </c>
      <c r="H36" s="20"/>
      <c r="I36" s="20"/>
      <c r="J36" s="20">
        <v>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11</v>
      </c>
      <c r="X36" s="20"/>
      <c r="Y36" s="20">
        <v>11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126767726</v>
      </c>
      <c r="D38" s="29">
        <f t="shared" ref="D38:Y38" si="3">SUM(D30:D37)</f>
        <v>0</v>
      </c>
      <c r="E38" s="30">
        <f t="shared" si="3"/>
        <v>81609226</v>
      </c>
      <c r="F38" s="31">
        <f t="shared" si="3"/>
        <v>83260749</v>
      </c>
      <c r="G38" s="31">
        <f t="shared" si="3"/>
        <v>141561879</v>
      </c>
      <c r="H38" s="31">
        <f t="shared" si="3"/>
        <v>-16861686</v>
      </c>
      <c r="I38" s="31">
        <f t="shared" si="3"/>
        <v>5978048</v>
      </c>
      <c r="J38" s="31">
        <f t="shared" si="3"/>
        <v>130678241</v>
      </c>
      <c r="K38" s="31">
        <f t="shared" si="3"/>
        <v>2264512</v>
      </c>
      <c r="L38" s="31">
        <f t="shared" si="3"/>
        <v>2316792</v>
      </c>
      <c r="M38" s="31">
        <f t="shared" si="3"/>
        <v>5593229</v>
      </c>
      <c r="N38" s="31">
        <f t="shared" si="3"/>
        <v>10174533</v>
      </c>
      <c r="O38" s="31">
        <f t="shared" si="3"/>
        <v>2830653</v>
      </c>
      <c r="P38" s="31">
        <f t="shared" si="3"/>
        <v>1683018</v>
      </c>
      <c r="Q38" s="31">
        <f t="shared" si="3"/>
        <v>5717556</v>
      </c>
      <c r="R38" s="31">
        <f t="shared" si="3"/>
        <v>10231227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151084001</v>
      </c>
      <c r="X38" s="31">
        <f t="shared" si="3"/>
        <v>69529140</v>
      </c>
      <c r="Y38" s="31">
        <f t="shared" si="3"/>
        <v>81554861</v>
      </c>
      <c r="Z38" s="32">
        <f>+IF(X38&lt;&gt;0,+(Y38/X38)*100,0)</f>
        <v>117.29594383016962</v>
      </c>
      <c r="AA38" s="33">
        <f>SUM(AA30:AA37)</f>
        <v>83260749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137100</v>
      </c>
      <c r="F41" s="20">
        <v>137100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105600</v>
      </c>
      <c r="Y41" s="20">
        <v>-105600</v>
      </c>
      <c r="Z41" s="21">
        <v>-100</v>
      </c>
      <c r="AA41" s="22">
        <v>137100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137100</v>
      </c>
      <c r="F44" s="36">
        <f t="shared" si="4"/>
        <v>137100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105600</v>
      </c>
      <c r="Y44" s="36">
        <f t="shared" si="4"/>
        <v>-105600</v>
      </c>
      <c r="Z44" s="37">
        <f>+IF(X44&lt;&gt;0,+(Y44/X44)*100,0)</f>
        <v>-100</v>
      </c>
      <c r="AA44" s="38">
        <f>SUM(AA40:AA43)</f>
        <v>137100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126767726</v>
      </c>
      <c r="D45" s="29">
        <f>+D38+D44</f>
        <v>0</v>
      </c>
      <c r="E45" s="30">
        <f t="shared" si="5"/>
        <v>81746326</v>
      </c>
      <c r="F45" s="31">
        <f t="shared" si="5"/>
        <v>83397849</v>
      </c>
      <c r="G45" s="31">
        <f t="shared" si="5"/>
        <v>141561879</v>
      </c>
      <c r="H45" s="31">
        <f t="shared" si="5"/>
        <v>-16861686</v>
      </c>
      <c r="I45" s="31">
        <f t="shared" si="5"/>
        <v>5978048</v>
      </c>
      <c r="J45" s="31">
        <f t="shared" si="5"/>
        <v>130678241</v>
      </c>
      <c r="K45" s="31">
        <f t="shared" si="5"/>
        <v>2264512</v>
      </c>
      <c r="L45" s="31">
        <f t="shared" si="5"/>
        <v>2316792</v>
      </c>
      <c r="M45" s="31">
        <f t="shared" si="5"/>
        <v>5593229</v>
      </c>
      <c r="N45" s="31">
        <f t="shared" si="5"/>
        <v>10174533</v>
      </c>
      <c r="O45" s="31">
        <f t="shared" si="5"/>
        <v>2830653</v>
      </c>
      <c r="P45" s="31">
        <f t="shared" si="5"/>
        <v>1683018</v>
      </c>
      <c r="Q45" s="31">
        <f t="shared" si="5"/>
        <v>5717556</v>
      </c>
      <c r="R45" s="31">
        <f t="shared" si="5"/>
        <v>10231227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151084001</v>
      </c>
      <c r="X45" s="31">
        <f t="shared" si="5"/>
        <v>69634740</v>
      </c>
      <c r="Y45" s="31">
        <f t="shared" si="5"/>
        <v>81449261</v>
      </c>
      <c r="Z45" s="32">
        <f>+IF(X45&lt;&gt;0,+(Y45/X45)*100,0)</f>
        <v>116.96641791151944</v>
      </c>
      <c r="AA45" s="33">
        <f>+AA38+AA44</f>
        <v>83397849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209984178</v>
      </c>
      <c r="D46" s="42">
        <f t="shared" si="6"/>
        <v>0</v>
      </c>
      <c r="E46" s="43">
        <f t="shared" si="6"/>
        <v>82343174</v>
      </c>
      <c r="F46" s="44">
        <f t="shared" si="6"/>
        <v>70111479</v>
      </c>
      <c r="G46" s="44">
        <f t="shared" si="6"/>
        <v>206498351</v>
      </c>
      <c r="H46" s="44">
        <f t="shared" si="6"/>
        <v>24083344</v>
      </c>
      <c r="I46" s="44">
        <f t="shared" si="6"/>
        <v>2693042</v>
      </c>
      <c r="J46" s="44">
        <f t="shared" si="6"/>
        <v>233274737</v>
      </c>
      <c r="K46" s="44">
        <f t="shared" si="6"/>
        <v>3848969</v>
      </c>
      <c r="L46" s="44">
        <f t="shared" si="6"/>
        <v>7631237</v>
      </c>
      <c r="M46" s="44">
        <f t="shared" si="6"/>
        <v>50249648</v>
      </c>
      <c r="N46" s="44">
        <f t="shared" si="6"/>
        <v>61729854</v>
      </c>
      <c r="O46" s="44">
        <f t="shared" si="6"/>
        <v>6548320</v>
      </c>
      <c r="P46" s="44">
        <f t="shared" si="6"/>
        <v>5751774</v>
      </c>
      <c r="Q46" s="44">
        <f t="shared" si="6"/>
        <v>4524092</v>
      </c>
      <c r="R46" s="44">
        <f t="shared" si="6"/>
        <v>16824186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311828777</v>
      </c>
      <c r="X46" s="44">
        <f t="shared" si="6"/>
        <v>45629330</v>
      </c>
      <c r="Y46" s="44">
        <f t="shared" si="6"/>
        <v>266199447</v>
      </c>
      <c r="Z46" s="45">
        <f>+IF(X46&lt;&gt;0,+(Y46/X46)*100,0)</f>
        <v>583.39547611152739</v>
      </c>
      <c r="AA46" s="46">
        <f>+AA27-AA45</f>
        <v>70111479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288458958</v>
      </c>
      <c r="D48" s="18"/>
      <c r="E48" s="19"/>
      <c r="F48" s="20"/>
      <c r="G48" s="20">
        <v>274346092</v>
      </c>
      <c r="H48" s="20">
        <v>14157829</v>
      </c>
      <c r="I48" s="20">
        <v>2340857</v>
      </c>
      <c r="J48" s="20">
        <v>290844778</v>
      </c>
      <c r="K48" s="20">
        <v>3726003</v>
      </c>
      <c r="L48" s="20">
        <v>7205762</v>
      </c>
      <c r="M48" s="20">
        <v>56886341</v>
      </c>
      <c r="N48" s="20">
        <v>67818106</v>
      </c>
      <c r="O48" s="20">
        <v>8201664</v>
      </c>
      <c r="P48" s="20">
        <v>61610</v>
      </c>
      <c r="Q48" s="20">
        <v>-4185702</v>
      </c>
      <c r="R48" s="20">
        <v>4077572</v>
      </c>
      <c r="S48" s="20"/>
      <c r="T48" s="20"/>
      <c r="U48" s="20"/>
      <c r="V48" s="20"/>
      <c r="W48" s="20">
        <v>362740456</v>
      </c>
      <c r="X48" s="20"/>
      <c r="Y48" s="20">
        <v>362740456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14713995</v>
      </c>
      <c r="D49" s="18"/>
      <c r="E49" s="19"/>
      <c r="F49" s="20"/>
      <c r="G49" s="20">
        <v>20047199</v>
      </c>
      <c r="H49" s="20">
        <v>-5333203</v>
      </c>
      <c r="I49" s="20"/>
      <c r="J49" s="20">
        <v>14713996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14713996</v>
      </c>
      <c r="X49" s="20"/>
      <c r="Y49" s="20">
        <v>14713996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303172953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294393291</v>
      </c>
      <c r="H51" s="52">
        <f t="shared" si="7"/>
        <v>8824626</v>
      </c>
      <c r="I51" s="52">
        <f t="shared" si="7"/>
        <v>2340857</v>
      </c>
      <c r="J51" s="52">
        <f t="shared" si="7"/>
        <v>305558774</v>
      </c>
      <c r="K51" s="52">
        <f t="shared" si="7"/>
        <v>3726003</v>
      </c>
      <c r="L51" s="52">
        <f t="shared" si="7"/>
        <v>7205762</v>
      </c>
      <c r="M51" s="52">
        <f t="shared" si="7"/>
        <v>56886341</v>
      </c>
      <c r="N51" s="52">
        <f t="shared" si="7"/>
        <v>67818106</v>
      </c>
      <c r="O51" s="52">
        <f t="shared" si="7"/>
        <v>8201664</v>
      </c>
      <c r="P51" s="52">
        <f t="shared" si="7"/>
        <v>61610</v>
      </c>
      <c r="Q51" s="52">
        <f t="shared" si="7"/>
        <v>-4185702</v>
      </c>
      <c r="R51" s="52">
        <f t="shared" si="7"/>
        <v>4077572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377454452</v>
      </c>
      <c r="X51" s="52">
        <f t="shared" si="7"/>
        <v>0</v>
      </c>
      <c r="Y51" s="52">
        <f t="shared" si="7"/>
        <v>377454452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-34135359</v>
      </c>
      <c r="D6" s="18"/>
      <c r="E6" s="19">
        <v>37056423</v>
      </c>
      <c r="F6" s="20">
        <v>13806210</v>
      </c>
      <c r="G6" s="20">
        <v>15128052</v>
      </c>
      <c r="H6" s="20">
        <v>-1968607</v>
      </c>
      <c r="I6" s="20">
        <v>-4456299</v>
      </c>
      <c r="J6" s="20">
        <v>8703146</v>
      </c>
      <c r="K6" s="20">
        <v>-2301530</v>
      </c>
      <c r="L6" s="20">
        <v>-4733280</v>
      </c>
      <c r="M6" s="20">
        <v>-6060819</v>
      </c>
      <c r="N6" s="20">
        <v>-13095629</v>
      </c>
      <c r="O6" s="20">
        <v>-295591</v>
      </c>
      <c r="P6" s="20">
        <v>-5604834</v>
      </c>
      <c r="Q6" s="20">
        <v>-4076821</v>
      </c>
      <c r="R6" s="20">
        <v>-9977246</v>
      </c>
      <c r="S6" s="20"/>
      <c r="T6" s="20"/>
      <c r="U6" s="20"/>
      <c r="V6" s="20"/>
      <c r="W6" s="20">
        <v>-14369729</v>
      </c>
      <c r="X6" s="20">
        <v>10354644</v>
      </c>
      <c r="Y6" s="20">
        <v>-24724373</v>
      </c>
      <c r="Z6" s="21">
        <v>-238.77569330244478</v>
      </c>
      <c r="AA6" s="22">
        <v>13806210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14206185</v>
      </c>
      <c r="D8" s="18"/>
      <c r="E8" s="19">
        <v>-21123063</v>
      </c>
      <c r="F8" s="20">
        <v>-22322522</v>
      </c>
      <c r="G8" s="20">
        <v>3233221</v>
      </c>
      <c r="H8" s="20">
        <v>3224518</v>
      </c>
      <c r="I8" s="20">
        <v>1293268</v>
      </c>
      <c r="J8" s="20">
        <v>7751007</v>
      </c>
      <c r="K8" s="20">
        <v>3489366</v>
      </c>
      <c r="L8" s="20">
        <v>4291729</v>
      </c>
      <c r="M8" s="20">
        <v>4348153</v>
      </c>
      <c r="N8" s="20">
        <v>12129248</v>
      </c>
      <c r="O8" s="20">
        <v>3713285</v>
      </c>
      <c r="P8" s="20">
        <v>4267903</v>
      </c>
      <c r="Q8" s="20">
        <v>4053706</v>
      </c>
      <c r="R8" s="20">
        <v>12034894</v>
      </c>
      <c r="S8" s="20"/>
      <c r="T8" s="20"/>
      <c r="U8" s="20"/>
      <c r="V8" s="20"/>
      <c r="W8" s="20">
        <v>31915149</v>
      </c>
      <c r="X8" s="20">
        <v>-16741890</v>
      </c>
      <c r="Y8" s="20">
        <v>48657039</v>
      </c>
      <c r="Z8" s="21">
        <v>-290.63050229095995</v>
      </c>
      <c r="AA8" s="22">
        <v>-22322522</v>
      </c>
    </row>
    <row r="9" spans="1:27" x14ac:dyDescent="0.25">
      <c r="A9" s="23" t="s">
        <v>38</v>
      </c>
      <c r="B9" s="17" t="s">
        <v>33</v>
      </c>
      <c r="C9" s="18">
        <v>-529683</v>
      </c>
      <c r="D9" s="18"/>
      <c r="E9" s="19"/>
      <c r="F9" s="20">
        <v>1241260</v>
      </c>
      <c r="G9" s="20"/>
      <c r="H9" s="20">
        <v>-2835332</v>
      </c>
      <c r="I9" s="20">
        <v>-3897339</v>
      </c>
      <c r="J9" s="20">
        <v>-6732671</v>
      </c>
      <c r="K9" s="20">
        <v>-3972658</v>
      </c>
      <c r="L9" s="20">
        <v>-2305064</v>
      </c>
      <c r="M9" s="20">
        <v>-3122237</v>
      </c>
      <c r="N9" s="20">
        <v>-9399959</v>
      </c>
      <c r="O9" s="20">
        <v>-2441169</v>
      </c>
      <c r="P9" s="20">
        <v>-3376722</v>
      </c>
      <c r="Q9" s="20">
        <v>-3867628</v>
      </c>
      <c r="R9" s="20">
        <v>-9685519</v>
      </c>
      <c r="S9" s="20"/>
      <c r="T9" s="20"/>
      <c r="U9" s="20"/>
      <c r="V9" s="20"/>
      <c r="W9" s="20">
        <v>-25818149</v>
      </c>
      <c r="X9" s="20">
        <v>930951</v>
      </c>
      <c r="Y9" s="20">
        <v>-26749100</v>
      </c>
      <c r="Z9" s="21">
        <v>-2873.3091215327122</v>
      </c>
      <c r="AA9" s="22">
        <v>1241260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-1010419</v>
      </c>
      <c r="F11" s="20">
        <v>-4702758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-3527091</v>
      </c>
      <c r="Y11" s="20">
        <v>3527091</v>
      </c>
      <c r="Z11" s="21">
        <v>-100</v>
      </c>
      <c r="AA11" s="22">
        <v>-4702758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6504661</v>
      </c>
      <c r="F12" s="20">
        <v>327008</v>
      </c>
      <c r="G12" s="24">
        <v>522136</v>
      </c>
      <c r="H12" s="24">
        <v>256775</v>
      </c>
      <c r="I12" s="24">
        <v>3048487</v>
      </c>
      <c r="J12" s="20">
        <v>3827398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3827398</v>
      </c>
      <c r="X12" s="20">
        <v>245259</v>
      </c>
      <c r="Y12" s="24">
        <v>3582139</v>
      </c>
      <c r="Z12" s="25">
        <v>1460.5535372809968</v>
      </c>
      <c r="AA12" s="26">
        <v>327008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-20458857</v>
      </c>
      <c r="D14" s="29">
        <f>SUM(D6:D13)</f>
        <v>0</v>
      </c>
      <c r="E14" s="30">
        <f t="shared" si="0"/>
        <v>21427602</v>
      </c>
      <c r="F14" s="31">
        <f t="shared" si="0"/>
        <v>-11650802</v>
      </c>
      <c r="G14" s="31">
        <f t="shared" si="0"/>
        <v>18883409</v>
      </c>
      <c r="H14" s="31">
        <f t="shared" si="0"/>
        <v>-1322646</v>
      </c>
      <c r="I14" s="31">
        <f t="shared" si="0"/>
        <v>-4011883</v>
      </c>
      <c r="J14" s="31">
        <f t="shared" si="0"/>
        <v>13548880</v>
      </c>
      <c r="K14" s="31">
        <f t="shared" si="0"/>
        <v>-2784822</v>
      </c>
      <c r="L14" s="31">
        <f t="shared" si="0"/>
        <v>-2746615</v>
      </c>
      <c r="M14" s="31">
        <f t="shared" si="0"/>
        <v>-4834903</v>
      </c>
      <c r="N14" s="31">
        <f t="shared" si="0"/>
        <v>-10366340</v>
      </c>
      <c r="O14" s="31">
        <f t="shared" si="0"/>
        <v>976525</v>
      </c>
      <c r="P14" s="31">
        <f t="shared" si="0"/>
        <v>-4713653</v>
      </c>
      <c r="Q14" s="31">
        <f t="shared" si="0"/>
        <v>-3890743</v>
      </c>
      <c r="R14" s="31">
        <f t="shared" si="0"/>
        <v>-7627871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-4445331</v>
      </c>
      <c r="X14" s="31">
        <f t="shared" si="0"/>
        <v>-8738127</v>
      </c>
      <c r="Y14" s="31">
        <f t="shared" si="0"/>
        <v>4292796</v>
      </c>
      <c r="Z14" s="32">
        <f>+IF(X14&lt;&gt;0,+(Y14/X14)*100,0)</f>
        <v>-49.127187096273609</v>
      </c>
      <c r="AA14" s="33">
        <f>SUM(AA6:AA13)</f>
        <v>-11650802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57869852</v>
      </c>
      <c r="D18" s="18"/>
      <c r="E18" s="19">
        <v>27958024</v>
      </c>
      <c r="F18" s="20">
        <v>33175755</v>
      </c>
      <c r="G18" s="24">
        <v>3477749</v>
      </c>
      <c r="H18" s="24">
        <v>710420</v>
      </c>
      <c r="I18" s="24">
        <v>968670</v>
      </c>
      <c r="J18" s="20">
        <v>5156839</v>
      </c>
      <c r="K18" s="24">
        <v>1183873</v>
      </c>
      <c r="L18" s="24">
        <v>3296508</v>
      </c>
      <c r="M18" s="20">
        <v>3146508</v>
      </c>
      <c r="N18" s="24">
        <v>7626889</v>
      </c>
      <c r="O18" s="24">
        <v>-638400</v>
      </c>
      <c r="P18" s="24">
        <v>340953</v>
      </c>
      <c r="Q18" s="20">
        <v>1456197</v>
      </c>
      <c r="R18" s="24">
        <v>1158750</v>
      </c>
      <c r="S18" s="24"/>
      <c r="T18" s="20"/>
      <c r="U18" s="24"/>
      <c r="V18" s="24"/>
      <c r="W18" s="24">
        <v>13942478</v>
      </c>
      <c r="X18" s="20">
        <v>24881805</v>
      </c>
      <c r="Y18" s="24">
        <v>-10939327</v>
      </c>
      <c r="Z18" s="25">
        <v>-43.96516651424605</v>
      </c>
      <c r="AA18" s="26">
        <v>33175755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57869852</v>
      </c>
      <c r="D26" s="29">
        <f t="shared" ref="D26:Y26" si="1">SUM(D16:D25)</f>
        <v>0</v>
      </c>
      <c r="E26" s="35">
        <f t="shared" si="1"/>
        <v>27958024</v>
      </c>
      <c r="F26" s="36">
        <f t="shared" si="1"/>
        <v>33175755</v>
      </c>
      <c r="G26" s="36">
        <f t="shared" si="1"/>
        <v>3477749</v>
      </c>
      <c r="H26" s="36">
        <f t="shared" si="1"/>
        <v>710420</v>
      </c>
      <c r="I26" s="36">
        <f t="shared" si="1"/>
        <v>968670</v>
      </c>
      <c r="J26" s="36">
        <f t="shared" si="1"/>
        <v>5156839</v>
      </c>
      <c r="K26" s="36">
        <f t="shared" si="1"/>
        <v>1183873</v>
      </c>
      <c r="L26" s="36">
        <f t="shared" si="1"/>
        <v>3296508</v>
      </c>
      <c r="M26" s="36">
        <f t="shared" si="1"/>
        <v>3146508</v>
      </c>
      <c r="N26" s="36">
        <f t="shared" si="1"/>
        <v>7626889</v>
      </c>
      <c r="O26" s="36">
        <f t="shared" si="1"/>
        <v>-638400</v>
      </c>
      <c r="P26" s="36">
        <f t="shared" si="1"/>
        <v>340953</v>
      </c>
      <c r="Q26" s="36">
        <f t="shared" si="1"/>
        <v>1456197</v>
      </c>
      <c r="R26" s="36">
        <f t="shared" si="1"/>
        <v>1158750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13942478</v>
      </c>
      <c r="X26" s="36">
        <f t="shared" si="1"/>
        <v>24881805</v>
      </c>
      <c r="Y26" s="36">
        <f t="shared" si="1"/>
        <v>-10939327</v>
      </c>
      <c r="Z26" s="37">
        <f>+IF(X26&lt;&gt;0,+(Y26/X26)*100,0)</f>
        <v>-43.96516651424605</v>
      </c>
      <c r="AA26" s="38">
        <f>SUM(AA16:AA25)</f>
        <v>33175755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37410995</v>
      </c>
      <c r="D27" s="29">
        <f>+D14+D26</f>
        <v>0</v>
      </c>
      <c r="E27" s="30">
        <f t="shared" si="2"/>
        <v>49385626</v>
      </c>
      <c r="F27" s="31">
        <f t="shared" si="2"/>
        <v>21524953</v>
      </c>
      <c r="G27" s="31">
        <f t="shared" si="2"/>
        <v>22361158</v>
      </c>
      <c r="H27" s="31">
        <f t="shared" si="2"/>
        <v>-612226</v>
      </c>
      <c r="I27" s="31">
        <f t="shared" si="2"/>
        <v>-3043213</v>
      </c>
      <c r="J27" s="31">
        <f t="shared" si="2"/>
        <v>18705719</v>
      </c>
      <c r="K27" s="31">
        <f t="shared" si="2"/>
        <v>-1600949</v>
      </c>
      <c r="L27" s="31">
        <f t="shared" si="2"/>
        <v>549893</v>
      </c>
      <c r="M27" s="31">
        <f t="shared" si="2"/>
        <v>-1688395</v>
      </c>
      <c r="N27" s="31">
        <f t="shared" si="2"/>
        <v>-2739451</v>
      </c>
      <c r="O27" s="31">
        <f t="shared" si="2"/>
        <v>338125</v>
      </c>
      <c r="P27" s="31">
        <f t="shared" si="2"/>
        <v>-4372700</v>
      </c>
      <c r="Q27" s="31">
        <f t="shared" si="2"/>
        <v>-2434546</v>
      </c>
      <c r="R27" s="31">
        <f t="shared" si="2"/>
        <v>-6469121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9497147</v>
      </c>
      <c r="X27" s="31">
        <f t="shared" si="2"/>
        <v>16143678</v>
      </c>
      <c r="Y27" s="31">
        <f t="shared" si="2"/>
        <v>-6646531</v>
      </c>
      <c r="Z27" s="32">
        <f>+IF(X27&lt;&gt;0,+(Y27/X27)*100,0)</f>
        <v>-41.171107352364189</v>
      </c>
      <c r="AA27" s="33">
        <f>+AA14+AA26</f>
        <v>21524953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-1156</v>
      </c>
      <c r="D32" s="18"/>
      <c r="E32" s="19"/>
      <c r="F32" s="20"/>
      <c r="G32" s="20">
        <v>-1888</v>
      </c>
      <c r="H32" s="20"/>
      <c r="I32" s="20"/>
      <c r="J32" s="20">
        <v>-1888</v>
      </c>
      <c r="K32" s="20">
        <v>-891</v>
      </c>
      <c r="L32" s="20"/>
      <c r="M32" s="20"/>
      <c r="N32" s="20">
        <v>-891</v>
      </c>
      <c r="O32" s="20"/>
      <c r="P32" s="20"/>
      <c r="Q32" s="20"/>
      <c r="R32" s="20"/>
      <c r="S32" s="20"/>
      <c r="T32" s="20"/>
      <c r="U32" s="20"/>
      <c r="V32" s="20"/>
      <c r="W32" s="20">
        <v>-2779</v>
      </c>
      <c r="X32" s="20"/>
      <c r="Y32" s="20">
        <v>-2779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23360047</v>
      </c>
      <c r="D33" s="18"/>
      <c r="E33" s="19">
        <v>2134527</v>
      </c>
      <c r="F33" s="20">
        <v>6140341</v>
      </c>
      <c r="G33" s="20"/>
      <c r="H33" s="20">
        <v>-1156530</v>
      </c>
      <c r="I33" s="20">
        <v>-1185705</v>
      </c>
      <c r="J33" s="20">
        <v>-2342235</v>
      </c>
      <c r="K33" s="20">
        <v>5906</v>
      </c>
      <c r="L33" s="20">
        <v>814668</v>
      </c>
      <c r="M33" s="20">
        <v>-2173372</v>
      </c>
      <c r="N33" s="20">
        <v>-1352798</v>
      </c>
      <c r="O33" s="20"/>
      <c r="P33" s="20"/>
      <c r="Q33" s="20">
        <v>27277</v>
      </c>
      <c r="R33" s="20">
        <v>27277</v>
      </c>
      <c r="S33" s="20"/>
      <c r="T33" s="20"/>
      <c r="U33" s="20"/>
      <c r="V33" s="20"/>
      <c r="W33" s="20">
        <v>-3667756</v>
      </c>
      <c r="X33" s="20">
        <v>4605273</v>
      </c>
      <c r="Y33" s="20">
        <v>-8273029</v>
      </c>
      <c r="Z33" s="21">
        <v>-179.64253150681836</v>
      </c>
      <c r="AA33" s="22">
        <v>6140341</v>
      </c>
    </row>
    <row r="34" spans="1:27" x14ac:dyDescent="0.25">
      <c r="A34" s="23" t="s">
        <v>62</v>
      </c>
      <c r="B34" s="17" t="s">
        <v>33</v>
      </c>
      <c r="C34" s="18">
        <v>-175149</v>
      </c>
      <c r="D34" s="18"/>
      <c r="E34" s="19"/>
      <c r="F34" s="20"/>
      <c r="G34" s="20">
        <v>6500589</v>
      </c>
      <c r="H34" s="20">
        <v>-1492251</v>
      </c>
      <c r="I34" s="20">
        <v>-1670611</v>
      </c>
      <c r="J34" s="20">
        <v>3337727</v>
      </c>
      <c r="K34" s="20">
        <v>4697551</v>
      </c>
      <c r="L34" s="20">
        <v>-2604311</v>
      </c>
      <c r="M34" s="20">
        <v>927497</v>
      </c>
      <c r="N34" s="20">
        <v>3020737</v>
      </c>
      <c r="O34" s="20"/>
      <c r="P34" s="20">
        <v>-284999</v>
      </c>
      <c r="Q34" s="20"/>
      <c r="R34" s="20">
        <v>-284999</v>
      </c>
      <c r="S34" s="20"/>
      <c r="T34" s="20"/>
      <c r="U34" s="20"/>
      <c r="V34" s="20"/>
      <c r="W34" s="20">
        <v>6073465</v>
      </c>
      <c r="X34" s="20"/>
      <c r="Y34" s="20">
        <v>6073465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>
        <v>-97827</v>
      </c>
      <c r="I35" s="20"/>
      <c r="J35" s="20">
        <v>-97827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-97827</v>
      </c>
      <c r="X35" s="20"/>
      <c r="Y35" s="20">
        <v>-97827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8051589</v>
      </c>
      <c r="F36" s="20"/>
      <c r="G36" s="20">
        <v>490198</v>
      </c>
      <c r="H36" s="20">
        <v>485246</v>
      </c>
      <c r="I36" s="20">
        <v>485400</v>
      </c>
      <c r="J36" s="20">
        <v>1460844</v>
      </c>
      <c r="K36" s="20">
        <v>483827</v>
      </c>
      <c r="L36" s="20">
        <v>479254</v>
      </c>
      <c r="M36" s="20">
        <v>478890</v>
      </c>
      <c r="N36" s="20">
        <v>1441971</v>
      </c>
      <c r="O36" s="20">
        <v>479297</v>
      </c>
      <c r="P36" s="20">
        <v>477985</v>
      </c>
      <c r="Q36" s="20">
        <v>478464</v>
      </c>
      <c r="R36" s="20">
        <v>1435746</v>
      </c>
      <c r="S36" s="20"/>
      <c r="T36" s="20"/>
      <c r="U36" s="20"/>
      <c r="V36" s="20"/>
      <c r="W36" s="20">
        <v>4338561</v>
      </c>
      <c r="X36" s="20"/>
      <c r="Y36" s="20">
        <v>4338561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148063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23183742</v>
      </c>
      <c r="D38" s="29">
        <f t="shared" ref="D38:Y38" si="3">SUM(D30:D37)</f>
        <v>0</v>
      </c>
      <c r="E38" s="30">
        <f t="shared" si="3"/>
        <v>10334179</v>
      </c>
      <c r="F38" s="31">
        <f t="shared" si="3"/>
        <v>6140341</v>
      </c>
      <c r="G38" s="31">
        <f t="shared" si="3"/>
        <v>6988899</v>
      </c>
      <c r="H38" s="31">
        <f t="shared" si="3"/>
        <v>-2261362</v>
      </c>
      <c r="I38" s="31">
        <f t="shared" si="3"/>
        <v>-2370916</v>
      </c>
      <c r="J38" s="31">
        <f t="shared" si="3"/>
        <v>2356621</v>
      </c>
      <c r="K38" s="31">
        <f t="shared" si="3"/>
        <v>5186393</v>
      </c>
      <c r="L38" s="31">
        <f t="shared" si="3"/>
        <v>-1310389</v>
      </c>
      <c r="M38" s="31">
        <f t="shared" si="3"/>
        <v>-766985</v>
      </c>
      <c r="N38" s="31">
        <f t="shared" si="3"/>
        <v>3109019</v>
      </c>
      <c r="O38" s="31">
        <f t="shared" si="3"/>
        <v>479297</v>
      </c>
      <c r="P38" s="31">
        <f t="shared" si="3"/>
        <v>192986</v>
      </c>
      <c r="Q38" s="31">
        <f t="shared" si="3"/>
        <v>505741</v>
      </c>
      <c r="R38" s="31">
        <f t="shared" si="3"/>
        <v>1178024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6643664</v>
      </c>
      <c r="X38" s="31">
        <f t="shared" si="3"/>
        <v>4605273</v>
      </c>
      <c r="Y38" s="31">
        <f t="shared" si="3"/>
        <v>2038391</v>
      </c>
      <c r="Z38" s="32">
        <f>+IF(X38&lt;&gt;0,+(Y38/X38)*100,0)</f>
        <v>44.26210997697639</v>
      </c>
      <c r="AA38" s="33">
        <f>SUM(AA30:AA37)</f>
        <v>6140341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23183742</v>
      </c>
      <c r="D45" s="29">
        <f>+D38+D44</f>
        <v>0</v>
      </c>
      <c r="E45" s="30">
        <f t="shared" si="5"/>
        <v>10334179</v>
      </c>
      <c r="F45" s="31">
        <f t="shared" si="5"/>
        <v>6140341</v>
      </c>
      <c r="G45" s="31">
        <f t="shared" si="5"/>
        <v>6988899</v>
      </c>
      <c r="H45" s="31">
        <f t="shared" si="5"/>
        <v>-2261362</v>
      </c>
      <c r="I45" s="31">
        <f t="shared" si="5"/>
        <v>-2370916</v>
      </c>
      <c r="J45" s="31">
        <f t="shared" si="5"/>
        <v>2356621</v>
      </c>
      <c r="K45" s="31">
        <f t="shared" si="5"/>
        <v>5186393</v>
      </c>
      <c r="L45" s="31">
        <f t="shared" si="5"/>
        <v>-1310389</v>
      </c>
      <c r="M45" s="31">
        <f t="shared" si="5"/>
        <v>-766985</v>
      </c>
      <c r="N45" s="31">
        <f t="shared" si="5"/>
        <v>3109019</v>
      </c>
      <c r="O45" s="31">
        <f t="shared" si="5"/>
        <v>479297</v>
      </c>
      <c r="P45" s="31">
        <f t="shared" si="5"/>
        <v>192986</v>
      </c>
      <c r="Q45" s="31">
        <f t="shared" si="5"/>
        <v>505741</v>
      </c>
      <c r="R45" s="31">
        <f t="shared" si="5"/>
        <v>1178024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6643664</v>
      </c>
      <c r="X45" s="31">
        <f t="shared" si="5"/>
        <v>4605273</v>
      </c>
      <c r="Y45" s="31">
        <f t="shared" si="5"/>
        <v>2038391</v>
      </c>
      <c r="Z45" s="32">
        <f>+IF(X45&lt;&gt;0,+(Y45/X45)*100,0)</f>
        <v>44.26210997697639</v>
      </c>
      <c r="AA45" s="33">
        <f>+AA38+AA44</f>
        <v>6140341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14227253</v>
      </c>
      <c r="D46" s="42">
        <f t="shared" si="6"/>
        <v>0</v>
      </c>
      <c r="E46" s="43">
        <f t="shared" si="6"/>
        <v>39051447</v>
      </c>
      <c r="F46" s="44">
        <f t="shared" si="6"/>
        <v>15384612</v>
      </c>
      <c r="G46" s="44">
        <f t="shared" si="6"/>
        <v>15372259</v>
      </c>
      <c r="H46" s="44">
        <f t="shared" si="6"/>
        <v>1649136</v>
      </c>
      <c r="I46" s="44">
        <f t="shared" si="6"/>
        <v>-672297</v>
      </c>
      <c r="J46" s="44">
        <f t="shared" si="6"/>
        <v>16349098</v>
      </c>
      <c r="K46" s="44">
        <f t="shared" si="6"/>
        <v>-6787342</v>
      </c>
      <c r="L46" s="44">
        <f t="shared" si="6"/>
        <v>1860282</v>
      </c>
      <c r="M46" s="44">
        <f t="shared" si="6"/>
        <v>-921410</v>
      </c>
      <c r="N46" s="44">
        <f t="shared" si="6"/>
        <v>-5848470</v>
      </c>
      <c r="O46" s="44">
        <f t="shared" si="6"/>
        <v>-141172</v>
      </c>
      <c r="P46" s="44">
        <f t="shared" si="6"/>
        <v>-4565686</v>
      </c>
      <c r="Q46" s="44">
        <f t="shared" si="6"/>
        <v>-2940287</v>
      </c>
      <c r="R46" s="44">
        <f t="shared" si="6"/>
        <v>-7647145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2853483</v>
      </c>
      <c r="X46" s="44">
        <f t="shared" si="6"/>
        <v>11538405</v>
      </c>
      <c r="Y46" s="44">
        <f t="shared" si="6"/>
        <v>-8684922</v>
      </c>
      <c r="Z46" s="45">
        <f>+IF(X46&lt;&gt;0,+(Y46/X46)*100,0)</f>
        <v>-75.269692821494829</v>
      </c>
      <c r="AA46" s="46">
        <f>+AA27-AA45</f>
        <v>15384612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3017591</v>
      </c>
      <c r="F48" s="20">
        <v>-3864722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-2898549</v>
      </c>
      <c r="Y48" s="20">
        <v>2898549</v>
      </c>
      <c r="Z48" s="47">
        <v>-100</v>
      </c>
      <c r="AA48" s="22">
        <v>-3864722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3017591</v>
      </c>
      <c r="F51" s="52">
        <f t="shared" si="7"/>
        <v>-3864722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-2898549</v>
      </c>
      <c r="Y51" s="52">
        <f t="shared" si="7"/>
        <v>2898549</v>
      </c>
      <c r="Z51" s="53">
        <f>+IF(X51&lt;&gt;0,+(Y51/X51)*100,0)</f>
        <v>-100</v>
      </c>
      <c r="AA51" s="54">
        <f>SUM(AA48:AA50)</f>
        <v>-3864722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8933863</v>
      </c>
      <c r="D6" s="18"/>
      <c r="E6" s="19">
        <v>-23611038</v>
      </c>
      <c r="F6" s="20">
        <v>-3472601</v>
      </c>
      <c r="G6" s="20">
        <v>-685507</v>
      </c>
      <c r="H6" s="20">
        <v>1328744</v>
      </c>
      <c r="I6" s="20">
        <v>253476</v>
      </c>
      <c r="J6" s="20">
        <v>896713</v>
      </c>
      <c r="K6" s="20">
        <v>-2384435</v>
      </c>
      <c r="L6" s="20">
        <v>272448</v>
      </c>
      <c r="M6" s="20">
        <v>-2060292</v>
      </c>
      <c r="N6" s="20">
        <v>-4172279</v>
      </c>
      <c r="O6" s="20">
        <v>450903</v>
      </c>
      <c r="P6" s="20">
        <v>1785184</v>
      </c>
      <c r="Q6" s="20">
        <v>7386061</v>
      </c>
      <c r="R6" s="20">
        <v>9622148</v>
      </c>
      <c r="S6" s="20"/>
      <c r="T6" s="20"/>
      <c r="U6" s="20"/>
      <c r="V6" s="20"/>
      <c r="W6" s="20">
        <v>6346582</v>
      </c>
      <c r="X6" s="20">
        <v>-1415325</v>
      </c>
      <c r="Y6" s="20">
        <v>7761907</v>
      </c>
      <c r="Z6" s="21">
        <v>-548.41870241817253</v>
      </c>
      <c r="AA6" s="22">
        <v>-3472601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67969480</v>
      </c>
      <c r="D8" s="18"/>
      <c r="E8" s="19">
        <v>24828382</v>
      </c>
      <c r="F8" s="20">
        <v>70146362</v>
      </c>
      <c r="G8" s="20">
        <v>74318761</v>
      </c>
      <c r="H8" s="20">
        <v>32892</v>
      </c>
      <c r="I8" s="20">
        <v>542387</v>
      </c>
      <c r="J8" s="20">
        <v>74894040</v>
      </c>
      <c r="K8" s="20">
        <v>2799827</v>
      </c>
      <c r="L8" s="20">
        <v>-1110495</v>
      </c>
      <c r="M8" s="20">
        <v>459998</v>
      </c>
      <c r="N8" s="20">
        <v>2149330</v>
      </c>
      <c r="O8" s="20">
        <v>3677027</v>
      </c>
      <c r="P8" s="20">
        <v>-4006375</v>
      </c>
      <c r="Q8" s="20">
        <v>-3552351</v>
      </c>
      <c r="R8" s="20">
        <v>-3881699</v>
      </c>
      <c r="S8" s="20"/>
      <c r="T8" s="20"/>
      <c r="U8" s="20"/>
      <c r="V8" s="20"/>
      <c r="W8" s="20">
        <v>73161671</v>
      </c>
      <c r="X8" s="20">
        <v>70028427</v>
      </c>
      <c r="Y8" s="20">
        <v>3133244</v>
      </c>
      <c r="Z8" s="21">
        <v>4.4742458658967168</v>
      </c>
      <c r="AA8" s="22">
        <v>70146362</v>
      </c>
    </row>
    <row r="9" spans="1:27" x14ac:dyDescent="0.25">
      <c r="A9" s="23" t="s">
        <v>38</v>
      </c>
      <c r="B9" s="17" t="s">
        <v>33</v>
      </c>
      <c r="C9" s="18">
        <v>79787</v>
      </c>
      <c r="D9" s="18"/>
      <c r="E9" s="19">
        <v>314622</v>
      </c>
      <c r="F9" s="20">
        <v>378007</v>
      </c>
      <c r="G9" s="20">
        <v>481180</v>
      </c>
      <c r="H9" s="20">
        <v>-257916</v>
      </c>
      <c r="I9" s="20">
        <v>-296299</v>
      </c>
      <c r="J9" s="20">
        <v>-73035</v>
      </c>
      <c r="K9" s="20">
        <v>49037</v>
      </c>
      <c r="L9" s="20">
        <v>13692</v>
      </c>
      <c r="M9" s="20">
        <v>50080</v>
      </c>
      <c r="N9" s="20">
        <v>112809</v>
      </c>
      <c r="O9" s="20">
        <v>182008</v>
      </c>
      <c r="P9" s="20">
        <v>105079</v>
      </c>
      <c r="Q9" s="20">
        <v>-95992</v>
      </c>
      <c r="R9" s="20">
        <v>191095</v>
      </c>
      <c r="S9" s="20"/>
      <c r="T9" s="20"/>
      <c r="U9" s="20"/>
      <c r="V9" s="20"/>
      <c r="W9" s="20">
        <v>230869</v>
      </c>
      <c r="X9" s="20">
        <v>302123</v>
      </c>
      <c r="Y9" s="20">
        <v>-71254</v>
      </c>
      <c r="Z9" s="21">
        <v>-23.584434154301391</v>
      </c>
      <c r="AA9" s="22">
        <v>378007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76983130</v>
      </c>
      <c r="D14" s="29">
        <f>SUM(D6:D13)</f>
        <v>0</v>
      </c>
      <c r="E14" s="30">
        <f t="shared" si="0"/>
        <v>1531966</v>
      </c>
      <c r="F14" s="31">
        <f t="shared" si="0"/>
        <v>67051768</v>
      </c>
      <c r="G14" s="31">
        <f t="shared" si="0"/>
        <v>74114434</v>
      </c>
      <c r="H14" s="31">
        <f t="shared" si="0"/>
        <v>1103720</v>
      </c>
      <c r="I14" s="31">
        <f t="shared" si="0"/>
        <v>499564</v>
      </c>
      <c r="J14" s="31">
        <f t="shared" si="0"/>
        <v>75717718</v>
      </c>
      <c r="K14" s="31">
        <f t="shared" si="0"/>
        <v>464429</v>
      </c>
      <c r="L14" s="31">
        <f t="shared" si="0"/>
        <v>-824355</v>
      </c>
      <c r="M14" s="31">
        <f t="shared" si="0"/>
        <v>-1550214</v>
      </c>
      <c r="N14" s="31">
        <f t="shared" si="0"/>
        <v>-1910140</v>
      </c>
      <c r="O14" s="31">
        <f t="shared" si="0"/>
        <v>4309938</v>
      </c>
      <c r="P14" s="31">
        <f t="shared" si="0"/>
        <v>-2116112</v>
      </c>
      <c r="Q14" s="31">
        <f t="shared" si="0"/>
        <v>3737718</v>
      </c>
      <c r="R14" s="31">
        <f t="shared" si="0"/>
        <v>5931544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79739122</v>
      </c>
      <c r="X14" s="31">
        <f t="shared" si="0"/>
        <v>68915225</v>
      </c>
      <c r="Y14" s="31">
        <f t="shared" si="0"/>
        <v>10823897</v>
      </c>
      <c r="Z14" s="32">
        <f>+IF(X14&lt;&gt;0,+(Y14/X14)*100,0)</f>
        <v>15.706104130110582</v>
      </c>
      <c r="AA14" s="33">
        <f>SUM(AA6:AA13)</f>
        <v>67051768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5789098</v>
      </c>
      <c r="D18" s="18"/>
      <c r="E18" s="19">
        <v>14989725</v>
      </c>
      <c r="F18" s="20">
        <v>12942513</v>
      </c>
      <c r="G18" s="24"/>
      <c r="H18" s="24">
        <v>3116271</v>
      </c>
      <c r="I18" s="24">
        <v>2222250</v>
      </c>
      <c r="J18" s="20">
        <v>5338521</v>
      </c>
      <c r="K18" s="24">
        <v>1405429</v>
      </c>
      <c r="L18" s="24">
        <v>3273925</v>
      </c>
      <c r="M18" s="20">
        <v>2728784</v>
      </c>
      <c r="N18" s="24">
        <v>7408138</v>
      </c>
      <c r="O18" s="24">
        <v>2670781</v>
      </c>
      <c r="P18" s="24">
        <v>21457497</v>
      </c>
      <c r="Q18" s="20">
        <v>2388322</v>
      </c>
      <c r="R18" s="24">
        <v>26516600</v>
      </c>
      <c r="S18" s="24"/>
      <c r="T18" s="20"/>
      <c r="U18" s="24"/>
      <c r="V18" s="24"/>
      <c r="W18" s="24">
        <v>39263259</v>
      </c>
      <c r="X18" s="20">
        <v>10730493</v>
      </c>
      <c r="Y18" s="24">
        <v>28532766</v>
      </c>
      <c r="Z18" s="25">
        <v>265.90358895905342</v>
      </c>
      <c r="AA18" s="26">
        <v>12942513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5789098</v>
      </c>
      <c r="D26" s="29">
        <f t="shared" ref="D26:Y26" si="1">SUM(D16:D25)</f>
        <v>0</v>
      </c>
      <c r="E26" s="35">
        <f t="shared" si="1"/>
        <v>14989725</v>
      </c>
      <c r="F26" s="36">
        <f t="shared" si="1"/>
        <v>12942513</v>
      </c>
      <c r="G26" s="36">
        <f t="shared" si="1"/>
        <v>0</v>
      </c>
      <c r="H26" s="36">
        <f t="shared" si="1"/>
        <v>3116271</v>
      </c>
      <c r="I26" s="36">
        <f t="shared" si="1"/>
        <v>2222250</v>
      </c>
      <c r="J26" s="36">
        <f t="shared" si="1"/>
        <v>5338521</v>
      </c>
      <c r="K26" s="36">
        <f t="shared" si="1"/>
        <v>1405429</v>
      </c>
      <c r="L26" s="36">
        <f t="shared" si="1"/>
        <v>3273925</v>
      </c>
      <c r="M26" s="36">
        <f t="shared" si="1"/>
        <v>2728784</v>
      </c>
      <c r="N26" s="36">
        <f t="shared" si="1"/>
        <v>7408138</v>
      </c>
      <c r="O26" s="36">
        <f t="shared" si="1"/>
        <v>2670781</v>
      </c>
      <c r="P26" s="36">
        <f t="shared" si="1"/>
        <v>21457497</v>
      </c>
      <c r="Q26" s="36">
        <f t="shared" si="1"/>
        <v>2388322</v>
      </c>
      <c r="R26" s="36">
        <f t="shared" si="1"/>
        <v>26516600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39263259</v>
      </c>
      <c r="X26" s="36">
        <f t="shared" si="1"/>
        <v>10730493</v>
      </c>
      <c r="Y26" s="36">
        <f t="shared" si="1"/>
        <v>28532766</v>
      </c>
      <c r="Z26" s="37">
        <f>+IF(X26&lt;&gt;0,+(Y26/X26)*100,0)</f>
        <v>265.90358895905342</v>
      </c>
      <c r="AA26" s="38">
        <f>SUM(AA16:AA25)</f>
        <v>12942513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82772228</v>
      </c>
      <c r="D27" s="29">
        <f>+D14+D26</f>
        <v>0</v>
      </c>
      <c r="E27" s="30">
        <f t="shared" si="2"/>
        <v>16521691</v>
      </c>
      <c r="F27" s="31">
        <f t="shared" si="2"/>
        <v>79994281</v>
      </c>
      <c r="G27" s="31">
        <f t="shared" si="2"/>
        <v>74114434</v>
      </c>
      <c r="H27" s="31">
        <f t="shared" si="2"/>
        <v>4219991</v>
      </c>
      <c r="I27" s="31">
        <f t="shared" si="2"/>
        <v>2721814</v>
      </c>
      <c r="J27" s="31">
        <f t="shared" si="2"/>
        <v>81056239</v>
      </c>
      <c r="K27" s="31">
        <f t="shared" si="2"/>
        <v>1869858</v>
      </c>
      <c r="L27" s="31">
        <f t="shared" si="2"/>
        <v>2449570</v>
      </c>
      <c r="M27" s="31">
        <f t="shared" si="2"/>
        <v>1178570</v>
      </c>
      <c r="N27" s="31">
        <f t="shared" si="2"/>
        <v>5497998</v>
      </c>
      <c r="O27" s="31">
        <f t="shared" si="2"/>
        <v>6980719</v>
      </c>
      <c r="P27" s="31">
        <f t="shared" si="2"/>
        <v>19341385</v>
      </c>
      <c r="Q27" s="31">
        <f t="shared" si="2"/>
        <v>6126040</v>
      </c>
      <c r="R27" s="31">
        <f t="shared" si="2"/>
        <v>32448144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119002381</v>
      </c>
      <c r="X27" s="31">
        <f t="shared" si="2"/>
        <v>79645718</v>
      </c>
      <c r="Y27" s="31">
        <f t="shared" si="2"/>
        <v>39356663</v>
      </c>
      <c r="Z27" s="32">
        <f>+IF(X27&lt;&gt;0,+(Y27/X27)*100,0)</f>
        <v>49.414662819663455</v>
      </c>
      <c r="AA27" s="33">
        <f>+AA14+AA26</f>
        <v>79994281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808637</v>
      </c>
      <c r="G33" s="20">
        <v>-2202534</v>
      </c>
      <c r="H33" s="20">
        <v>287269</v>
      </c>
      <c r="I33" s="20">
        <v>1820935</v>
      </c>
      <c r="J33" s="20">
        <v>-94330</v>
      </c>
      <c r="K33" s="20">
        <v>-1897349</v>
      </c>
      <c r="L33" s="20">
        <v>-89279</v>
      </c>
      <c r="M33" s="20">
        <v>-115404</v>
      </c>
      <c r="N33" s="20">
        <v>-2102032</v>
      </c>
      <c r="O33" s="20">
        <v>2376099</v>
      </c>
      <c r="P33" s="20">
        <v>-2198182</v>
      </c>
      <c r="Q33" s="20">
        <v>90668</v>
      </c>
      <c r="R33" s="20">
        <v>268585</v>
      </c>
      <c r="S33" s="20"/>
      <c r="T33" s="20"/>
      <c r="U33" s="20"/>
      <c r="V33" s="20"/>
      <c r="W33" s="20">
        <v>-1927777</v>
      </c>
      <c r="X33" s="20">
        <v>547001</v>
      </c>
      <c r="Y33" s="20">
        <v>-2474778</v>
      </c>
      <c r="Z33" s="21">
        <v>-452.42659519818062</v>
      </c>
      <c r="AA33" s="22">
        <v>808637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-13567551</v>
      </c>
      <c r="F34" s="20">
        <v>-1529357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-1192026</v>
      </c>
      <c r="Y34" s="20">
        <v>1192026</v>
      </c>
      <c r="Z34" s="21">
        <v>-100</v>
      </c>
      <c r="AA34" s="22">
        <v>-1529357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-13567551</v>
      </c>
      <c r="F38" s="31">
        <f t="shared" si="3"/>
        <v>-720720</v>
      </c>
      <c r="G38" s="31">
        <f t="shared" si="3"/>
        <v>-2202534</v>
      </c>
      <c r="H38" s="31">
        <f t="shared" si="3"/>
        <v>287269</v>
      </c>
      <c r="I38" s="31">
        <f t="shared" si="3"/>
        <v>1820935</v>
      </c>
      <c r="J38" s="31">
        <f t="shared" si="3"/>
        <v>-94330</v>
      </c>
      <c r="K38" s="31">
        <f t="shared" si="3"/>
        <v>-1897349</v>
      </c>
      <c r="L38" s="31">
        <f t="shared" si="3"/>
        <v>-89279</v>
      </c>
      <c r="M38" s="31">
        <f t="shared" si="3"/>
        <v>-115404</v>
      </c>
      <c r="N38" s="31">
        <f t="shared" si="3"/>
        <v>-2102032</v>
      </c>
      <c r="O38" s="31">
        <f t="shared" si="3"/>
        <v>2376099</v>
      </c>
      <c r="P38" s="31">
        <f t="shared" si="3"/>
        <v>-2198182</v>
      </c>
      <c r="Q38" s="31">
        <f t="shared" si="3"/>
        <v>90668</v>
      </c>
      <c r="R38" s="31">
        <f t="shared" si="3"/>
        <v>268585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-1927777</v>
      </c>
      <c r="X38" s="31">
        <f t="shared" si="3"/>
        <v>-645025</v>
      </c>
      <c r="Y38" s="31">
        <f t="shared" si="3"/>
        <v>-1282752</v>
      </c>
      <c r="Z38" s="32">
        <f>+IF(X38&lt;&gt;0,+(Y38/X38)*100,0)</f>
        <v>198.86857098562072</v>
      </c>
      <c r="AA38" s="33">
        <f>SUM(AA30:AA37)</f>
        <v>-720720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-13567551</v>
      </c>
      <c r="F45" s="31">
        <f t="shared" si="5"/>
        <v>-720720</v>
      </c>
      <c r="G45" s="31">
        <f t="shared" si="5"/>
        <v>-2202534</v>
      </c>
      <c r="H45" s="31">
        <f t="shared" si="5"/>
        <v>287269</v>
      </c>
      <c r="I45" s="31">
        <f t="shared" si="5"/>
        <v>1820935</v>
      </c>
      <c r="J45" s="31">
        <f t="shared" si="5"/>
        <v>-94330</v>
      </c>
      <c r="K45" s="31">
        <f t="shared" si="5"/>
        <v>-1897349</v>
      </c>
      <c r="L45" s="31">
        <f t="shared" si="5"/>
        <v>-89279</v>
      </c>
      <c r="M45" s="31">
        <f t="shared" si="5"/>
        <v>-115404</v>
      </c>
      <c r="N45" s="31">
        <f t="shared" si="5"/>
        <v>-2102032</v>
      </c>
      <c r="O45" s="31">
        <f t="shared" si="5"/>
        <v>2376099</v>
      </c>
      <c r="P45" s="31">
        <f t="shared" si="5"/>
        <v>-2198182</v>
      </c>
      <c r="Q45" s="31">
        <f t="shared" si="5"/>
        <v>90668</v>
      </c>
      <c r="R45" s="31">
        <f t="shared" si="5"/>
        <v>268585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-1927777</v>
      </c>
      <c r="X45" s="31">
        <f t="shared" si="5"/>
        <v>-645025</v>
      </c>
      <c r="Y45" s="31">
        <f t="shared" si="5"/>
        <v>-1282752</v>
      </c>
      <c r="Z45" s="32">
        <f>+IF(X45&lt;&gt;0,+(Y45/X45)*100,0)</f>
        <v>198.86857098562072</v>
      </c>
      <c r="AA45" s="33">
        <f>+AA38+AA44</f>
        <v>-720720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82772228</v>
      </c>
      <c r="D46" s="42">
        <f t="shared" si="6"/>
        <v>0</v>
      </c>
      <c r="E46" s="43">
        <f t="shared" si="6"/>
        <v>30089242</v>
      </c>
      <c r="F46" s="44">
        <f t="shared" si="6"/>
        <v>80715001</v>
      </c>
      <c r="G46" s="44">
        <f t="shared" si="6"/>
        <v>76316968</v>
      </c>
      <c r="H46" s="44">
        <f t="shared" si="6"/>
        <v>3932722</v>
      </c>
      <c r="I46" s="44">
        <f t="shared" si="6"/>
        <v>900879</v>
      </c>
      <c r="J46" s="44">
        <f t="shared" si="6"/>
        <v>81150569</v>
      </c>
      <c r="K46" s="44">
        <f t="shared" si="6"/>
        <v>3767207</v>
      </c>
      <c r="L46" s="44">
        <f t="shared" si="6"/>
        <v>2538849</v>
      </c>
      <c r="M46" s="44">
        <f t="shared" si="6"/>
        <v>1293974</v>
      </c>
      <c r="N46" s="44">
        <f t="shared" si="6"/>
        <v>7600030</v>
      </c>
      <c r="O46" s="44">
        <f t="shared" si="6"/>
        <v>4604620</v>
      </c>
      <c r="P46" s="44">
        <f t="shared" si="6"/>
        <v>21539567</v>
      </c>
      <c r="Q46" s="44">
        <f t="shared" si="6"/>
        <v>6035372</v>
      </c>
      <c r="R46" s="44">
        <f t="shared" si="6"/>
        <v>32179559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120930158</v>
      </c>
      <c r="X46" s="44">
        <f t="shared" si="6"/>
        <v>80290743</v>
      </c>
      <c r="Y46" s="44">
        <f t="shared" si="6"/>
        <v>40639415</v>
      </c>
      <c r="Z46" s="45">
        <f>+IF(X46&lt;&gt;0,+(Y46/X46)*100,0)</f>
        <v>50.61531813200434</v>
      </c>
      <c r="AA46" s="46">
        <f>+AA27-AA45</f>
        <v>80715001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30089242</v>
      </c>
      <c r="F48" s="20">
        <v>17308197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15753156</v>
      </c>
      <c r="Y48" s="20">
        <v>-15753156</v>
      </c>
      <c r="Z48" s="47">
        <v>-100</v>
      </c>
      <c r="AA48" s="22">
        <v>17308197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30089242</v>
      </c>
      <c r="F51" s="52">
        <f t="shared" si="7"/>
        <v>17308197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15753156</v>
      </c>
      <c r="Y51" s="52">
        <f t="shared" si="7"/>
        <v>-15753156</v>
      </c>
      <c r="Z51" s="53">
        <f>+IF(X51&lt;&gt;0,+(Y51/X51)*100,0)</f>
        <v>-100</v>
      </c>
      <c r="AA51" s="54">
        <f>SUM(AA48:AA50)</f>
        <v>17308197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-356040244</v>
      </c>
      <c r="D6" s="18"/>
      <c r="E6" s="19">
        <v>-13092397</v>
      </c>
      <c r="F6" s="20">
        <v>-5059211</v>
      </c>
      <c r="G6" s="20">
        <v>-362921584</v>
      </c>
      <c r="H6" s="20">
        <v>-4340062</v>
      </c>
      <c r="I6" s="20">
        <v>-3748923</v>
      </c>
      <c r="J6" s="20">
        <v>-371010569</v>
      </c>
      <c r="K6" s="20">
        <v>-4012501</v>
      </c>
      <c r="L6" s="20">
        <v>-6352943</v>
      </c>
      <c r="M6" s="20">
        <v>-13656035</v>
      </c>
      <c r="N6" s="20">
        <v>-24021479</v>
      </c>
      <c r="O6" s="20">
        <v>-3663672</v>
      </c>
      <c r="P6" s="20">
        <v>-4549258</v>
      </c>
      <c r="Q6" s="20">
        <v>-4628101</v>
      </c>
      <c r="R6" s="20">
        <v>-12841031</v>
      </c>
      <c r="S6" s="20"/>
      <c r="T6" s="20"/>
      <c r="U6" s="20"/>
      <c r="V6" s="20"/>
      <c r="W6" s="20">
        <v>-407873079</v>
      </c>
      <c r="X6" s="20">
        <v>-1268614</v>
      </c>
      <c r="Y6" s="20">
        <v>-406604465</v>
      </c>
      <c r="Z6" s="21">
        <v>32051.078184538404</v>
      </c>
      <c r="AA6" s="22">
        <v>-5059211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263301566</v>
      </c>
      <c r="D8" s="18"/>
      <c r="E8" s="19">
        <v>124557954</v>
      </c>
      <c r="F8" s="20">
        <v>119199080</v>
      </c>
      <c r="G8" s="20">
        <v>273729082</v>
      </c>
      <c r="H8" s="20">
        <v>9892882</v>
      </c>
      <c r="I8" s="20">
        <v>10521226</v>
      </c>
      <c r="J8" s="20">
        <v>294143190</v>
      </c>
      <c r="K8" s="20">
        <v>11515023</v>
      </c>
      <c r="L8" s="20">
        <v>10851500</v>
      </c>
      <c r="M8" s="20">
        <v>11684449</v>
      </c>
      <c r="N8" s="20">
        <v>34050972</v>
      </c>
      <c r="O8" s="20">
        <v>14954223</v>
      </c>
      <c r="P8" s="20">
        <v>10943706</v>
      </c>
      <c r="Q8" s="20">
        <v>11021817</v>
      </c>
      <c r="R8" s="20">
        <v>36919746</v>
      </c>
      <c r="S8" s="20"/>
      <c r="T8" s="20"/>
      <c r="U8" s="20"/>
      <c r="V8" s="20"/>
      <c r="W8" s="20">
        <v>365113908</v>
      </c>
      <c r="X8" s="20">
        <v>89399304</v>
      </c>
      <c r="Y8" s="20">
        <v>275714604</v>
      </c>
      <c r="Z8" s="21">
        <v>308.40799834414821</v>
      </c>
      <c r="AA8" s="22">
        <v>119199080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-5328940</v>
      </c>
      <c r="D11" s="18"/>
      <c r="E11" s="19"/>
      <c r="F11" s="20"/>
      <c r="G11" s="20">
        <v>-5409630</v>
      </c>
      <c r="H11" s="20">
        <v>-73598</v>
      </c>
      <c r="I11" s="20">
        <v>-64302</v>
      </c>
      <c r="J11" s="20">
        <v>-5547530</v>
      </c>
      <c r="K11" s="20">
        <v>-30209</v>
      </c>
      <c r="L11" s="20">
        <v>-79640</v>
      </c>
      <c r="M11" s="20">
        <v>-94577</v>
      </c>
      <c r="N11" s="20">
        <v>-204426</v>
      </c>
      <c r="O11" s="20">
        <v>-31713</v>
      </c>
      <c r="P11" s="20">
        <v>-116476</v>
      </c>
      <c r="Q11" s="20">
        <v>-195244</v>
      </c>
      <c r="R11" s="20">
        <v>-343433</v>
      </c>
      <c r="S11" s="20"/>
      <c r="T11" s="20"/>
      <c r="U11" s="20"/>
      <c r="V11" s="20"/>
      <c r="W11" s="20">
        <v>-6095389</v>
      </c>
      <c r="X11" s="20"/>
      <c r="Y11" s="20">
        <v>-6095389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50674955</v>
      </c>
      <c r="D12" s="18"/>
      <c r="E12" s="19"/>
      <c r="F12" s="20"/>
      <c r="G12" s="24">
        <v>50708990</v>
      </c>
      <c r="H12" s="24">
        <v>559879</v>
      </c>
      <c r="I12" s="24">
        <v>474146</v>
      </c>
      <c r="J12" s="20">
        <v>51743015</v>
      </c>
      <c r="K12" s="24">
        <v>523370</v>
      </c>
      <c r="L12" s="24">
        <v>827129</v>
      </c>
      <c r="M12" s="20">
        <v>902151</v>
      </c>
      <c r="N12" s="24">
        <v>2252650</v>
      </c>
      <c r="O12" s="24">
        <v>478127</v>
      </c>
      <c r="P12" s="24">
        <v>575021</v>
      </c>
      <c r="Q12" s="20">
        <v>577673</v>
      </c>
      <c r="R12" s="24">
        <v>1630821</v>
      </c>
      <c r="S12" s="24"/>
      <c r="T12" s="20"/>
      <c r="U12" s="24"/>
      <c r="V12" s="24"/>
      <c r="W12" s="24">
        <v>55626486</v>
      </c>
      <c r="X12" s="20"/>
      <c r="Y12" s="24">
        <v>55626486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-47392663</v>
      </c>
      <c r="D14" s="29">
        <f>SUM(D6:D13)</f>
        <v>0</v>
      </c>
      <c r="E14" s="30">
        <f t="shared" si="0"/>
        <v>111465557</v>
      </c>
      <c r="F14" s="31">
        <f t="shared" si="0"/>
        <v>114139869</v>
      </c>
      <c r="G14" s="31">
        <f t="shared" si="0"/>
        <v>-43893142</v>
      </c>
      <c r="H14" s="31">
        <f t="shared" si="0"/>
        <v>6039101</v>
      </c>
      <c r="I14" s="31">
        <f t="shared" si="0"/>
        <v>7182147</v>
      </c>
      <c r="J14" s="31">
        <f t="shared" si="0"/>
        <v>-30671894</v>
      </c>
      <c r="K14" s="31">
        <f t="shared" si="0"/>
        <v>7995683</v>
      </c>
      <c r="L14" s="31">
        <f t="shared" si="0"/>
        <v>5246046</v>
      </c>
      <c r="M14" s="31">
        <f t="shared" si="0"/>
        <v>-1164012</v>
      </c>
      <c r="N14" s="31">
        <f t="shared" si="0"/>
        <v>12077717</v>
      </c>
      <c r="O14" s="31">
        <f t="shared" si="0"/>
        <v>11736965</v>
      </c>
      <c r="P14" s="31">
        <f t="shared" si="0"/>
        <v>6852993</v>
      </c>
      <c r="Q14" s="31">
        <f t="shared" si="0"/>
        <v>6776145</v>
      </c>
      <c r="R14" s="31">
        <f t="shared" si="0"/>
        <v>25366103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6771926</v>
      </c>
      <c r="X14" s="31">
        <f t="shared" si="0"/>
        <v>88130690</v>
      </c>
      <c r="Y14" s="31">
        <f t="shared" si="0"/>
        <v>-81358764</v>
      </c>
      <c r="Z14" s="32">
        <f>+IF(X14&lt;&gt;0,+(Y14/X14)*100,0)</f>
        <v>-92.316041097601754</v>
      </c>
      <c r="AA14" s="33">
        <f>SUM(AA6:AA13)</f>
        <v>114139869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2894175</v>
      </c>
      <c r="F18" s="20">
        <v>2681935</v>
      </c>
      <c r="G18" s="24">
        <v>-1</v>
      </c>
      <c r="H18" s="24">
        <v>1161685</v>
      </c>
      <c r="I18" s="24">
        <v>132912</v>
      </c>
      <c r="J18" s="20">
        <v>1294596</v>
      </c>
      <c r="K18" s="24">
        <v>174869</v>
      </c>
      <c r="L18" s="24">
        <v>2566854</v>
      </c>
      <c r="M18" s="20">
        <v>3024687</v>
      </c>
      <c r="N18" s="24">
        <v>5766410</v>
      </c>
      <c r="O18" s="24"/>
      <c r="P18" s="24">
        <v>106556</v>
      </c>
      <c r="Q18" s="20">
        <v>830647</v>
      </c>
      <c r="R18" s="24">
        <v>937203</v>
      </c>
      <c r="S18" s="24"/>
      <c r="T18" s="20"/>
      <c r="U18" s="24"/>
      <c r="V18" s="24"/>
      <c r="W18" s="24">
        <v>7998209</v>
      </c>
      <c r="X18" s="20">
        <v>-564308</v>
      </c>
      <c r="Y18" s="24">
        <v>8562517</v>
      </c>
      <c r="Z18" s="25">
        <v>-1517.3481503008995</v>
      </c>
      <c r="AA18" s="26">
        <v>2681935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2894175</v>
      </c>
      <c r="F26" s="36">
        <f t="shared" si="1"/>
        <v>2681935</v>
      </c>
      <c r="G26" s="36">
        <f t="shared" si="1"/>
        <v>-1</v>
      </c>
      <c r="H26" s="36">
        <f t="shared" si="1"/>
        <v>1161685</v>
      </c>
      <c r="I26" s="36">
        <f t="shared" si="1"/>
        <v>132912</v>
      </c>
      <c r="J26" s="36">
        <f t="shared" si="1"/>
        <v>1294596</v>
      </c>
      <c r="K26" s="36">
        <f t="shared" si="1"/>
        <v>174869</v>
      </c>
      <c r="L26" s="36">
        <f t="shared" si="1"/>
        <v>2566854</v>
      </c>
      <c r="M26" s="36">
        <f t="shared" si="1"/>
        <v>3024687</v>
      </c>
      <c r="N26" s="36">
        <f t="shared" si="1"/>
        <v>5766410</v>
      </c>
      <c r="O26" s="36">
        <f t="shared" si="1"/>
        <v>0</v>
      </c>
      <c r="P26" s="36">
        <f t="shared" si="1"/>
        <v>106556</v>
      </c>
      <c r="Q26" s="36">
        <f t="shared" si="1"/>
        <v>830647</v>
      </c>
      <c r="R26" s="36">
        <f t="shared" si="1"/>
        <v>937203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7998209</v>
      </c>
      <c r="X26" s="36">
        <f t="shared" si="1"/>
        <v>-564308</v>
      </c>
      <c r="Y26" s="36">
        <f t="shared" si="1"/>
        <v>8562517</v>
      </c>
      <c r="Z26" s="37">
        <f>+IF(X26&lt;&gt;0,+(Y26/X26)*100,0)</f>
        <v>-1517.3481503008995</v>
      </c>
      <c r="AA26" s="38">
        <f>SUM(AA16:AA25)</f>
        <v>2681935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-47392663</v>
      </c>
      <c r="D27" s="29">
        <f>+D14+D26</f>
        <v>0</v>
      </c>
      <c r="E27" s="30">
        <f t="shared" si="2"/>
        <v>114359732</v>
      </c>
      <c r="F27" s="31">
        <f t="shared" si="2"/>
        <v>116821804</v>
      </c>
      <c r="G27" s="31">
        <f t="shared" si="2"/>
        <v>-43893143</v>
      </c>
      <c r="H27" s="31">
        <f t="shared" si="2"/>
        <v>7200786</v>
      </c>
      <c r="I27" s="31">
        <f t="shared" si="2"/>
        <v>7315059</v>
      </c>
      <c r="J27" s="31">
        <f t="shared" si="2"/>
        <v>-29377298</v>
      </c>
      <c r="K27" s="31">
        <f t="shared" si="2"/>
        <v>8170552</v>
      </c>
      <c r="L27" s="31">
        <f t="shared" si="2"/>
        <v>7812900</v>
      </c>
      <c r="M27" s="31">
        <f t="shared" si="2"/>
        <v>1860675</v>
      </c>
      <c r="N27" s="31">
        <f t="shared" si="2"/>
        <v>17844127</v>
      </c>
      <c r="O27" s="31">
        <f t="shared" si="2"/>
        <v>11736965</v>
      </c>
      <c r="P27" s="31">
        <f t="shared" si="2"/>
        <v>6959549</v>
      </c>
      <c r="Q27" s="31">
        <f t="shared" si="2"/>
        <v>7606792</v>
      </c>
      <c r="R27" s="31">
        <f t="shared" si="2"/>
        <v>26303306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14770135</v>
      </c>
      <c r="X27" s="31">
        <f t="shared" si="2"/>
        <v>87566382</v>
      </c>
      <c r="Y27" s="31">
        <f t="shared" si="2"/>
        <v>-72796247</v>
      </c>
      <c r="Z27" s="32">
        <f>+IF(X27&lt;&gt;0,+(Y27/X27)*100,0)</f>
        <v>-83.132642159407709</v>
      </c>
      <c r="AA27" s="33">
        <f>+AA14+AA26</f>
        <v>116821804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102625379</v>
      </c>
      <c r="D33" s="18"/>
      <c r="E33" s="19">
        <v>119424709</v>
      </c>
      <c r="F33" s="20">
        <v>119772924</v>
      </c>
      <c r="G33" s="20">
        <v>95997120</v>
      </c>
      <c r="H33" s="20">
        <v>840</v>
      </c>
      <c r="I33" s="20">
        <v>890</v>
      </c>
      <c r="J33" s="20">
        <v>95998850</v>
      </c>
      <c r="K33" s="20">
        <v>1785</v>
      </c>
      <c r="L33" s="20">
        <v>815</v>
      </c>
      <c r="M33" s="20">
        <v>-529</v>
      </c>
      <c r="N33" s="20">
        <v>2071</v>
      </c>
      <c r="O33" s="20"/>
      <c r="P33" s="20">
        <v>950</v>
      </c>
      <c r="Q33" s="20">
        <v>1050</v>
      </c>
      <c r="R33" s="20">
        <v>2000</v>
      </c>
      <c r="S33" s="20"/>
      <c r="T33" s="20"/>
      <c r="U33" s="20"/>
      <c r="V33" s="20"/>
      <c r="W33" s="20">
        <v>96002921</v>
      </c>
      <c r="X33" s="20">
        <v>89829405</v>
      </c>
      <c r="Y33" s="20">
        <v>6173516</v>
      </c>
      <c r="Z33" s="21">
        <v>6.8724890251694317</v>
      </c>
      <c r="AA33" s="22">
        <v>119772924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102625379</v>
      </c>
      <c r="D38" s="29">
        <f t="shared" ref="D38:Y38" si="3">SUM(D30:D37)</f>
        <v>0</v>
      </c>
      <c r="E38" s="30">
        <f t="shared" si="3"/>
        <v>119424709</v>
      </c>
      <c r="F38" s="31">
        <f t="shared" si="3"/>
        <v>119772924</v>
      </c>
      <c r="G38" s="31">
        <f t="shared" si="3"/>
        <v>95997120</v>
      </c>
      <c r="H38" s="31">
        <f t="shared" si="3"/>
        <v>840</v>
      </c>
      <c r="I38" s="31">
        <f t="shared" si="3"/>
        <v>890</v>
      </c>
      <c r="J38" s="31">
        <f t="shared" si="3"/>
        <v>95998850</v>
      </c>
      <c r="K38" s="31">
        <f t="shared" si="3"/>
        <v>1785</v>
      </c>
      <c r="L38" s="31">
        <f t="shared" si="3"/>
        <v>815</v>
      </c>
      <c r="M38" s="31">
        <f t="shared" si="3"/>
        <v>-529</v>
      </c>
      <c r="N38" s="31">
        <f t="shared" si="3"/>
        <v>2071</v>
      </c>
      <c r="O38" s="31">
        <f t="shared" si="3"/>
        <v>0</v>
      </c>
      <c r="P38" s="31">
        <f t="shared" si="3"/>
        <v>950</v>
      </c>
      <c r="Q38" s="31">
        <f t="shared" si="3"/>
        <v>1050</v>
      </c>
      <c r="R38" s="31">
        <f t="shared" si="3"/>
        <v>2000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96002921</v>
      </c>
      <c r="X38" s="31">
        <f t="shared" si="3"/>
        <v>89829405</v>
      </c>
      <c r="Y38" s="31">
        <f t="shared" si="3"/>
        <v>6173516</v>
      </c>
      <c r="Z38" s="32">
        <f>+IF(X38&lt;&gt;0,+(Y38/X38)*100,0)</f>
        <v>6.8724890251694317</v>
      </c>
      <c r="AA38" s="33">
        <f>SUM(AA30:AA37)</f>
        <v>119772924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102625379</v>
      </c>
      <c r="D45" s="29">
        <f>+D38+D44</f>
        <v>0</v>
      </c>
      <c r="E45" s="30">
        <f t="shared" si="5"/>
        <v>119424709</v>
      </c>
      <c r="F45" s="31">
        <f t="shared" si="5"/>
        <v>119772924</v>
      </c>
      <c r="G45" s="31">
        <f t="shared" si="5"/>
        <v>95997120</v>
      </c>
      <c r="H45" s="31">
        <f t="shared" si="5"/>
        <v>840</v>
      </c>
      <c r="I45" s="31">
        <f t="shared" si="5"/>
        <v>890</v>
      </c>
      <c r="J45" s="31">
        <f t="shared" si="5"/>
        <v>95998850</v>
      </c>
      <c r="K45" s="31">
        <f t="shared" si="5"/>
        <v>1785</v>
      </c>
      <c r="L45" s="31">
        <f t="shared" si="5"/>
        <v>815</v>
      </c>
      <c r="M45" s="31">
        <f t="shared" si="5"/>
        <v>-529</v>
      </c>
      <c r="N45" s="31">
        <f t="shared" si="5"/>
        <v>2071</v>
      </c>
      <c r="O45" s="31">
        <f t="shared" si="5"/>
        <v>0</v>
      </c>
      <c r="P45" s="31">
        <f t="shared" si="5"/>
        <v>950</v>
      </c>
      <c r="Q45" s="31">
        <f t="shared" si="5"/>
        <v>1050</v>
      </c>
      <c r="R45" s="31">
        <f t="shared" si="5"/>
        <v>2000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96002921</v>
      </c>
      <c r="X45" s="31">
        <f t="shared" si="5"/>
        <v>89829405</v>
      </c>
      <c r="Y45" s="31">
        <f t="shared" si="5"/>
        <v>6173516</v>
      </c>
      <c r="Z45" s="32">
        <f>+IF(X45&lt;&gt;0,+(Y45/X45)*100,0)</f>
        <v>6.8724890251694317</v>
      </c>
      <c r="AA45" s="33">
        <f>+AA38+AA44</f>
        <v>119772924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-150018042</v>
      </c>
      <c r="D46" s="42">
        <f t="shared" si="6"/>
        <v>0</v>
      </c>
      <c r="E46" s="43">
        <f t="shared" si="6"/>
        <v>-5064977</v>
      </c>
      <c r="F46" s="44">
        <f t="shared" si="6"/>
        <v>-2951120</v>
      </c>
      <c r="G46" s="44">
        <f t="shared" si="6"/>
        <v>-139890263</v>
      </c>
      <c r="H46" s="44">
        <f t="shared" si="6"/>
        <v>7199946</v>
      </c>
      <c r="I46" s="44">
        <f t="shared" si="6"/>
        <v>7314169</v>
      </c>
      <c r="J46" s="44">
        <f t="shared" si="6"/>
        <v>-125376148</v>
      </c>
      <c r="K46" s="44">
        <f t="shared" si="6"/>
        <v>8168767</v>
      </c>
      <c r="L46" s="44">
        <f t="shared" si="6"/>
        <v>7812085</v>
      </c>
      <c r="M46" s="44">
        <f t="shared" si="6"/>
        <v>1861204</v>
      </c>
      <c r="N46" s="44">
        <f t="shared" si="6"/>
        <v>17842056</v>
      </c>
      <c r="O46" s="44">
        <f t="shared" si="6"/>
        <v>11736965</v>
      </c>
      <c r="P46" s="44">
        <f t="shared" si="6"/>
        <v>6958599</v>
      </c>
      <c r="Q46" s="44">
        <f t="shared" si="6"/>
        <v>7605742</v>
      </c>
      <c r="R46" s="44">
        <f t="shared" si="6"/>
        <v>26301306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-81232786</v>
      </c>
      <c r="X46" s="44">
        <f t="shared" si="6"/>
        <v>-2263023</v>
      </c>
      <c r="Y46" s="44">
        <f t="shared" si="6"/>
        <v>-78969763</v>
      </c>
      <c r="Z46" s="45">
        <f>+IF(X46&lt;&gt;0,+(Y46/X46)*100,0)</f>
        <v>3489.5696155098731</v>
      </c>
      <c r="AA46" s="46">
        <f>+AA27-AA45</f>
        <v>-2951120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26446296</v>
      </c>
      <c r="D48" s="18"/>
      <c r="E48" s="19"/>
      <c r="F48" s="20"/>
      <c r="G48" s="20">
        <v>25737349</v>
      </c>
      <c r="H48" s="20">
        <v>14393834</v>
      </c>
      <c r="I48" s="20">
        <v>-2082275</v>
      </c>
      <c r="J48" s="20">
        <v>38048908</v>
      </c>
      <c r="K48" s="20">
        <v>-132062</v>
      </c>
      <c r="L48" s="20">
        <v>-9256037</v>
      </c>
      <c r="M48" s="20">
        <v>1910794</v>
      </c>
      <c r="N48" s="20">
        <v>-7477305</v>
      </c>
      <c r="O48" s="20">
        <v>5898121</v>
      </c>
      <c r="P48" s="20">
        <v>-342287</v>
      </c>
      <c r="Q48" s="20">
        <v>13347615</v>
      </c>
      <c r="R48" s="20">
        <v>18903449</v>
      </c>
      <c r="S48" s="20"/>
      <c r="T48" s="20"/>
      <c r="U48" s="20"/>
      <c r="V48" s="20"/>
      <c r="W48" s="20">
        <v>49475052</v>
      </c>
      <c r="X48" s="20"/>
      <c r="Y48" s="20">
        <v>49475052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26446296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25737349</v>
      </c>
      <c r="H51" s="52">
        <f t="shared" si="7"/>
        <v>14393834</v>
      </c>
      <c r="I51" s="52">
        <f t="shared" si="7"/>
        <v>-2082275</v>
      </c>
      <c r="J51" s="52">
        <f t="shared" si="7"/>
        <v>38048908</v>
      </c>
      <c r="K51" s="52">
        <f t="shared" si="7"/>
        <v>-132062</v>
      </c>
      <c r="L51" s="52">
        <f t="shared" si="7"/>
        <v>-9256037</v>
      </c>
      <c r="M51" s="52">
        <f t="shared" si="7"/>
        <v>1910794</v>
      </c>
      <c r="N51" s="52">
        <f t="shared" si="7"/>
        <v>-7477305</v>
      </c>
      <c r="O51" s="52">
        <f t="shared" si="7"/>
        <v>5898121</v>
      </c>
      <c r="P51" s="52">
        <f t="shared" si="7"/>
        <v>-342287</v>
      </c>
      <c r="Q51" s="52">
        <f t="shared" si="7"/>
        <v>13347615</v>
      </c>
      <c r="R51" s="52">
        <f t="shared" si="7"/>
        <v>18903449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49475052</v>
      </c>
      <c r="X51" s="52">
        <f t="shared" si="7"/>
        <v>0</v>
      </c>
      <c r="Y51" s="52">
        <f t="shared" si="7"/>
        <v>49475052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10461196</v>
      </c>
      <c r="D6" s="18"/>
      <c r="E6" s="19">
        <v>2550270</v>
      </c>
      <c r="F6" s="20">
        <v>5579155</v>
      </c>
      <c r="G6" s="20">
        <v>172769</v>
      </c>
      <c r="H6" s="20">
        <v>1138166</v>
      </c>
      <c r="I6" s="20">
        <v>969368</v>
      </c>
      <c r="J6" s="20">
        <v>2280303</v>
      </c>
      <c r="K6" s="20">
        <v>883599</v>
      </c>
      <c r="L6" s="20">
        <v>1146397</v>
      </c>
      <c r="M6" s="20">
        <v>168854</v>
      </c>
      <c r="N6" s="20">
        <v>2198850</v>
      </c>
      <c r="O6" s="20">
        <v>1114724</v>
      </c>
      <c r="P6" s="20">
        <v>988965</v>
      </c>
      <c r="Q6" s="20">
        <v>1502569</v>
      </c>
      <c r="R6" s="20">
        <v>3606258</v>
      </c>
      <c r="S6" s="20"/>
      <c r="T6" s="20"/>
      <c r="U6" s="20"/>
      <c r="V6" s="20"/>
      <c r="W6" s="20">
        <v>8085411</v>
      </c>
      <c r="X6" s="20">
        <v>3783377</v>
      </c>
      <c r="Y6" s="20">
        <v>4302034</v>
      </c>
      <c r="Z6" s="21">
        <v>113.70883736936605</v>
      </c>
      <c r="AA6" s="22">
        <v>5579155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3220478</v>
      </c>
      <c r="D8" s="18"/>
      <c r="E8" s="19">
        <v>-3741937</v>
      </c>
      <c r="F8" s="20">
        <v>501819</v>
      </c>
      <c r="G8" s="20">
        <v>3518919</v>
      </c>
      <c r="H8" s="20">
        <v>246740</v>
      </c>
      <c r="I8" s="20">
        <v>-1905279</v>
      </c>
      <c r="J8" s="20">
        <v>1860380</v>
      </c>
      <c r="K8" s="20">
        <v>211792</v>
      </c>
      <c r="L8" s="20">
        <v>221990</v>
      </c>
      <c r="M8" s="20">
        <v>-845451</v>
      </c>
      <c r="N8" s="20">
        <v>-411669</v>
      </c>
      <c r="O8" s="20">
        <v>269006</v>
      </c>
      <c r="P8" s="20">
        <v>-272881</v>
      </c>
      <c r="Q8" s="20">
        <v>47684</v>
      </c>
      <c r="R8" s="20">
        <v>43809</v>
      </c>
      <c r="S8" s="20"/>
      <c r="T8" s="20"/>
      <c r="U8" s="20"/>
      <c r="V8" s="20"/>
      <c r="W8" s="20">
        <v>1492520</v>
      </c>
      <c r="X8" s="20">
        <v>1181542</v>
      </c>
      <c r="Y8" s="20">
        <v>310978</v>
      </c>
      <c r="Z8" s="21">
        <v>26.319673782226953</v>
      </c>
      <c r="AA8" s="22">
        <v>501819</v>
      </c>
    </row>
    <row r="9" spans="1:27" x14ac:dyDescent="0.25">
      <c r="A9" s="23" t="s">
        <v>38</v>
      </c>
      <c r="B9" s="17" t="s">
        <v>33</v>
      </c>
      <c r="C9" s="18">
        <v>707236</v>
      </c>
      <c r="D9" s="18"/>
      <c r="E9" s="19">
        <v>1046556</v>
      </c>
      <c r="F9" s="20">
        <v>785389</v>
      </c>
      <c r="G9" s="20">
        <v>726132</v>
      </c>
      <c r="H9" s="20">
        <v>-10796</v>
      </c>
      <c r="I9" s="20">
        <v>652591</v>
      </c>
      <c r="J9" s="20">
        <v>1367927</v>
      </c>
      <c r="K9" s="20">
        <v>30980</v>
      </c>
      <c r="L9" s="20">
        <v>87095</v>
      </c>
      <c r="M9" s="20">
        <v>894195</v>
      </c>
      <c r="N9" s="20">
        <v>1012270</v>
      </c>
      <c r="O9" s="20">
        <v>371859</v>
      </c>
      <c r="P9" s="20">
        <v>194258</v>
      </c>
      <c r="Q9" s="20">
        <v>-252278</v>
      </c>
      <c r="R9" s="20">
        <v>313839</v>
      </c>
      <c r="S9" s="20"/>
      <c r="T9" s="20"/>
      <c r="U9" s="20"/>
      <c r="V9" s="20"/>
      <c r="W9" s="20">
        <v>2694036</v>
      </c>
      <c r="X9" s="20">
        <v>765860</v>
      </c>
      <c r="Y9" s="20">
        <v>1928176</v>
      </c>
      <c r="Z9" s="21">
        <v>251.7661191340454</v>
      </c>
      <c r="AA9" s="22">
        <v>785389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1527201</v>
      </c>
      <c r="F12" s="20">
        <v>767186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575359</v>
      </c>
      <c r="Y12" s="24">
        <v>-575359</v>
      </c>
      <c r="Z12" s="25">
        <v>-100</v>
      </c>
      <c r="AA12" s="26">
        <v>767186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14388910</v>
      </c>
      <c r="D14" s="29">
        <f>SUM(D6:D13)</f>
        <v>0</v>
      </c>
      <c r="E14" s="30">
        <f t="shared" si="0"/>
        <v>1382090</v>
      </c>
      <c r="F14" s="31">
        <f t="shared" si="0"/>
        <v>7633549</v>
      </c>
      <c r="G14" s="31">
        <f t="shared" si="0"/>
        <v>4417820</v>
      </c>
      <c r="H14" s="31">
        <f t="shared" si="0"/>
        <v>1374110</v>
      </c>
      <c r="I14" s="31">
        <f t="shared" si="0"/>
        <v>-283320</v>
      </c>
      <c r="J14" s="31">
        <f t="shared" si="0"/>
        <v>5508610</v>
      </c>
      <c r="K14" s="31">
        <f t="shared" si="0"/>
        <v>1126371</v>
      </c>
      <c r="L14" s="31">
        <f t="shared" si="0"/>
        <v>1455482</v>
      </c>
      <c r="M14" s="31">
        <f t="shared" si="0"/>
        <v>217598</v>
      </c>
      <c r="N14" s="31">
        <f t="shared" si="0"/>
        <v>2799451</v>
      </c>
      <c r="O14" s="31">
        <f t="shared" si="0"/>
        <v>1755589</v>
      </c>
      <c r="P14" s="31">
        <f t="shared" si="0"/>
        <v>910342</v>
      </c>
      <c r="Q14" s="31">
        <f t="shared" si="0"/>
        <v>1297975</v>
      </c>
      <c r="R14" s="31">
        <f t="shared" si="0"/>
        <v>3963906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12271967</v>
      </c>
      <c r="X14" s="31">
        <f t="shared" si="0"/>
        <v>6306138</v>
      </c>
      <c r="Y14" s="31">
        <f t="shared" si="0"/>
        <v>5965829</v>
      </c>
      <c r="Z14" s="32">
        <f>+IF(X14&lt;&gt;0,+(Y14/X14)*100,0)</f>
        <v>94.603527547288053</v>
      </c>
      <c r="AA14" s="33">
        <f>SUM(AA6:AA13)</f>
        <v>7633549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97548606</v>
      </c>
      <c r="D18" s="18"/>
      <c r="E18" s="19">
        <v>99709275</v>
      </c>
      <c r="F18" s="20">
        <v>103587489</v>
      </c>
      <c r="G18" s="24">
        <v>95785705</v>
      </c>
      <c r="H18" s="24">
        <v>-2084120</v>
      </c>
      <c r="I18" s="24">
        <v>258784</v>
      </c>
      <c r="J18" s="20">
        <v>93960369</v>
      </c>
      <c r="K18" s="24">
        <v>383658</v>
      </c>
      <c r="L18" s="24">
        <v>97096</v>
      </c>
      <c r="M18" s="20">
        <v>70275</v>
      </c>
      <c r="N18" s="24">
        <v>551029</v>
      </c>
      <c r="O18" s="24">
        <v>160897</v>
      </c>
      <c r="P18" s="24">
        <v>105370</v>
      </c>
      <c r="Q18" s="20">
        <v>309115</v>
      </c>
      <c r="R18" s="24">
        <v>575382</v>
      </c>
      <c r="S18" s="24"/>
      <c r="T18" s="20"/>
      <c r="U18" s="24"/>
      <c r="V18" s="24"/>
      <c r="W18" s="24">
        <v>95086780</v>
      </c>
      <c r="X18" s="20">
        <v>103356784</v>
      </c>
      <c r="Y18" s="24">
        <v>-8270004</v>
      </c>
      <c r="Z18" s="25">
        <v>-8.0014138210801917</v>
      </c>
      <c r="AA18" s="26">
        <v>103587489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97548606</v>
      </c>
      <c r="D26" s="29">
        <f t="shared" ref="D26:Y26" si="1">SUM(D16:D25)</f>
        <v>0</v>
      </c>
      <c r="E26" s="35">
        <f t="shared" si="1"/>
        <v>99709275</v>
      </c>
      <c r="F26" s="36">
        <f t="shared" si="1"/>
        <v>103587489</v>
      </c>
      <c r="G26" s="36">
        <f t="shared" si="1"/>
        <v>95785705</v>
      </c>
      <c r="H26" s="36">
        <f t="shared" si="1"/>
        <v>-2084120</v>
      </c>
      <c r="I26" s="36">
        <f t="shared" si="1"/>
        <v>258784</v>
      </c>
      <c r="J26" s="36">
        <f t="shared" si="1"/>
        <v>93960369</v>
      </c>
      <c r="K26" s="36">
        <f t="shared" si="1"/>
        <v>383658</v>
      </c>
      <c r="L26" s="36">
        <f t="shared" si="1"/>
        <v>97096</v>
      </c>
      <c r="M26" s="36">
        <f t="shared" si="1"/>
        <v>70275</v>
      </c>
      <c r="N26" s="36">
        <f t="shared" si="1"/>
        <v>551029</v>
      </c>
      <c r="O26" s="36">
        <f t="shared" si="1"/>
        <v>160897</v>
      </c>
      <c r="P26" s="36">
        <f t="shared" si="1"/>
        <v>105370</v>
      </c>
      <c r="Q26" s="36">
        <f t="shared" si="1"/>
        <v>309115</v>
      </c>
      <c r="R26" s="36">
        <f t="shared" si="1"/>
        <v>575382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95086780</v>
      </c>
      <c r="X26" s="36">
        <f t="shared" si="1"/>
        <v>103356784</v>
      </c>
      <c r="Y26" s="36">
        <f t="shared" si="1"/>
        <v>-8270004</v>
      </c>
      <c r="Z26" s="37">
        <f>+IF(X26&lt;&gt;0,+(Y26/X26)*100,0)</f>
        <v>-8.0014138210801917</v>
      </c>
      <c r="AA26" s="38">
        <f>SUM(AA16:AA25)</f>
        <v>103587489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111937516</v>
      </c>
      <c r="D27" s="29">
        <f>+D14+D26</f>
        <v>0</v>
      </c>
      <c r="E27" s="30">
        <f t="shared" si="2"/>
        <v>101091365</v>
      </c>
      <c r="F27" s="31">
        <f t="shared" si="2"/>
        <v>111221038</v>
      </c>
      <c r="G27" s="31">
        <f t="shared" si="2"/>
        <v>100203525</v>
      </c>
      <c r="H27" s="31">
        <f t="shared" si="2"/>
        <v>-710010</v>
      </c>
      <c r="I27" s="31">
        <f t="shared" si="2"/>
        <v>-24536</v>
      </c>
      <c r="J27" s="31">
        <f t="shared" si="2"/>
        <v>99468979</v>
      </c>
      <c r="K27" s="31">
        <f t="shared" si="2"/>
        <v>1510029</v>
      </c>
      <c r="L27" s="31">
        <f t="shared" si="2"/>
        <v>1552578</v>
      </c>
      <c r="M27" s="31">
        <f t="shared" si="2"/>
        <v>287873</v>
      </c>
      <c r="N27" s="31">
        <f t="shared" si="2"/>
        <v>3350480</v>
      </c>
      <c r="O27" s="31">
        <f t="shared" si="2"/>
        <v>1916486</v>
      </c>
      <c r="P27" s="31">
        <f t="shared" si="2"/>
        <v>1015712</v>
      </c>
      <c r="Q27" s="31">
        <f t="shared" si="2"/>
        <v>1607090</v>
      </c>
      <c r="R27" s="31">
        <f t="shared" si="2"/>
        <v>4539288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107358747</v>
      </c>
      <c r="X27" s="31">
        <f t="shared" si="2"/>
        <v>109662922</v>
      </c>
      <c r="Y27" s="31">
        <f t="shared" si="2"/>
        <v>-2304175</v>
      </c>
      <c r="Z27" s="32">
        <f>+IF(X27&lt;&gt;0,+(Y27/X27)*100,0)</f>
        <v>-2.1011431739891084</v>
      </c>
      <c r="AA27" s="33">
        <f>+AA14+AA26</f>
        <v>111221038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2602539</v>
      </c>
      <c r="F33" s="20">
        <v>2619180</v>
      </c>
      <c r="G33" s="20">
        <v>-1120826</v>
      </c>
      <c r="H33" s="20">
        <v>-109539</v>
      </c>
      <c r="I33" s="20">
        <v>-107415</v>
      </c>
      <c r="J33" s="20">
        <v>-1337780</v>
      </c>
      <c r="K33" s="20">
        <v>322104</v>
      </c>
      <c r="L33" s="20">
        <v>256421</v>
      </c>
      <c r="M33" s="20">
        <v>-582126</v>
      </c>
      <c r="N33" s="20">
        <v>-3601</v>
      </c>
      <c r="O33" s="20">
        <v>48361</v>
      </c>
      <c r="P33" s="20">
        <v>61856</v>
      </c>
      <c r="Q33" s="20">
        <v>55434</v>
      </c>
      <c r="R33" s="20">
        <v>165651</v>
      </c>
      <c r="S33" s="20"/>
      <c r="T33" s="20"/>
      <c r="U33" s="20"/>
      <c r="V33" s="20"/>
      <c r="W33" s="20">
        <v>-1175730</v>
      </c>
      <c r="X33" s="20">
        <v>1964357</v>
      </c>
      <c r="Y33" s="20">
        <v>-3140087</v>
      </c>
      <c r="Z33" s="21">
        <v>-159.85317332847339</v>
      </c>
      <c r="AA33" s="22">
        <v>2619180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2602539</v>
      </c>
      <c r="F38" s="31">
        <f t="shared" si="3"/>
        <v>2619180</v>
      </c>
      <c r="G38" s="31">
        <f t="shared" si="3"/>
        <v>-1120826</v>
      </c>
      <c r="H38" s="31">
        <f t="shared" si="3"/>
        <v>-109539</v>
      </c>
      <c r="I38" s="31">
        <f t="shared" si="3"/>
        <v>-107415</v>
      </c>
      <c r="J38" s="31">
        <f t="shared" si="3"/>
        <v>-1337780</v>
      </c>
      <c r="K38" s="31">
        <f t="shared" si="3"/>
        <v>322104</v>
      </c>
      <c r="L38" s="31">
        <f t="shared" si="3"/>
        <v>256421</v>
      </c>
      <c r="M38" s="31">
        <f t="shared" si="3"/>
        <v>-582126</v>
      </c>
      <c r="N38" s="31">
        <f t="shared" si="3"/>
        <v>-3601</v>
      </c>
      <c r="O38" s="31">
        <f t="shared" si="3"/>
        <v>48361</v>
      </c>
      <c r="P38" s="31">
        <f t="shared" si="3"/>
        <v>61856</v>
      </c>
      <c r="Q38" s="31">
        <f t="shared" si="3"/>
        <v>55434</v>
      </c>
      <c r="R38" s="31">
        <f t="shared" si="3"/>
        <v>165651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-1175730</v>
      </c>
      <c r="X38" s="31">
        <f t="shared" si="3"/>
        <v>1964357</v>
      </c>
      <c r="Y38" s="31">
        <f t="shared" si="3"/>
        <v>-3140087</v>
      </c>
      <c r="Z38" s="32">
        <f>+IF(X38&lt;&gt;0,+(Y38/X38)*100,0)</f>
        <v>-159.85317332847339</v>
      </c>
      <c r="AA38" s="33">
        <f>SUM(AA30:AA37)</f>
        <v>2619180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2602539</v>
      </c>
      <c r="F45" s="31">
        <f t="shared" si="5"/>
        <v>2619180</v>
      </c>
      <c r="G45" s="31">
        <f t="shared" si="5"/>
        <v>-1120826</v>
      </c>
      <c r="H45" s="31">
        <f t="shared" si="5"/>
        <v>-109539</v>
      </c>
      <c r="I45" s="31">
        <f t="shared" si="5"/>
        <v>-107415</v>
      </c>
      <c r="J45" s="31">
        <f t="shared" si="5"/>
        <v>-1337780</v>
      </c>
      <c r="K45" s="31">
        <f t="shared" si="5"/>
        <v>322104</v>
      </c>
      <c r="L45" s="31">
        <f t="shared" si="5"/>
        <v>256421</v>
      </c>
      <c r="M45" s="31">
        <f t="shared" si="5"/>
        <v>-582126</v>
      </c>
      <c r="N45" s="31">
        <f t="shared" si="5"/>
        <v>-3601</v>
      </c>
      <c r="O45" s="31">
        <f t="shared" si="5"/>
        <v>48361</v>
      </c>
      <c r="P45" s="31">
        <f t="shared" si="5"/>
        <v>61856</v>
      </c>
      <c r="Q45" s="31">
        <f t="shared" si="5"/>
        <v>55434</v>
      </c>
      <c r="R45" s="31">
        <f t="shared" si="5"/>
        <v>165651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-1175730</v>
      </c>
      <c r="X45" s="31">
        <f t="shared" si="5"/>
        <v>1964357</v>
      </c>
      <c r="Y45" s="31">
        <f t="shared" si="5"/>
        <v>-3140087</v>
      </c>
      <c r="Z45" s="32">
        <f>+IF(X45&lt;&gt;0,+(Y45/X45)*100,0)</f>
        <v>-159.85317332847339</v>
      </c>
      <c r="AA45" s="33">
        <f>+AA38+AA44</f>
        <v>2619180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111937516</v>
      </c>
      <c r="D46" s="42">
        <f t="shared" si="6"/>
        <v>0</v>
      </c>
      <c r="E46" s="43">
        <f t="shared" si="6"/>
        <v>98488826</v>
      </c>
      <c r="F46" s="44">
        <f t="shared" si="6"/>
        <v>108601858</v>
      </c>
      <c r="G46" s="44">
        <f t="shared" si="6"/>
        <v>101324351</v>
      </c>
      <c r="H46" s="44">
        <f t="shared" si="6"/>
        <v>-600471</v>
      </c>
      <c r="I46" s="44">
        <f t="shared" si="6"/>
        <v>82879</v>
      </c>
      <c r="J46" s="44">
        <f t="shared" si="6"/>
        <v>100806759</v>
      </c>
      <c r="K46" s="44">
        <f t="shared" si="6"/>
        <v>1187925</v>
      </c>
      <c r="L46" s="44">
        <f t="shared" si="6"/>
        <v>1296157</v>
      </c>
      <c r="M46" s="44">
        <f t="shared" si="6"/>
        <v>869999</v>
      </c>
      <c r="N46" s="44">
        <f t="shared" si="6"/>
        <v>3354081</v>
      </c>
      <c r="O46" s="44">
        <f t="shared" si="6"/>
        <v>1868125</v>
      </c>
      <c r="P46" s="44">
        <f t="shared" si="6"/>
        <v>953856</v>
      </c>
      <c r="Q46" s="44">
        <f t="shared" si="6"/>
        <v>1551656</v>
      </c>
      <c r="R46" s="44">
        <f t="shared" si="6"/>
        <v>4373637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108534477</v>
      </c>
      <c r="X46" s="44">
        <f t="shared" si="6"/>
        <v>107698565</v>
      </c>
      <c r="Y46" s="44">
        <f t="shared" si="6"/>
        <v>835912</v>
      </c>
      <c r="Z46" s="45">
        <f>+IF(X46&lt;&gt;0,+(Y46/X46)*100,0)</f>
        <v>0.77615890239577479</v>
      </c>
      <c r="AA46" s="46">
        <f>+AA27-AA45</f>
        <v>108601858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1630425</v>
      </c>
      <c r="F48" s="20">
        <v>3613178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2709885</v>
      </c>
      <c r="Y48" s="20">
        <v>-2709885</v>
      </c>
      <c r="Z48" s="47">
        <v>-100</v>
      </c>
      <c r="AA48" s="22">
        <v>3613178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1630425</v>
      </c>
      <c r="F51" s="52">
        <f t="shared" si="7"/>
        <v>3613178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2709885</v>
      </c>
      <c r="Y51" s="52">
        <f t="shared" si="7"/>
        <v>-2709885</v>
      </c>
      <c r="Z51" s="53">
        <f>+IF(X51&lt;&gt;0,+(Y51/X51)*100,0)</f>
        <v>-100</v>
      </c>
      <c r="AA51" s="54">
        <f>SUM(AA48:AA50)</f>
        <v>3613178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-1761206</v>
      </c>
      <c r="D6" s="18"/>
      <c r="E6" s="19">
        <v>31039407</v>
      </c>
      <c r="F6" s="20">
        <v>31777020</v>
      </c>
      <c r="G6" s="20">
        <v>-15819</v>
      </c>
      <c r="H6" s="20">
        <v>1556100</v>
      </c>
      <c r="I6" s="20">
        <v>1647813</v>
      </c>
      <c r="J6" s="20">
        <v>3188094</v>
      </c>
      <c r="K6" s="20">
        <v>1441634</v>
      </c>
      <c r="L6" s="20">
        <v>1589794</v>
      </c>
      <c r="M6" s="20">
        <v>934106</v>
      </c>
      <c r="N6" s="20">
        <v>3965534</v>
      </c>
      <c r="O6" s="20">
        <v>1354015</v>
      </c>
      <c r="P6" s="20">
        <v>1495100</v>
      </c>
      <c r="Q6" s="20">
        <v>739060</v>
      </c>
      <c r="R6" s="20">
        <v>3588175</v>
      </c>
      <c r="S6" s="20"/>
      <c r="T6" s="20"/>
      <c r="U6" s="20"/>
      <c r="V6" s="20"/>
      <c r="W6" s="20">
        <v>10741803</v>
      </c>
      <c r="X6" s="20">
        <v>28143850</v>
      </c>
      <c r="Y6" s="20">
        <v>-17402047</v>
      </c>
      <c r="Z6" s="21">
        <v>-61.832503371073969</v>
      </c>
      <c r="AA6" s="22">
        <v>31777020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29474230</v>
      </c>
      <c r="D8" s="18"/>
      <c r="E8" s="19">
        <v>2632237</v>
      </c>
      <c r="F8" s="20">
        <v>2177562</v>
      </c>
      <c r="G8" s="20">
        <v>29616843</v>
      </c>
      <c r="H8" s="20">
        <v>279962</v>
      </c>
      <c r="I8" s="20">
        <v>214724</v>
      </c>
      <c r="J8" s="20">
        <v>30111529</v>
      </c>
      <c r="K8" s="20">
        <v>87879</v>
      </c>
      <c r="L8" s="20">
        <v>348095</v>
      </c>
      <c r="M8" s="20">
        <v>465175</v>
      </c>
      <c r="N8" s="20">
        <v>901149</v>
      </c>
      <c r="O8" s="20">
        <v>2237014</v>
      </c>
      <c r="P8" s="20">
        <v>1161625</v>
      </c>
      <c r="Q8" s="20">
        <v>83045</v>
      </c>
      <c r="R8" s="20">
        <v>3481684</v>
      </c>
      <c r="S8" s="20"/>
      <c r="T8" s="20"/>
      <c r="U8" s="20"/>
      <c r="V8" s="20"/>
      <c r="W8" s="20">
        <v>34494362</v>
      </c>
      <c r="X8" s="20">
        <v>3185785</v>
      </c>
      <c r="Y8" s="20">
        <v>31308577</v>
      </c>
      <c r="Z8" s="21">
        <v>982.75862934881036</v>
      </c>
      <c r="AA8" s="22">
        <v>2177562</v>
      </c>
    </row>
    <row r="9" spans="1:27" x14ac:dyDescent="0.25">
      <c r="A9" s="23" t="s">
        <v>38</v>
      </c>
      <c r="B9" s="17" t="s">
        <v>33</v>
      </c>
      <c r="C9" s="18">
        <v>465201</v>
      </c>
      <c r="D9" s="18"/>
      <c r="E9" s="19">
        <v>201484</v>
      </c>
      <c r="F9" s="20">
        <v>125035</v>
      </c>
      <c r="G9" s="20">
        <v>465201</v>
      </c>
      <c r="H9" s="20"/>
      <c r="I9" s="20"/>
      <c r="J9" s="20">
        <v>465201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465201</v>
      </c>
      <c r="X9" s="20">
        <v>139684</v>
      </c>
      <c r="Y9" s="20">
        <v>325517</v>
      </c>
      <c r="Z9" s="21">
        <v>233.03814323759343</v>
      </c>
      <c r="AA9" s="22">
        <v>125035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-2284803</v>
      </c>
      <c r="D11" s="18"/>
      <c r="E11" s="19">
        <v>-1319391</v>
      </c>
      <c r="F11" s="20">
        <v>-1184792</v>
      </c>
      <c r="G11" s="20">
        <v>-2312028</v>
      </c>
      <c r="H11" s="20">
        <v>-62605</v>
      </c>
      <c r="I11" s="20">
        <v>-31245</v>
      </c>
      <c r="J11" s="20">
        <v>-2405878</v>
      </c>
      <c r="K11" s="20">
        <v>-71018</v>
      </c>
      <c r="L11" s="20">
        <v>-15432</v>
      </c>
      <c r="M11" s="20">
        <v>-46838</v>
      </c>
      <c r="N11" s="20">
        <v>-133288</v>
      </c>
      <c r="O11" s="20">
        <v>-36585</v>
      </c>
      <c r="P11" s="20">
        <v>-79354</v>
      </c>
      <c r="Q11" s="20">
        <v>-31272</v>
      </c>
      <c r="R11" s="20">
        <v>-147211</v>
      </c>
      <c r="S11" s="20"/>
      <c r="T11" s="20"/>
      <c r="U11" s="20"/>
      <c r="V11" s="20"/>
      <c r="W11" s="20">
        <v>-2686377</v>
      </c>
      <c r="X11" s="20">
        <v>-785863</v>
      </c>
      <c r="Y11" s="20">
        <v>-1900514</v>
      </c>
      <c r="Z11" s="21">
        <v>241.83782669498376</v>
      </c>
      <c r="AA11" s="22">
        <v>-1184792</v>
      </c>
    </row>
    <row r="12" spans="1:27" x14ac:dyDescent="0.25">
      <c r="A12" s="23" t="s">
        <v>41</v>
      </c>
      <c r="B12" s="17" t="s">
        <v>33</v>
      </c>
      <c r="C12" s="18">
        <v>2252189</v>
      </c>
      <c r="D12" s="18"/>
      <c r="E12" s="19"/>
      <c r="F12" s="20"/>
      <c r="G12" s="24">
        <v>2267040</v>
      </c>
      <c r="H12" s="24">
        <v>19216</v>
      </c>
      <c r="I12" s="24">
        <v>20637</v>
      </c>
      <c r="J12" s="20">
        <v>2306893</v>
      </c>
      <c r="K12" s="24">
        <v>65223</v>
      </c>
      <c r="L12" s="24">
        <v>15070</v>
      </c>
      <c r="M12" s="20">
        <v>120478</v>
      </c>
      <c r="N12" s="24">
        <v>200771</v>
      </c>
      <c r="O12" s="24">
        <v>79577</v>
      </c>
      <c r="P12" s="24">
        <v>34766</v>
      </c>
      <c r="Q12" s="20">
        <v>49896</v>
      </c>
      <c r="R12" s="24">
        <v>164239</v>
      </c>
      <c r="S12" s="24"/>
      <c r="T12" s="20"/>
      <c r="U12" s="24"/>
      <c r="V12" s="24"/>
      <c r="W12" s="24">
        <v>2671903</v>
      </c>
      <c r="X12" s="20"/>
      <c r="Y12" s="24">
        <v>2671903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28145611</v>
      </c>
      <c r="D14" s="29">
        <f>SUM(D6:D13)</f>
        <v>0</v>
      </c>
      <c r="E14" s="30">
        <f t="shared" si="0"/>
        <v>32553737</v>
      </c>
      <c r="F14" s="31">
        <f t="shared" si="0"/>
        <v>32894825</v>
      </c>
      <c r="G14" s="31">
        <f t="shared" si="0"/>
        <v>30021237</v>
      </c>
      <c r="H14" s="31">
        <f t="shared" si="0"/>
        <v>1792673</v>
      </c>
      <c r="I14" s="31">
        <f t="shared" si="0"/>
        <v>1851929</v>
      </c>
      <c r="J14" s="31">
        <f t="shared" si="0"/>
        <v>33665839</v>
      </c>
      <c r="K14" s="31">
        <f t="shared" si="0"/>
        <v>1523718</v>
      </c>
      <c r="L14" s="31">
        <f t="shared" si="0"/>
        <v>1937527</v>
      </c>
      <c r="M14" s="31">
        <f t="shared" si="0"/>
        <v>1472921</v>
      </c>
      <c r="N14" s="31">
        <f t="shared" si="0"/>
        <v>4934166</v>
      </c>
      <c r="O14" s="31">
        <f t="shared" si="0"/>
        <v>3634021</v>
      </c>
      <c r="P14" s="31">
        <f t="shared" si="0"/>
        <v>2612137</v>
      </c>
      <c r="Q14" s="31">
        <f t="shared" si="0"/>
        <v>840729</v>
      </c>
      <c r="R14" s="31">
        <f t="shared" si="0"/>
        <v>7086887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45686892</v>
      </c>
      <c r="X14" s="31">
        <f t="shared" si="0"/>
        <v>30683456</v>
      </c>
      <c r="Y14" s="31">
        <f t="shared" si="0"/>
        <v>15003436</v>
      </c>
      <c r="Z14" s="32">
        <f>+IF(X14&lt;&gt;0,+(Y14/X14)*100,0)</f>
        <v>48.897477520133329</v>
      </c>
      <c r="AA14" s="33">
        <f>SUM(AA6:AA13)</f>
        <v>32894825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20034645</v>
      </c>
      <c r="D18" s="18"/>
      <c r="E18" s="19">
        <v>112037070</v>
      </c>
      <c r="F18" s="20">
        <v>99621859</v>
      </c>
      <c r="G18" s="24">
        <v>18787712</v>
      </c>
      <c r="H18" s="24">
        <v>1477</v>
      </c>
      <c r="I18" s="24">
        <v>1247909</v>
      </c>
      <c r="J18" s="20">
        <v>20037098</v>
      </c>
      <c r="K18" s="24">
        <v>255171</v>
      </c>
      <c r="L18" s="24">
        <v>252</v>
      </c>
      <c r="M18" s="20">
        <v>218022</v>
      </c>
      <c r="N18" s="24">
        <v>473445</v>
      </c>
      <c r="O18" s="24">
        <v>4520</v>
      </c>
      <c r="P18" s="24"/>
      <c r="Q18" s="20">
        <v>606503</v>
      </c>
      <c r="R18" s="24">
        <v>611023</v>
      </c>
      <c r="S18" s="24"/>
      <c r="T18" s="20"/>
      <c r="U18" s="24"/>
      <c r="V18" s="24"/>
      <c r="W18" s="24">
        <v>21121566</v>
      </c>
      <c r="X18" s="20">
        <v>97810381</v>
      </c>
      <c r="Y18" s="24">
        <v>-76688815</v>
      </c>
      <c r="Z18" s="25">
        <v>-78.405598890367273</v>
      </c>
      <c r="AA18" s="26">
        <v>99621859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156886</v>
      </c>
      <c r="D23" s="18"/>
      <c r="E23" s="19"/>
      <c r="F23" s="20">
        <v>156886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156886</v>
      </c>
      <c r="Y23" s="20">
        <v>-156886</v>
      </c>
      <c r="Z23" s="21">
        <v>-100</v>
      </c>
      <c r="AA23" s="22">
        <v>156886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20191531</v>
      </c>
      <c r="D26" s="29">
        <f t="shared" ref="D26:Y26" si="1">SUM(D16:D25)</f>
        <v>0</v>
      </c>
      <c r="E26" s="35">
        <f t="shared" si="1"/>
        <v>112037070</v>
      </c>
      <c r="F26" s="36">
        <f t="shared" si="1"/>
        <v>99778745</v>
      </c>
      <c r="G26" s="36">
        <f t="shared" si="1"/>
        <v>18787712</v>
      </c>
      <c r="H26" s="36">
        <f t="shared" si="1"/>
        <v>1477</v>
      </c>
      <c r="I26" s="36">
        <f t="shared" si="1"/>
        <v>1247909</v>
      </c>
      <c r="J26" s="36">
        <f t="shared" si="1"/>
        <v>20037098</v>
      </c>
      <c r="K26" s="36">
        <f t="shared" si="1"/>
        <v>255171</v>
      </c>
      <c r="L26" s="36">
        <f t="shared" si="1"/>
        <v>252</v>
      </c>
      <c r="M26" s="36">
        <f t="shared" si="1"/>
        <v>218022</v>
      </c>
      <c r="N26" s="36">
        <f t="shared" si="1"/>
        <v>473445</v>
      </c>
      <c r="O26" s="36">
        <f t="shared" si="1"/>
        <v>4520</v>
      </c>
      <c r="P26" s="36">
        <f t="shared" si="1"/>
        <v>0</v>
      </c>
      <c r="Q26" s="36">
        <f t="shared" si="1"/>
        <v>606503</v>
      </c>
      <c r="R26" s="36">
        <f t="shared" si="1"/>
        <v>611023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21121566</v>
      </c>
      <c r="X26" s="36">
        <f t="shared" si="1"/>
        <v>97967267</v>
      </c>
      <c r="Y26" s="36">
        <f t="shared" si="1"/>
        <v>-76845701</v>
      </c>
      <c r="Z26" s="37">
        <f>+IF(X26&lt;&gt;0,+(Y26/X26)*100,0)</f>
        <v>-78.44018043291949</v>
      </c>
      <c r="AA26" s="38">
        <f>SUM(AA16:AA25)</f>
        <v>99778745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48337142</v>
      </c>
      <c r="D27" s="29">
        <f>+D14+D26</f>
        <v>0</v>
      </c>
      <c r="E27" s="30">
        <f t="shared" si="2"/>
        <v>144590807</v>
      </c>
      <c r="F27" s="31">
        <f t="shared" si="2"/>
        <v>132673570</v>
      </c>
      <c r="G27" s="31">
        <f t="shared" si="2"/>
        <v>48808949</v>
      </c>
      <c r="H27" s="31">
        <f t="shared" si="2"/>
        <v>1794150</v>
      </c>
      <c r="I27" s="31">
        <f t="shared" si="2"/>
        <v>3099838</v>
      </c>
      <c r="J27" s="31">
        <f t="shared" si="2"/>
        <v>53702937</v>
      </c>
      <c r="K27" s="31">
        <f t="shared" si="2"/>
        <v>1778889</v>
      </c>
      <c r="L27" s="31">
        <f t="shared" si="2"/>
        <v>1937779</v>
      </c>
      <c r="M27" s="31">
        <f t="shared" si="2"/>
        <v>1690943</v>
      </c>
      <c r="N27" s="31">
        <f t="shared" si="2"/>
        <v>5407611</v>
      </c>
      <c r="O27" s="31">
        <f t="shared" si="2"/>
        <v>3638541</v>
      </c>
      <c r="P27" s="31">
        <f t="shared" si="2"/>
        <v>2612137</v>
      </c>
      <c r="Q27" s="31">
        <f t="shared" si="2"/>
        <v>1447232</v>
      </c>
      <c r="R27" s="31">
        <f t="shared" si="2"/>
        <v>7697910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66808458</v>
      </c>
      <c r="X27" s="31">
        <f t="shared" si="2"/>
        <v>128650723</v>
      </c>
      <c r="Y27" s="31">
        <f t="shared" si="2"/>
        <v>-61842265</v>
      </c>
      <c r="Z27" s="32">
        <f>+IF(X27&lt;&gt;0,+(Y27/X27)*100,0)</f>
        <v>-48.069893085637773</v>
      </c>
      <c r="AA27" s="33">
        <f>+AA14+AA26</f>
        <v>132673570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45718171</v>
      </c>
      <c r="D33" s="18"/>
      <c r="E33" s="19">
        <v>20635365</v>
      </c>
      <c r="F33" s="20">
        <v>20698160</v>
      </c>
      <c r="G33" s="20">
        <v>46710756</v>
      </c>
      <c r="H33" s="20">
        <v>964805</v>
      </c>
      <c r="I33" s="20">
        <v>1028843</v>
      </c>
      <c r="J33" s="20">
        <v>48704404</v>
      </c>
      <c r="K33" s="20">
        <v>956426</v>
      </c>
      <c r="L33" s="20">
        <v>933015</v>
      </c>
      <c r="M33" s="20">
        <v>1593640</v>
      </c>
      <c r="N33" s="20">
        <v>3483081</v>
      </c>
      <c r="O33" s="20">
        <v>1003725</v>
      </c>
      <c r="P33" s="20">
        <v>924000</v>
      </c>
      <c r="Q33" s="20">
        <v>997468</v>
      </c>
      <c r="R33" s="20">
        <v>2925193</v>
      </c>
      <c r="S33" s="20"/>
      <c r="T33" s="20"/>
      <c r="U33" s="20"/>
      <c r="V33" s="20"/>
      <c r="W33" s="20">
        <v>55112678</v>
      </c>
      <c r="X33" s="20">
        <v>14115967</v>
      </c>
      <c r="Y33" s="20">
        <v>40996711</v>
      </c>
      <c r="Z33" s="21">
        <v>290.4279317173241</v>
      </c>
      <c r="AA33" s="22">
        <v>20698160</v>
      </c>
    </row>
    <row r="34" spans="1:27" x14ac:dyDescent="0.25">
      <c r="A34" s="23" t="s">
        <v>62</v>
      </c>
      <c r="B34" s="17" t="s">
        <v>33</v>
      </c>
      <c r="C34" s="18">
        <v>-1969040</v>
      </c>
      <c r="D34" s="18"/>
      <c r="E34" s="19"/>
      <c r="F34" s="20">
        <v>-1644467</v>
      </c>
      <c r="G34" s="20">
        <v>-1968765</v>
      </c>
      <c r="H34" s="20"/>
      <c r="I34" s="20">
        <v>-275</v>
      </c>
      <c r="J34" s="20">
        <v>-1969040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-1969040</v>
      </c>
      <c r="X34" s="20">
        <v>-703629</v>
      </c>
      <c r="Y34" s="20">
        <v>-1265411</v>
      </c>
      <c r="Z34" s="21">
        <v>179.84065466318185</v>
      </c>
      <c r="AA34" s="22">
        <v>-1644467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2984</v>
      </c>
      <c r="D36" s="18"/>
      <c r="E36" s="19">
        <v>3647914</v>
      </c>
      <c r="F36" s="20"/>
      <c r="G36" s="20">
        <v>3288</v>
      </c>
      <c r="H36" s="20"/>
      <c r="I36" s="20"/>
      <c r="J36" s="20">
        <v>3288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3288</v>
      </c>
      <c r="X36" s="20"/>
      <c r="Y36" s="20">
        <v>3288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43752115</v>
      </c>
      <c r="D38" s="29">
        <f t="shared" ref="D38:Y38" si="3">SUM(D30:D37)</f>
        <v>0</v>
      </c>
      <c r="E38" s="30">
        <f t="shared" si="3"/>
        <v>24283279</v>
      </c>
      <c r="F38" s="31">
        <f t="shared" si="3"/>
        <v>19053693</v>
      </c>
      <c r="G38" s="31">
        <f t="shared" si="3"/>
        <v>44745279</v>
      </c>
      <c r="H38" s="31">
        <f t="shared" si="3"/>
        <v>964805</v>
      </c>
      <c r="I38" s="31">
        <f t="shared" si="3"/>
        <v>1028568</v>
      </c>
      <c r="J38" s="31">
        <f t="shared" si="3"/>
        <v>46738652</v>
      </c>
      <c r="K38" s="31">
        <f t="shared" si="3"/>
        <v>956426</v>
      </c>
      <c r="L38" s="31">
        <f t="shared" si="3"/>
        <v>933015</v>
      </c>
      <c r="M38" s="31">
        <f t="shared" si="3"/>
        <v>1593640</v>
      </c>
      <c r="N38" s="31">
        <f t="shared" si="3"/>
        <v>3483081</v>
      </c>
      <c r="O38" s="31">
        <f t="shared" si="3"/>
        <v>1003725</v>
      </c>
      <c r="P38" s="31">
        <f t="shared" si="3"/>
        <v>924000</v>
      </c>
      <c r="Q38" s="31">
        <f t="shared" si="3"/>
        <v>997468</v>
      </c>
      <c r="R38" s="31">
        <f t="shared" si="3"/>
        <v>2925193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53146926</v>
      </c>
      <c r="X38" s="31">
        <f t="shared" si="3"/>
        <v>13412338</v>
      </c>
      <c r="Y38" s="31">
        <f t="shared" si="3"/>
        <v>39734588</v>
      </c>
      <c r="Z38" s="32">
        <f>+IF(X38&lt;&gt;0,+(Y38/X38)*100,0)</f>
        <v>296.25400135308251</v>
      </c>
      <c r="AA38" s="33">
        <f>SUM(AA30:AA37)</f>
        <v>19053693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43752115</v>
      </c>
      <c r="D45" s="29">
        <f>+D38+D44</f>
        <v>0</v>
      </c>
      <c r="E45" s="30">
        <f t="shared" si="5"/>
        <v>24283279</v>
      </c>
      <c r="F45" s="31">
        <f t="shared" si="5"/>
        <v>19053693</v>
      </c>
      <c r="G45" s="31">
        <f t="shared" si="5"/>
        <v>44745279</v>
      </c>
      <c r="H45" s="31">
        <f t="shared" si="5"/>
        <v>964805</v>
      </c>
      <c r="I45" s="31">
        <f t="shared" si="5"/>
        <v>1028568</v>
      </c>
      <c r="J45" s="31">
        <f t="shared" si="5"/>
        <v>46738652</v>
      </c>
      <c r="K45" s="31">
        <f t="shared" si="5"/>
        <v>956426</v>
      </c>
      <c r="L45" s="31">
        <f t="shared" si="5"/>
        <v>933015</v>
      </c>
      <c r="M45" s="31">
        <f t="shared" si="5"/>
        <v>1593640</v>
      </c>
      <c r="N45" s="31">
        <f t="shared" si="5"/>
        <v>3483081</v>
      </c>
      <c r="O45" s="31">
        <f t="shared" si="5"/>
        <v>1003725</v>
      </c>
      <c r="P45" s="31">
        <f t="shared" si="5"/>
        <v>924000</v>
      </c>
      <c r="Q45" s="31">
        <f t="shared" si="5"/>
        <v>997468</v>
      </c>
      <c r="R45" s="31">
        <f t="shared" si="5"/>
        <v>2925193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53146926</v>
      </c>
      <c r="X45" s="31">
        <f t="shared" si="5"/>
        <v>13412338</v>
      </c>
      <c r="Y45" s="31">
        <f t="shared" si="5"/>
        <v>39734588</v>
      </c>
      <c r="Z45" s="32">
        <f>+IF(X45&lt;&gt;0,+(Y45/X45)*100,0)</f>
        <v>296.25400135308251</v>
      </c>
      <c r="AA45" s="33">
        <f>+AA38+AA44</f>
        <v>19053693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4585027</v>
      </c>
      <c r="D46" s="42">
        <f t="shared" si="6"/>
        <v>0</v>
      </c>
      <c r="E46" s="43">
        <f t="shared" si="6"/>
        <v>120307528</v>
      </c>
      <c r="F46" s="44">
        <f t="shared" si="6"/>
        <v>113619877</v>
      </c>
      <c r="G46" s="44">
        <f t="shared" si="6"/>
        <v>4063670</v>
      </c>
      <c r="H46" s="44">
        <f t="shared" si="6"/>
        <v>829345</v>
      </c>
      <c r="I46" s="44">
        <f t="shared" si="6"/>
        <v>2071270</v>
      </c>
      <c r="J46" s="44">
        <f t="shared" si="6"/>
        <v>6964285</v>
      </c>
      <c r="K46" s="44">
        <f t="shared" si="6"/>
        <v>822463</v>
      </c>
      <c r="L46" s="44">
        <f t="shared" si="6"/>
        <v>1004764</v>
      </c>
      <c r="M46" s="44">
        <f t="shared" si="6"/>
        <v>97303</v>
      </c>
      <c r="N46" s="44">
        <f t="shared" si="6"/>
        <v>1924530</v>
      </c>
      <c r="O46" s="44">
        <f t="shared" si="6"/>
        <v>2634816</v>
      </c>
      <c r="P46" s="44">
        <f t="shared" si="6"/>
        <v>1688137</v>
      </c>
      <c r="Q46" s="44">
        <f t="shared" si="6"/>
        <v>449764</v>
      </c>
      <c r="R46" s="44">
        <f t="shared" si="6"/>
        <v>4772717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13661532</v>
      </c>
      <c r="X46" s="44">
        <f t="shared" si="6"/>
        <v>115238385</v>
      </c>
      <c r="Y46" s="44">
        <f t="shared" si="6"/>
        <v>-101576853</v>
      </c>
      <c r="Z46" s="45">
        <f>+IF(X46&lt;&gt;0,+(Y46/X46)*100,0)</f>
        <v>-88.144981379251362</v>
      </c>
      <c r="AA46" s="46">
        <f>+AA27-AA45</f>
        <v>113619877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298749</v>
      </c>
      <c r="D48" s="18"/>
      <c r="E48" s="19"/>
      <c r="F48" s="20"/>
      <c r="G48" s="20">
        <v>13330426</v>
      </c>
      <c r="H48" s="20"/>
      <c r="I48" s="20">
        <v>-13031678</v>
      </c>
      <c r="J48" s="20">
        <v>298748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298748</v>
      </c>
      <c r="X48" s="20"/>
      <c r="Y48" s="20">
        <v>298748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298749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13330426</v>
      </c>
      <c r="H51" s="52">
        <f t="shared" si="7"/>
        <v>0</v>
      </c>
      <c r="I51" s="52">
        <f t="shared" si="7"/>
        <v>-13031678</v>
      </c>
      <c r="J51" s="52">
        <f t="shared" si="7"/>
        <v>298748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298748</v>
      </c>
      <c r="X51" s="52">
        <f t="shared" si="7"/>
        <v>0</v>
      </c>
      <c r="Y51" s="52">
        <f t="shared" si="7"/>
        <v>298748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44678120</v>
      </c>
      <c r="D6" s="18"/>
      <c r="E6" s="19">
        <v>2020016</v>
      </c>
      <c r="F6" s="20">
        <v>2020016</v>
      </c>
      <c r="G6" s="20">
        <v>12181354</v>
      </c>
      <c r="H6" s="20">
        <v>-1360721</v>
      </c>
      <c r="I6" s="20">
        <v>-2350466</v>
      </c>
      <c r="J6" s="20">
        <v>8470167</v>
      </c>
      <c r="K6" s="20">
        <v>-1508900</v>
      </c>
      <c r="L6" s="20">
        <v>-1584330</v>
      </c>
      <c r="M6" s="20">
        <v>-1726329</v>
      </c>
      <c r="N6" s="20">
        <v>-4819559</v>
      </c>
      <c r="O6" s="20">
        <v>-184782</v>
      </c>
      <c r="P6" s="20">
        <v>-137621</v>
      </c>
      <c r="Q6" s="20">
        <v>-409563</v>
      </c>
      <c r="R6" s="20">
        <v>-731966</v>
      </c>
      <c r="S6" s="20"/>
      <c r="T6" s="20"/>
      <c r="U6" s="20"/>
      <c r="V6" s="20"/>
      <c r="W6" s="20">
        <v>2918642</v>
      </c>
      <c r="X6" s="20">
        <v>1515024</v>
      </c>
      <c r="Y6" s="20">
        <v>1403618</v>
      </c>
      <c r="Z6" s="21">
        <v>92.646585136605097</v>
      </c>
      <c r="AA6" s="22">
        <v>2020016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32795550</v>
      </c>
      <c r="D8" s="18"/>
      <c r="E8" s="19">
        <v>3044303</v>
      </c>
      <c r="F8" s="20">
        <v>3044303</v>
      </c>
      <c r="G8" s="20">
        <v>23082444</v>
      </c>
      <c r="H8" s="20">
        <v>1103083</v>
      </c>
      <c r="I8" s="20">
        <v>1298291</v>
      </c>
      <c r="J8" s="20">
        <v>25483818</v>
      </c>
      <c r="K8" s="20">
        <v>42280</v>
      </c>
      <c r="L8" s="20">
        <v>2334526</v>
      </c>
      <c r="M8" s="20">
        <v>900212</v>
      </c>
      <c r="N8" s="20">
        <v>3277018</v>
      </c>
      <c r="O8" s="20">
        <v>1386976</v>
      </c>
      <c r="P8" s="20">
        <v>269019</v>
      </c>
      <c r="Q8" s="20">
        <v>2031528</v>
      </c>
      <c r="R8" s="20">
        <v>3687523</v>
      </c>
      <c r="S8" s="20"/>
      <c r="T8" s="20"/>
      <c r="U8" s="20"/>
      <c r="V8" s="20"/>
      <c r="W8" s="20">
        <v>32448359</v>
      </c>
      <c r="X8" s="20">
        <v>2283219</v>
      </c>
      <c r="Y8" s="20">
        <v>30165140</v>
      </c>
      <c r="Z8" s="21">
        <v>1321.1671766922052</v>
      </c>
      <c r="AA8" s="22">
        <v>3044303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-81048</v>
      </c>
      <c r="D11" s="18"/>
      <c r="E11" s="19">
        <v>-1200000</v>
      </c>
      <c r="F11" s="20">
        <v>-1200000</v>
      </c>
      <c r="G11" s="20">
        <v>-40524</v>
      </c>
      <c r="H11" s="20"/>
      <c r="I11" s="20"/>
      <c r="J11" s="20">
        <v>-40524</v>
      </c>
      <c r="K11" s="20"/>
      <c r="L11" s="20"/>
      <c r="M11" s="20"/>
      <c r="N11" s="20"/>
      <c r="O11" s="20"/>
      <c r="P11" s="20"/>
      <c r="Q11" s="20">
        <v>-1192</v>
      </c>
      <c r="R11" s="20">
        <v>-1192</v>
      </c>
      <c r="S11" s="20"/>
      <c r="T11" s="20"/>
      <c r="U11" s="20"/>
      <c r="V11" s="20"/>
      <c r="W11" s="20">
        <v>-41716</v>
      </c>
      <c r="X11" s="20">
        <v>-900000</v>
      </c>
      <c r="Y11" s="20">
        <v>858284</v>
      </c>
      <c r="Z11" s="21">
        <v>-95.364888888888885</v>
      </c>
      <c r="AA11" s="22">
        <v>-1200000</v>
      </c>
    </row>
    <row r="12" spans="1:27" x14ac:dyDescent="0.25">
      <c r="A12" s="23" t="s">
        <v>41</v>
      </c>
      <c r="B12" s="17" t="s">
        <v>33</v>
      </c>
      <c r="C12" s="18">
        <v>7229774</v>
      </c>
      <c r="D12" s="18"/>
      <c r="E12" s="19">
        <v>1430450</v>
      </c>
      <c r="F12" s="20">
        <v>1430450</v>
      </c>
      <c r="G12" s="24">
        <v>4826234</v>
      </c>
      <c r="H12" s="24">
        <v>146978</v>
      </c>
      <c r="I12" s="24">
        <v>627799</v>
      </c>
      <c r="J12" s="20">
        <v>5601011</v>
      </c>
      <c r="K12" s="24">
        <v>12778</v>
      </c>
      <c r="L12" s="24">
        <v>208495</v>
      </c>
      <c r="M12" s="20">
        <v>207630</v>
      </c>
      <c r="N12" s="24">
        <v>428903</v>
      </c>
      <c r="O12" s="24">
        <v>25032</v>
      </c>
      <c r="P12" s="24">
        <v>20053</v>
      </c>
      <c r="Q12" s="20">
        <v>31965</v>
      </c>
      <c r="R12" s="24">
        <v>77050</v>
      </c>
      <c r="S12" s="24"/>
      <c r="T12" s="20"/>
      <c r="U12" s="24"/>
      <c r="V12" s="24"/>
      <c r="W12" s="24">
        <v>6106964</v>
      </c>
      <c r="X12" s="20">
        <v>1072827</v>
      </c>
      <c r="Y12" s="24">
        <v>5034137</v>
      </c>
      <c r="Z12" s="25">
        <v>469.24033418249167</v>
      </c>
      <c r="AA12" s="26">
        <v>1430450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84622396</v>
      </c>
      <c r="D14" s="29">
        <f>SUM(D6:D13)</f>
        <v>0</v>
      </c>
      <c r="E14" s="30">
        <f t="shared" si="0"/>
        <v>5294769</v>
      </c>
      <c r="F14" s="31">
        <f t="shared" si="0"/>
        <v>5294769</v>
      </c>
      <c r="G14" s="31">
        <f t="shared" si="0"/>
        <v>40049508</v>
      </c>
      <c r="H14" s="31">
        <f t="shared" si="0"/>
        <v>-110660</v>
      </c>
      <c r="I14" s="31">
        <f t="shared" si="0"/>
        <v>-424376</v>
      </c>
      <c r="J14" s="31">
        <f t="shared" si="0"/>
        <v>39514472</v>
      </c>
      <c r="K14" s="31">
        <f t="shared" si="0"/>
        <v>-1453842</v>
      </c>
      <c r="L14" s="31">
        <f t="shared" si="0"/>
        <v>958691</v>
      </c>
      <c r="M14" s="31">
        <f t="shared" si="0"/>
        <v>-618487</v>
      </c>
      <c r="N14" s="31">
        <f t="shared" si="0"/>
        <v>-1113638</v>
      </c>
      <c r="O14" s="31">
        <f t="shared" si="0"/>
        <v>1227226</v>
      </c>
      <c r="P14" s="31">
        <f t="shared" si="0"/>
        <v>151451</v>
      </c>
      <c r="Q14" s="31">
        <f t="shared" si="0"/>
        <v>1652738</v>
      </c>
      <c r="R14" s="31">
        <f t="shared" si="0"/>
        <v>3031415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41432249</v>
      </c>
      <c r="X14" s="31">
        <f t="shared" si="0"/>
        <v>3971070</v>
      </c>
      <c r="Y14" s="31">
        <f t="shared" si="0"/>
        <v>37461179</v>
      </c>
      <c r="Z14" s="32">
        <f>+IF(X14&lt;&gt;0,+(Y14/X14)*100,0)</f>
        <v>943.35227029490784</v>
      </c>
      <c r="AA14" s="33">
        <f>SUM(AA6:AA13)</f>
        <v>5294769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80942777</v>
      </c>
      <c r="D18" s="18"/>
      <c r="E18" s="19">
        <v>7490940</v>
      </c>
      <c r="F18" s="20">
        <v>7490940</v>
      </c>
      <c r="G18" s="24">
        <v>55553015</v>
      </c>
      <c r="H18" s="24">
        <v>243401</v>
      </c>
      <c r="I18" s="24">
        <v>4595082</v>
      </c>
      <c r="J18" s="20">
        <v>60391498</v>
      </c>
      <c r="K18" s="24"/>
      <c r="L18" s="24">
        <v>1388356</v>
      </c>
      <c r="M18" s="20">
        <v>1193505</v>
      </c>
      <c r="N18" s="24">
        <v>2581861</v>
      </c>
      <c r="O18" s="24"/>
      <c r="P18" s="24"/>
      <c r="Q18" s="20"/>
      <c r="R18" s="24"/>
      <c r="S18" s="24"/>
      <c r="T18" s="20"/>
      <c r="U18" s="24"/>
      <c r="V18" s="24"/>
      <c r="W18" s="24">
        <v>62973359</v>
      </c>
      <c r="X18" s="20">
        <v>5618205</v>
      </c>
      <c r="Y18" s="24">
        <v>57355154</v>
      </c>
      <c r="Z18" s="25">
        <v>1020.8804057523711</v>
      </c>
      <c r="AA18" s="26">
        <v>7490940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80942777</v>
      </c>
      <c r="D26" s="29">
        <f t="shared" ref="D26:Y26" si="1">SUM(D16:D25)</f>
        <v>0</v>
      </c>
      <c r="E26" s="35">
        <f t="shared" si="1"/>
        <v>7490940</v>
      </c>
      <c r="F26" s="36">
        <f t="shared" si="1"/>
        <v>7490940</v>
      </c>
      <c r="G26" s="36">
        <f t="shared" si="1"/>
        <v>55553015</v>
      </c>
      <c r="H26" s="36">
        <f t="shared" si="1"/>
        <v>243401</v>
      </c>
      <c r="I26" s="36">
        <f t="shared" si="1"/>
        <v>4595082</v>
      </c>
      <c r="J26" s="36">
        <f t="shared" si="1"/>
        <v>60391498</v>
      </c>
      <c r="K26" s="36">
        <f t="shared" si="1"/>
        <v>0</v>
      </c>
      <c r="L26" s="36">
        <f t="shared" si="1"/>
        <v>1388356</v>
      </c>
      <c r="M26" s="36">
        <f t="shared" si="1"/>
        <v>1193505</v>
      </c>
      <c r="N26" s="36">
        <f t="shared" si="1"/>
        <v>2581861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62973359</v>
      </c>
      <c r="X26" s="36">
        <f t="shared" si="1"/>
        <v>5618205</v>
      </c>
      <c r="Y26" s="36">
        <f t="shared" si="1"/>
        <v>57355154</v>
      </c>
      <c r="Z26" s="37">
        <f>+IF(X26&lt;&gt;0,+(Y26/X26)*100,0)</f>
        <v>1020.8804057523711</v>
      </c>
      <c r="AA26" s="38">
        <f>SUM(AA16:AA25)</f>
        <v>7490940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165565173</v>
      </c>
      <c r="D27" s="29">
        <f>+D14+D26</f>
        <v>0</v>
      </c>
      <c r="E27" s="30">
        <f t="shared" si="2"/>
        <v>12785709</v>
      </c>
      <c r="F27" s="31">
        <f t="shared" si="2"/>
        <v>12785709</v>
      </c>
      <c r="G27" s="31">
        <f t="shared" si="2"/>
        <v>95602523</v>
      </c>
      <c r="H27" s="31">
        <f t="shared" si="2"/>
        <v>132741</v>
      </c>
      <c r="I27" s="31">
        <f t="shared" si="2"/>
        <v>4170706</v>
      </c>
      <c r="J27" s="31">
        <f t="shared" si="2"/>
        <v>99905970</v>
      </c>
      <c r="K27" s="31">
        <f t="shared" si="2"/>
        <v>-1453842</v>
      </c>
      <c r="L27" s="31">
        <f t="shared" si="2"/>
        <v>2347047</v>
      </c>
      <c r="M27" s="31">
        <f t="shared" si="2"/>
        <v>575018</v>
      </c>
      <c r="N27" s="31">
        <f t="shared" si="2"/>
        <v>1468223</v>
      </c>
      <c r="O27" s="31">
        <f t="shared" si="2"/>
        <v>1227226</v>
      </c>
      <c r="P27" s="31">
        <f t="shared" si="2"/>
        <v>151451</v>
      </c>
      <c r="Q27" s="31">
        <f t="shared" si="2"/>
        <v>1652738</v>
      </c>
      <c r="R27" s="31">
        <f t="shared" si="2"/>
        <v>3031415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104405608</v>
      </c>
      <c r="X27" s="31">
        <f t="shared" si="2"/>
        <v>9589275</v>
      </c>
      <c r="Y27" s="31">
        <f t="shared" si="2"/>
        <v>94816333</v>
      </c>
      <c r="Z27" s="32">
        <f>+IF(X27&lt;&gt;0,+(Y27/X27)*100,0)</f>
        <v>988.77478224370452</v>
      </c>
      <c r="AA27" s="33">
        <f>+AA14+AA26</f>
        <v>12785709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123537347</v>
      </c>
      <c r="D33" s="18"/>
      <c r="E33" s="19">
        <v>6598316</v>
      </c>
      <c r="F33" s="20">
        <v>6288316</v>
      </c>
      <c r="G33" s="20">
        <v>62674819</v>
      </c>
      <c r="H33" s="20">
        <v>-572750</v>
      </c>
      <c r="I33" s="20">
        <v>2416715</v>
      </c>
      <c r="J33" s="20">
        <v>64518784</v>
      </c>
      <c r="K33" s="20">
        <v>-1221023</v>
      </c>
      <c r="L33" s="20">
        <v>555851</v>
      </c>
      <c r="M33" s="20">
        <v>83948</v>
      </c>
      <c r="N33" s="20">
        <v>-581224</v>
      </c>
      <c r="O33" s="20">
        <v>144471</v>
      </c>
      <c r="P33" s="20">
        <v>142340</v>
      </c>
      <c r="Q33" s="20">
        <v>-64821</v>
      </c>
      <c r="R33" s="20">
        <v>221990</v>
      </c>
      <c r="S33" s="20"/>
      <c r="T33" s="20"/>
      <c r="U33" s="20"/>
      <c r="V33" s="20"/>
      <c r="W33" s="20">
        <v>64159550</v>
      </c>
      <c r="X33" s="20">
        <v>4716171</v>
      </c>
      <c r="Y33" s="20">
        <v>59443379</v>
      </c>
      <c r="Z33" s="21">
        <v>1260.4161087458449</v>
      </c>
      <c r="AA33" s="22">
        <v>6288316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886042</v>
      </c>
      <c r="F36" s="20">
        <v>886042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664524</v>
      </c>
      <c r="Y36" s="20">
        <v>-664524</v>
      </c>
      <c r="Z36" s="21">
        <v>-100</v>
      </c>
      <c r="AA36" s="22">
        <v>886042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123537347</v>
      </c>
      <c r="D38" s="29">
        <f t="shared" ref="D38:Y38" si="3">SUM(D30:D37)</f>
        <v>0</v>
      </c>
      <c r="E38" s="30">
        <f t="shared" si="3"/>
        <v>7484358</v>
      </c>
      <c r="F38" s="31">
        <f t="shared" si="3"/>
        <v>7174358</v>
      </c>
      <c r="G38" s="31">
        <f t="shared" si="3"/>
        <v>62674819</v>
      </c>
      <c r="H38" s="31">
        <f t="shared" si="3"/>
        <v>-572750</v>
      </c>
      <c r="I38" s="31">
        <f t="shared" si="3"/>
        <v>2416715</v>
      </c>
      <c r="J38" s="31">
        <f t="shared" si="3"/>
        <v>64518784</v>
      </c>
      <c r="K38" s="31">
        <f t="shared" si="3"/>
        <v>-1221023</v>
      </c>
      <c r="L38" s="31">
        <f t="shared" si="3"/>
        <v>555851</v>
      </c>
      <c r="M38" s="31">
        <f t="shared" si="3"/>
        <v>83948</v>
      </c>
      <c r="N38" s="31">
        <f t="shared" si="3"/>
        <v>-581224</v>
      </c>
      <c r="O38" s="31">
        <f t="shared" si="3"/>
        <v>144471</v>
      </c>
      <c r="P38" s="31">
        <f t="shared" si="3"/>
        <v>142340</v>
      </c>
      <c r="Q38" s="31">
        <f t="shared" si="3"/>
        <v>-64821</v>
      </c>
      <c r="R38" s="31">
        <f t="shared" si="3"/>
        <v>221990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64159550</v>
      </c>
      <c r="X38" s="31">
        <f t="shared" si="3"/>
        <v>5380695</v>
      </c>
      <c r="Y38" s="31">
        <f t="shared" si="3"/>
        <v>58778855</v>
      </c>
      <c r="Z38" s="32">
        <f>+IF(X38&lt;&gt;0,+(Y38/X38)*100,0)</f>
        <v>1092.4026543039515</v>
      </c>
      <c r="AA38" s="33">
        <f>SUM(AA30:AA37)</f>
        <v>7174358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123537347</v>
      </c>
      <c r="D45" s="29">
        <f>+D38+D44</f>
        <v>0</v>
      </c>
      <c r="E45" s="30">
        <f t="shared" si="5"/>
        <v>7484358</v>
      </c>
      <c r="F45" s="31">
        <f t="shared" si="5"/>
        <v>7174358</v>
      </c>
      <c r="G45" s="31">
        <f t="shared" si="5"/>
        <v>62674819</v>
      </c>
      <c r="H45" s="31">
        <f t="shared" si="5"/>
        <v>-572750</v>
      </c>
      <c r="I45" s="31">
        <f t="shared" si="5"/>
        <v>2416715</v>
      </c>
      <c r="J45" s="31">
        <f t="shared" si="5"/>
        <v>64518784</v>
      </c>
      <c r="K45" s="31">
        <f t="shared" si="5"/>
        <v>-1221023</v>
      </c>
      <c r="L45" s="31">
        <f t="shared" si="5"/>
        <v>555851</v>
      </c>
      <c r="M45" s="31">
        <f t="shared" si="5"/>
        <v>83948</v>
      </c>
      <c r="N45" s="31">
        <f t="shared" si="5"/>
        <v>-581224</v>
      </c>
      <c r="O45" s="31">
        <f t="shared" si="5"/>
        <v>144471</v>
      </c>
      <c r="P45" s="31">
        <f t="shared" si="5"/>
        <v>142340</v>
      </c>
      <c r="Q45" s="31">
        <f t="shared" si="5"/>
        <v>-64821</v>
      </c>
      <c r="R45" s="31">
        <f t="shared" si="5"/>
        <v>221990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64159550</v>
      </c>
      <c r="X45" s="31">
        <f t="shared" si="5"/>
        <v>5380695</v>
      </c>
      <c r="Y45" s="31">
        <f t="shared" si="5"/>
        <v>58778855</v>
      </c>
      <c r="Z45" s="32">
        <f>+IF(X45&lt;&gt;0,+(Y45/X45)*100,0)</f>
        <v>1092.4026543039515</v>
      </c>
      <c r="AA45" s="33">
        <f>+AA38+AA44</f>
        <v>7174358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42027826</v>
      </c>
      <c r="D46" s="42">
        <f t="shared" si="6"/>
        <v>0</v>
      </c>
      <c r="E46" s="43">
        <f t="shared" si="6"/>
        <v>5301351</v>
      </c>
      <c r="F46" s="44">
        <f t="shared" si="6"/>
        <v>5611351</v>
      </c>
      <c r="G46" s="44">
        <f t="shared" si="6"/>
        <v>32927704</v>
      </c>
      <c r="H46" s="44">
        <f t="shared" si="6"/>
        <v>705491</v>
      </c>
      <c r="I46" s="44">
        <f t="shared" si="6"/>
        <v>1753991</v>
      </c>
      <c r="J46" s="44">
        <f t="shared" si="6"/>
        <v>35387186</v>
      </c>
      <c r="K46" s="44">
        <f t="shared" si="6"/>
        <v>-232819</v>
      </c>
      <c r="L46" s="44">
        <f t="shared" si="6"/>
        <v>1791196</v>
      </c>
      <c r="M46" s="44">
        <f t="shared" si="6"/>
        <v>491070</v>
      </c>
      <c r="N46" s="44">
        <f t="shared" si="6"/>
        <v>2049447</v>
      </c>
      <c r="O46" s="44">
        <f t="shared" si="6"/>
        <v>1082755</v>
      </c>
      <c r="P46" s="44">
        <f t="shared" si="6"/>
        <v>9111</v>
      </c>
      <c r="Q46" s="44">
        <f t="shared" si="6"/>
        <v>1717559</v>
      </c>
      <c r="R46" s="44">
        <f t="shared" si="6"/>
        <v>2809425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40246058</v>
      </c>
      <c r="X46" s="44">
        <f t="shared" si="6"/>
        <v>4208580</v>
      </c>
      <c r="Y46" s="44">
        <f t="shared" si="6"/>
        <v>36037478</v>
      </c>
      <c r="Z46" s="45">
        <f>+IF(X46&lt;&gt;0,+(Y46/X46)*100,0)</f>
        <v>856.28592066682825</v>
      </c>
      <c r="AA46" s="46">
        <f>+AA27-AA45</f>
        <v>5611351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-15662229</v>
      </c>
      <c r="D48" s="18"/>
      <c r="E48" s="19"/>
      <c r="F48" s="20"/>
      <c r="G48" s="20">
        <v>-4991766</v>
      </c>
      <c r="H48" s="20"/>
      <c r="I48" s="20">
        <v>-1295678</v>
      </c>
      <c r="J48" s="20">
        <v>-6287444</v>
      </c>
      <c r="K48" s="20">
        <v>-232819</v>
      </c>
      <c r="L48" s="20">
        <v>1491482</v>
      </c>
      <c r="M48" s="20">
        <v>485374</v>
      </c>
      <c r="N48" s="20">
        <v>1744037</v>
      </c>
      <c r="O48" s="20">
        <v>814175</v>
      </c>
      <c r="P48" s="20">
        <v>-10065</v>
      </c>
      <c r="Q48" s="20">
        <v>1363498</v>
      </c>
      <c r="R48" s="20">
        <v>2167608</v>
      </c>
      <c r="S48" s="20"/>
      <c r="T48" s="20"/>
      <c r="U48" s="20"/>
      <c r="V48" s="20"/>
      <c r="W48" s="20">
        <v>-2375799</v>
      </c>
      <c r="X48" s="20"/>
      <c r="Y48" s="20">
        <v>-2375799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-15662229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-4991766</v>
      </c>
      <c r="H51" s="52">
        <f t="shared" si="7"/>
        <v>0</v>
      </c>
      <c r="I51" s="52">
        <f t="shared" si="7"/>
        <v>-1295678</v>
      </c>
      <c r="J51" s="52">
        <f t="shared" si="7"/>
        <v>-6287444</v>
      </c>
      <c r="K51" s="52">
        <f t="shared" si="7"/>
        <v>-232819</v>
      </c>
      <c r="L51" s="52">
        <f t="shared" si="7"/>
        <v>1491482</v>
      </c>
      <c r="M51" s="52">
        <f t="shared" si="7"/>
        <v>485374</v>
      </c>
      <c r="N51" s="52">
        <f t="shared" si="7"/>
        <v>1744037</v>
      </c>
      <c r="O51" s="52">
        <f t="shared" si="7"/>
        <v>814175</v>
      </c>
      <c r="P51" s="52">
        <f t="shared" si="7"/>
        <v>-10065</v>
      </c>
      <c r="Q51" s="52">
        <f t="shared" si="7"/>
        <v>1363498</v>
      </c>
      <c r="R51" s="52">
        <f t="shared" si="7"/>
        <v>2167608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-2375799</v>
      </c>
      <c r="X51" s="52">
        <f t="shared" si="7"/>
        <v>0</v>
      </c>
      <c r="Y51" s="52">
        <f t="shared" si="7"/>
        <v>-2375799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2407517</v>
      </c>
      <c r="D8" s="18"/>
      <c r="E8" s="19">
        <v>3137821</v>
      </c>
      <c r="F8" s="20">
        <v>3137821</v>
      </c>
      <c r="G8" s="20">
        <v>4215292</v>
      </c>
      <c r="H8" s="20">
        <v>-926707</v>
      </c>
      <c r="I8" s="20">
        <v>190801</v>
      </c>
      <c r="J8" s="20">
        <v>3479386</v>
      </c>
      <c r="K8" s="20">
        <v>73235</v>
      </c>
      <c r="L8" s="20">
        <v>282049</v>
      </c>
      <c r="M8" s="20">
        <v>337366</v>
      </c>
      <c r="N8" s="20">
        <v>692650</v>
      </c>
      <c r="O8" s="20">
        <v>73270</v>
      </c>
      <c r="P8" s="20">
        <v>477543</v>
      </c>
      <c r="Q8" s="20">
        <v>-2020883</v>
      </c>
      <c r="R8" s="20">
        <v>-1470070</v>
      </c>
      <c r="S8" s="20"/>
      <c r="T8" s="20"/>
      <c r="U8" s="20"/>
      <c r="V8" s="20"/>
      <c r="W8" s="20">
        <v>2701966</v>
      </c>
      <c r="X8" s="20">
        <v>2353419</v>
      </c>
      <c r="Y8" s="20">
        <v>348547</v>
      </c>
      <c r="Z8" s="21">
        <v>14.810239910530168</v>
      </c>
      <c r="AA8" s="22">
        <v>3137821</v>
      </c>
    </row>
    <row r="9" spans="1:27" x14ac:dyDescent="0.25">
      <c r="A9" s="23" t="s">
        <v>38</v>
      </c>
      <c r="B9" s="17" t="s">
        <v>33</v>
      </c>
      <c r="C9" s="18">
        <v>232737</v>
      </c>
      <c r="D9" s="18"/>
      <c r="E9" s="19">
        <v>366066</v>
      </c>
      <c r="F9" s="20">
        <v>366066</v>
      </c>
      <c r="G9" s="20">
        <v>666308</v>
      </c>
      <c r="H9" s="20">
        <v>-196119</v>
      </c>
      <c r="I9" s="20">
        <v>-14530</v>
      </c>
      <c r="J9" s="20">
        <v>455659</v>
      </c>
      <c r="K9" s="20">
        <v>9130</v>
      </c>
      <c r="L9" s="20">
        <v>30742</v>
      </c>
      <c r="M9" s="20">
        <v>21963</v>
      </c>
      <c r="N9" s="20">
        <v>61835</v>
      </c>
      <c r="O9" s="20">
        <v>-1539</v>
      </c>
      <c r="P9" s="20">
        <v>28095</v>
      </c>
      <c r="Q9" s="20">
        <v>-147650</v>
      </c>
      <c r="R9" s="20">
        <v>-121094</v>
      </c>
      <c r="S9" s="20"/>
      <c r="T9" s="20"/>
      <c r="U9" s="20"/>
      <c r="V9" s="20"/>
      <c r="W9" s="20">
        <v>396400</v>
      </c>
      <c r="X9" s="20">
        <v>274572</v>
      </c>
      <c r="Y9" s="20">
        <v>121828</v>
      </c>
      <c r="Z9" s="21">
        <v>44.370146992410007</v>
      </c>
      <c r="AA9" s="22">
        <v>366066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2640254</v>
      </c>
      <c r="D14" s="29">
        <f>SUM(D6:D13)</f>
        <v>0</v>
      </c>
      <c r="E14" s="30">
        <f t="shared" si="0"/>
        <v>3503887</v>
      </c>
      <c r="F14" s="31">
        <f t="shared" si="0"/>
        <v>3503887</v>
      </c>
      <c r="G14" s="31">
        <f t="shared" si="0"/>
        <v>4881600</v>
      </c>
      <c r="H14" s="31">
        <f t="shared" si="0"/>
        <v>-1122826</v>
      </c>
      <c r="I14" s="31">
        <f t="shared" si="0"/>
        <v>176271</v>
      </c>
      <c r="J14" s="31">
        <f t="shared" si="0"/>
        <v>3935045</v>
      </c>
      <c r="K14" s="31">
        <f t="shared" si="0"/>
        <v>82365</v>
      </c>
      <c r="L14" s="31">
        <f t="shared" si="0"/>
        <v>312791</v>
      </c>
      <c r="M14" s="31">
        <f t="shared" si="0"/>
        <v>359329</v>
      </c>
      <c r="N14" s="31">
        <f t="shared" si="0"/>
        <v>754485</v>
      </c>
      <c r="O14" s="31">
        <f t="shared" si="0"/>
        <v>71731</v>
      </c>
      <c r="P14" s="31">
        <f t="shared" si="0"/>
        <v>505638</v>
      </c>
      <c r="Q14" s="31">
        <f t="shared" si="0"/>
        <v>-2168533</v>
      </c>
      <c r="R14" s="31">
        <f t="shared" si="0"/>
        <v>-1591164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3098366</v>
      </c>
      <c r="X14" s="31">
        <f t="shared" si="0"/>
        <v>2627991</v>
      </c>
      <c r="Y14" s="31">
        <f t="shared" si="0"/>
        <v>470375</v>
      </c>
      <c r="Z14" s="32">
        <f>+IF(X14&lt;&gt;0,+(Y14/X14)*100,0)</f>
        <v>17.89865338199408</v>
      </c>
      <c r="AA14" s="33">
        <f>SUM(AA6:AA13)</f>
        <v>3503887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193136767</v>
      </c>
      <c r="D18" s="18"/>
      <c r="E18" s="19">
        <v>175721404</v>
      </c>
      <c r="F18" s="20">
        <v>176499483</v>
      </c>
      <c r="G18" s="24">
        <v>192823060</v>
      </c>
      <c r="H18" s="24">
        <v>313707</v>
      </c>
      <c r="I18" s="24"/>
      <c r="J18" s="20">
        <v>193136767</v>
      </c>
      <c r="K18" s="24">
        <v>480880</v>
      </c>
      <c r="L18" s="24">
        <v>1255654</v>
      </c>
      <c r="M18" s="20">
        <v>-2115478</v>
      </c>
      <c r="N18" s="24">
        <v>-378944</v>
      </c>
      <c r="O18" s="24">
        <v>-125228</v>
      </c>
      <c r="P18" s="24">
        <v>-355483</v>
      </c>
      <c r="Q18" s="20">
        <v>-124567</v>
      </c>
      <c r="R18" s="24">
        <v>-605278</v>
      </c>
      <c r="S18" s="24"/>
      <c r="T18" s="20"/>
      <c r="U18" s="24"/>
      <c r="V18" s="24"/>
      <c r="W18" s="24">
        <v>192152545</v>
      </c>
      <c r="X18" s="20">
        <v>127708856</v>
      </c>
      <c r="Y18" s="24">
        <v>64443689</v>
      </c>
      <c r="Z18" s="25">
        <v>50.461409661362879</v>
      </c>
      <c r="AA18" s="26">
        <v>176499483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193136767</v>
      </c>
      <c r="D26" s="29">
        <f t="shared" ref="D26:Y26" si="1">SUM(D16:D25)</f>
        <v>0</v>
      </c>
      <c r="E26" s="35">
        <f t="shared" si="1"/>
        <v>175721404</v>
      </c>
      <c r="F26" s="36">
        <f t="shared" si="1"/>
        <v>176499483</v>
      </c>
      <c r="G26" s="36">
        <f t="shared" si="1"/>
        <v>192823060</v>
      </c>
      <c r="H26" s="36">
        <f t="shared" si="1"/>
        <v>313707</v>
      </c>
      <c r="I26" s="36">
        <f t="shared" si="1"/>
        <v>0</v>
      </c>
      <c r="J26" s="36">
        <f t="shared" si="1"/>
        <v>193136767</v>
      </c>
      <c r="K26" s="36">
        <f t="shared" si="1"/>
        <v>480880</v>
      </c>
      <c r="L26" s="36">
        <f t="shared" si="1"/>
        <v>1255654</v>
      </c>
      <c r="M26" s="36">
        <f t="shared" si="1"/>
        <v>-2115478</v>
      </c>
      <c r="N26" s="36">
        <f t="shared" si="1"/>
        <v>-378944</v>
      </c>
      <c r="O26" s="36">
        <f t="shared" si="1"/>
        <v>-125228</v>
      </c>
      <c r="P26" s="36">
        <f t="shared" si="1"/>
        <v>-355483</v>
      </c>
      <c r="Q26" s="36">
        <f t="shared" si="1"/>
        <v>-124567</v>
      </c>
      <c r="R26" s="36">
        <f t="shared" si="1"/>
        <v>-605278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192152545</v>
      </c>
      <c r="X26" s="36">
        <f t="shared" si="1"/>
        <v>127708856</v>
      </c>
      <c r="Y26" s="36">
        <f t="shared" si="1"/>
        <v>64443689</v>
      </c>
      <c r="Z26" s="37">
        <f>+IF(X26&lt;&gt;0,+(Y26/X26)*100,0)</f>
        <v>50.461409661362879</v>
      </c>
      <c r="AA26" s="38">
        <f>SUM(AA16:AA25)</f>
        <v>176499483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195777021</v>
      </c>
      <c r="D27" s="29">
        <f>+D14+D26</f>
        <v>0</v>
      </c>
      <c r="E27" s="30">
        <f t="shared" si="2"/>
        <v>179225291</v>
      </c>
      <c r="F27" s="31">
        <f t="shared" si="2"/>
        <v>180003370</v>
      </c>
      <c r="G27" s="31">
        <f t="shared" si="2"/>
        <v>197704660</v>
      </c>
      <c r="H27" s="31">
        <f t="shared" si="2"/>
        <v>-809119</v>
      </c>
      <c r="I27" s="31">
        <f t="shared" si="2"/>
        <v>176271</v>
      </c>
      <c r="J27" s="31">
        <f t="shared" si="2"/>
        <v>197071812</v>
      </c>
      <c r="K27" s="31">
        <f t="shared" si="2"/>
        <v>563245</v>
      </c>
      <c r="L27" s="31">
        <f t="shared" si="2"/>
        <v>1568445</v>
      </c>
      <c r="M27" s="31">
        <f t="shared" si="2"/>
        <v>-1756149</v>
      </c>
      <c r="N27" s="31">
        <f t="shared" si="2"/>
        <v>375541</v>
      </c>
      <c r="O27" s="31">
        <f t="shared" si="2"/>
        <v>-53497</v>
      </c>
      <c r="P27" s="31">
        <f t="shared" si="2"/>
        <v>150155</v>
      </c>
      <c r="Q27" s="31">
        <f t="shared" si="2"/>
        <v>-2293100</v>
      </c>
      <c r="R27" s="31">
        <f t="shared" si="2"/>
        <v>-2196442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195250911</v>
      </c>
      <c r="X27" s="31">
        <f t="shared" si="2"/>
        <v>130336847</v>
      </c>
      <c r="Y27" s="31">
        <f t="shared" si="2"/>
        <v>64914064</v>
      </c>
      <c r="Z27" s="32">
        <f>+IF(X27&lt;&gt;0,+(Y27/X27)*100,0)</f>
        <v>49.804844519524089</v>
      </c>
      <c r="AA27" s="33">
        <f>+AA14+AA26</f>
        <v>180003370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-300528</v>
      </c>
      <c r="D33" s="18"/>
      <c r="E33" s="19">
        <v>190875</v>
      </c>
      <c r="F33" s="20">
        <v>190875</v>
      </c>
      <c r="G33" s="20">
        <v>-102353</v>
      </c>
      <c r="H33" s="20">
        <v>-198175</v>
      </c>
      <c r="I33" s="20"/>
      <c r="J33" s="20">
        <v>-300528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-300528</v>
      </c>
      <c r="X33" s="20">
        <v>143145</v>
      </c>
      <c r="Y33" s="20">
        <v>-443673</v>
      </c>
      <c r="Z33" s="21">
        <v>-309.94655768626222</v>
      </c>
      <c r="AA33" s="22">
        <v>190875</v>
      </c>
    </row>
    <row r="34" spans="1:27" x14ac:dyDescent="0.25">
      <c r="A34" s="23" t="s">
        <v>62</v>
      </c>
      <c r="B34" s="17" t="s">
        <v>33</v>
      </c>
      <c r="C34" s="18">
        <v>-369666</v>
      </c>
      <c r="D34" s="18"/>
      <c r="E34" s="19"/>
      <c r="F34" s="20"/>
      <c r="G34" s="20">
        <v>-369666</v>
      </c>
      <c r="H34" s="20"/>
      <c r="I34" s="20"/>
      <c r="J34" s="20">
        <v>-369666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-369666</v>
      </c>
      <c r="X34" s="20"/>
      <c r="Y34" s="20">
        <v>-369666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2807011</v>
      </c>
      <c r="D36" s="18"/>
      <c r="E36" s="19">
        <v>1549267</v>
      </c>
      <c r="F36" s="20">
        <v>1549267</v>
      </c>
      <c r="G36" s="20">
        <v>2898661</v>
      </c>
      <c r="H36" s="20">
        <v>52542</v>
      </c>
      <c r="I36" s="20">
        <v>20058</v>
      </c>
      <c r="J36" s="20">
        <v>2971261</v>
      </c>
      <c r="K36" s="20">
        <v>9547</v>
      </c>
      <c r="L36" s="20">
        <v>38925</v>
      </c>
      <c r="M36" s="20">
        <v>47872</v>
      </c>
      <c r="N36" s="20">
        <v>96344</v>
      </c>
      <c r="O36" s="20">
        <v>2045</v>
      </c>
      <c r="P36" s="20">
        <v>56638</v>
      </c>
      <c r="Q36" s="20">
        <v>-228932</v>
      </c>
      <c r="R36" s="20">
        <v>-170249</v>
      </c>
      <c r="S36" s="20"/>
      <c r="T36" s="20"/>
      <c r="U36" s="20"/>
      <c r="V36" s="20"/>
      <c r="W36" s="20">
        <v>2897356</v>
      </c>
      <c r="X36" s="20">
        <v>1161945</v>
      </c>
      <c r="Y36" s="20">
        <v>1735411</v>
      </c>
      <c r="Z36" s="21">
        <v>149.35397114321245</v>
      </c>
      <c r="AA36" s="22">
        <v>1549267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2136817</v>
      </c>
      <c r="D38" s="29">
        <f t="shared" ref="D38:Y38" si="3">SUM(D30:D37)</f>
        <v>0</v>
      </c>
      <c r="E38" s="30">
        <f t="shared" si="3"/>
        <v>1740142</v>
      </c>
      <c r="F38" s="31">
        <f t="shared" si="3"/>
        <v>1740142</v>
      </c>
      <c r="G38" s="31">
        <f t="shared" si="3"/>
        <v>2426642</v>
      </c>
      <c r="H38" s="31">
        <f t="shared" si="3"/>
        <v>-145633</v>
      </c>
      <c r="I38" s="31">
        <f t="shared" si="3"/>
        <v>20058</v>
      </c>
      <c r="J38" s="31">
        <f t="shared" si="3"/>
        <v>2301067</v>
      </c>
      <c r="K38" s="31">
        <f t="shared" si="3"/>
        <v>9547</v>
      </c>
      <c r="L38" s="31">
        <f t="shared" si="3"/>
        <v>38925</v>
      </c>
      <c r="M38" s="31">
        <f t="shared" si="3"/>
        <v>47872</v>
      </c>
      <c r="N38" s="31">
        <f t="shared" si="3"/>
        <v>96344</v>
      </c>
      <c r="O38" s="31">
        <f t="shared" si="3"/>
        <v>2045</v>
      </c>
      <c r="P38" s="31">
        <f t="shared" si="3"/>
        <v>56638</v>
      </c>
      <c r="Q38" s="31">
        <f t="shared" si="3"/>
        <v>-228932</v>
      </c>
      <c r="R38" s="31">
        <f t="shared" si="3"/>
        <v>-170249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2227162</v>
      </c>
      <c r="X38" s="31">
        <f t="shared" si="3"/>
        <v>1305090</v>
      </c>
      <c r="Y38" s="31">
        <f t="shared" si="3"/>
        <v>922072</v>
      </c>
      <c r="Z38" s="32">
        <f>+IF(X38&lt;&gt;0,+(Y38/X38)*100,0)</f>
        <v>70.651985686810875</v>
      </c>
      <c r="AA38" s="33">
        <f>SUM(AA30:AA37)</f>
        <v>1740142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2136817</v>
      </c>
      <c r="D45" s="29">
        <f>+D38+D44</f>
        <v>0</v>
      </c>
      <c r="E45" s="30">
        <f t="shared" si="5"/>
        <v>1740142</v>
      </c>
      <c r="F45" s="31">
        <f t="shared" si="5"/>
        <v>1740142</v>
      </c>
      <c r="G45" s="31">
        <f t="shared" si="5"/>
        <v>2426642</v>
      </c>
      <c r="H45" s="31">
        <f t="shared" si="5"/>
        <v>-145633</v>
      </c>
      <c r="I45" s="31">
        <f t="shared" si="5"/>
        <v>20058</v>
      </c>
      <c r="J45" s="31">
        <f t="shared" si="5"/>
        <v>2301067</v>
      </c>
      <c r="K45" s="31">
        <f t="shared" si="5"/>
        <v>9547</v>
      </c>
      <c r="L45" s="31">
        <f t="shared" si="5"/>
        <v>38925</v>
      </c>
      <c r="M45" s="31">
        <f t="shared" si="5"/>
        <v>47872</v>
      </c>
      <c r="N45" s="31">
        <f t="shared" si="5"/>
        <v>96344</v>
      </c>
      <c r="O45" s="31">
        <f t="shared" si="5"/>
        <v>2045</v>
      </c>
      <c r="P45" s="31">
        <f t="shared" si="5"/>
        <v>56638</v>
      </c>
      <c r="Q45" s="31">
        <f t="shared" si="5"/>
        <v>-228932</v>
      </c>
      <c r="R45" s="31">
        <f t="shared" si="5"/>
        <v>-170249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2227162</v>
      </c>
      <c r="X45" s="31">
        <f t="shared" si="5"/>
        <v>1305090</v>
      </c>
      <c r="Y45" s="31">
        <f t="shared" si="5"/>
        <v>922072</v>
      </c>
      <c r="Z45" s="32">
        <f>+IF(X45&lt;&gt;0,+(Y45/X45)*100,0)</f>
        <v>70.651985686810875</v>
      </c>
      <c r="AA45" s="33">
        <f>+AA38+AA44</f>
        <v>1740142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193640204</v>
      </c>
      <c r="D46" s="42">
        <f t="shared" si="6"/>
        <v>0</v>
      </c>
      <c r="E46" s="43">
        <f t="shared" si="6"/>
        <v>177485149</v>
      </c>
      <c r="F46" s="44">
        <f t="shared" si="6"/>
        <v>178263228</v>
      </c>
      <c r="G46" s="44">
        <f t="shared" si="6"/>
        <v>195278018</v>
      </c>
      <c r="H46" s="44">
        <f t="shared" si="6"/>
        <v>-663486</v>
      </c>
      <c r="I46" s="44">
        <f t="shared" si="6"/>
        <v>156213</v>
      </c>
      <c r="J46" s="44">
        <f t="shared" si="6"/>
        <v>194770745</v>
      </c>
      <c r="K46" s="44">
        <f t="shared" si="6"/>
        <v>553698</v>
      </c>
      <c r="L46" s="44">
        <f t="shared" si="6"/>
        <v>1529520</v>
      </c>
      <c r="M46" s="44">
        <f t="shared" si="6"/>
        <v>-1804021</v>
      </c>
      <c r="N46" s="44">
        <f t="shared" si="6"/>
        <v>279197</v>
      </c>
      <c r="O46" s="44">
        <f t="shared" si="6"/>
        <v>-55542</v>
      </c>
      <c r="P46" s="44">
        <f t="shared" si="6"/>
        <v>93517</v>
      </c>
      <c r="Q46" s="44">
        <f t="shared" si="6"/>
        <v>-2064168</v>
      </c>
      <c r="R46" s="44">
        <f t="shared" si="6"/>
        <v>-2026193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193023749</v>
      </c>
      <c r="X46" s="44">
        <f t="shared" si="6"/>
        <v>129031757</v>
      </c>
      <c r="Y46" s="44">
        <f t="shared" si="6"/>
        <v>63991992</v>
      </c>
      <c r="Z46" s="45">
        <f>+IF(X46&lt;&gt;0,+(Y46/X46)*100,0)</f>
        <v>49.593986385847636</v>
      </c>
      <c r="AA46" s="46">
        <f>+AA27-AA45</f>
        <v>178263228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-35568776</v>
      </c>
      <c r="D48" s="18"/>
      <c r="E48" s="19">
        <v>6432818</v>
      </c>
      <c r="F48" s="20">
        <v>4863002</v>
      </c>
      <c r="G48" s="20">
        <v>-31778144</v>
      </c>
      <c r="H48" s="20">
        <v>-1413303</v>
      </c>
      <c r="I48" s="20">
        <v>-300625</v>
      </c>
      <c r="J48" s="20">
        <v>-33492072</v>
      </c>
      <c r="K48" s="20">
        <v>326695</v>
      </c>
      <c r="L48" s="20">
        <v>-456494</v>
      </c>
      <c r="M48" s="20">
        <v>6722602</v>
      </c>
      <c r="N48" s="20">
        <v>6592803</v>
      </c>
      <c r="O48" s="20">
        <v>399451</v>
      </c>
      <c r="P48" s="20">
        <v>973915</v>
      </c>
      <c r="Q48" s="20">
        <v>-1084425</v>
      </c>
      <c r="R48" s="20">
        <v>288941</v>
      </c>
      <c r="S48" s="20"/>
      <c r="T48" s="20"/>
      <c r="U48" s="20"/>
      <c r="V48" s="20"/>
      <c r="W48" s="20">
        <v>-26610328</v>
      </c>
      <c r="X48" s="20">
        <v>4196686</v>
      </c>
      <c r="Y48" s="20">
        <v>-30807014</v>
      </c>
      <c r="Z48" s="47">
        <v>-734.07955706002315</v>
      </c>
      <c r="AA48" s="22">
        <v>4863002</v>
      </c>
    </row>
    <row r="49" spans="1:27" x14ac:dyDescent="0.25">
      <c r="A49" s="23" t="s">
        <v>75</v>
      </c>
      <c r="B49" s="17" t="s">
        <v>33</v>
      </c>
      <c r="C49" s="18">
        <v>1445970</v>
      </c>
      <c r="D49" s="18"/>
      <c r="E49" s="19">
        <v>2478430</v>
      </c>
      <c r="F49" s="20">
        <v>2478430</v>
      </c>
      <c r="G49" s="20">
        <v>808430</v>
      </c>
      <c r="H49" s="20">
        <v>637540</v>
      </c>
      <c r="I49" s="20"/>
      <c r="J49" s="20">
        <v>1445970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1445970</v>
      </c>
      <c r="X49" s="20">
        <v>1858815</v>
      </c>
      <c r="Y49" s="20">
        <v>-412845</v>
      </c>
      <c r="Z49" s="47">
        <v>-22.21011773629974</v>
      </c>
      <c r="AA49" s="22">
        <v>2478430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-34122806</v>
      </c>
      <c r="D51" s="50">
        <f t="shared" ref="D51:Y51" si="7">SUM(D48:D50)</f>
        <v>0</v>
      </c>
      <c r="E51" s="51">
        <f t="shared" si="7"/>
        <v>8911248</v>
      </c>
      <c r="F51" s="52">
        <f t="shared" si="7"/>
        <v>7341432</v>
      </c>
      <c r="G51" s="52">
        <f t="shared" si="7"/>
        <v>-30969714</v>
      </c>
      <c r="H51" s="52">
        <f t="shared" si="7"/>
        <v>-775763</v>
      </c>
      <c r="I51" s="52">
        <f t="shared" si="7"/>
        <v>-300625</v>
      </c>
      <c r="J51" s="52">
        <f t="shared" si="7"/>
        <v>-32046102</v>
      </c>
      <c r="K51" s="52">
        <f t="shared" si="7"/>
        <v>326695</v>
      </c>
      <c r="L51" s="52">
        <f t="shared" si="7"/>
        <v>-456494</v>
      </c>
      <c r="M51" s="52">
        <f t="shared" si="7"/>
        <v>6722602</v>
      </c>
      <c r="N51" s="52">
        <f t="shared" si="7"/>
        <v>6592803</v>
      </c>
      <c r="O51" s="52">
        <f t="shared" si="7"/>
        <v>399451</v>
      </c>
      <c r="P51" s="52">
        <f t="shared" si="7"/>
        <v>973915</v>
      </c>
      <c r="Q51" s="52">
        <f t="shared" si="7"/>
        <v>-1084425</v>
      </c>
      <c r="R51" s="52">
        <f t="shared" si="7"/>
        <v>288941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-25164358</v>
      </c>
      <c r="X51" s="52">
        <f t="shared" si="7"/>
        <v>6055501</v>
      </c>
      <c r="Y51" s="52">
        <f t="shared" si="7"/>
        <v>-31219859</v>
      </c>
      <c r="Z51" s="53">
        <f>+IF(X51&lt;&gt;0,+(Y51/X51)*100,0)</f>
        <v>-515.56194937462647</v>
      </c>
      <c r="AA51" s="54">
        <f>SUM(AA48:AA50)</f>
        <v>7341432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-85419217</v>
      </c>
      <c r="D6" s="18"/>
      <c r="E6" s="19"/>
      <c r="F6" s="20"/>
      <c r="G6" s="20">
        <v>-20023690</v>
      </c>
      <c r="H6" s="20">
        <v>-3656832</v>
      </c>
      <c r="I6" s="20">
        <v>-5853176</v>
      </c>
      <c r="J6" s="20">
        <v>-29533698</v>
      </c>
      <c r="K6" s="20">
        <v>-4796675</v>
      </c>
      <c r="L6" s="20">
        <v>-5708995</v>
      </c>
      <c r="M6" s="20">
        <v>-7560863</v>
      </c>
      <c r="N6" s="20">
        <v>-18066533</v>
      </c>
      <c r="O6" s="20">
        <v>-2005506</v>
      </c>
      <c r="P6" s="20">
        <v>-3624143</v>
      </c>
      <c r="Q6" s="20">
        <v>-10508709</v>
      </c>
      <c r="R6" s="20">
        <v>-16138358</v>
      </c>
      <c r="S6" s="20"/>
      <c r="T6" s="20"/>
      <c r="U6" s="20"/>
      <c r="V6" s="20"/>
      <c r="W6" s="20">
        <v>-63738589</v>
      </c>
      <c r="X6" s="20"/>
      <c r="Y6" s="20">
        <v>-63738589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97118487</v>
      </c>
      <c r="D8" s="18"/>
      <c r="E8" s="19"/>
      <c r="F8" s="20"/>
      <c r="G8" s="20">
        <v>479781</v>
      </c>
      <c r="H8" s="20">
        <v>9498741</v>
      </c>
      <c r="I8" s="20">
        <v>9027319</v>
      </c>
      <c r="J8" s="20">
        <v>19005841</v>
      </c>
      <c r="K8" s="20">
        <v>9628783</v>
      </c>
      <c r="L8" s="20">
        <v>9272870</v>
      </c>
      <c r="M8" s="20">
        <v>9251942</v>
      </c>
      <c r="N8" s="20">
        <v>28153595</v>
      </c>
      <c r="O8" s="20">
        <v>9704981</v>
      </c>
      <c r="P8" s="20">
        <v>9466104</v>
      </c>
      <c r="Q8" s="20">
        <v>9594781</v>
      </c>
      <c r="R8" s="20">
        <v>28765866</v>
      </c>
      <c r="S8" s="20"/>
      <c r="T8" s="20"/>
      <c r="U8" s="20"/>
      <c r="V8" s="20"/>
      <c r="W8" s="20">
        <v>75925302</v>
      </c>
      <c r="X8" s="20"/>
      <c r="Y8" s="20">
        <v>75925302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-3555833</v>
      </c>
      <c r="D11" s="18"/>
      <c r="E11" s="19"/>
      <c r="F11" s="20"/>
      <c r="G11" s="20">
        <v>-356484</v>
      </c>
      <c r="H11" s="20">
        <v>-157819</v>
      </c>
      <c r="I11" s="20">
        <v>-279506</v>
      </c>
      <c r="J11" s="20">
        <v>-793809</v>
      </c>
      <c r="K11" s="20">
        <v>-199879</v>
      </c>
      <c r="L11" s="20">
        <v>-434949</v>
      </c>
      <c r="M11" s="20">
        <v>-257230</v>
      </c>
      <c r="N11" s="20">
        <v>-892058</v>
      </c>
      <c r="O11" s="20">
        <v>-276019</v>
      </c>
      <c r="P11" s="20">
        <v>-227545</v>
      </c>
      <c r="Q11" s="20">
        <v>-292991</v>
      </c>
      <c r="R11" s="20">
        <v>-796555</v>
      </c>
      <c r="S11" s="20"/>
      <c r="T11" s="20"/>
      <c r="U11" s="20"/>
      <c r="V11" s="20"/>
      <c r="W11" s="20">
        <v>-2482422</v>
      </c>
      <c r="X11" s="20"/>
      <c r="Y11" s="20">
        <v>-2482422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8143437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-19900393</v>
      </c>
      <c r="H14" s="31">
        <f t="shared" si="0"/>
        <v>5684090</v>
      </c>
      <c r="I14" s="31">
        <f t="shared" si="0"/>
        <v>2894637</v>
      </c>
      <c r="J14" s="31">
        <f t="shared" si="0"/>
        <v>-11321666</v>
      </c>
      <c r="K14" s="31">
        <f t="shared" si="0"/>
        <v>4632229</v>
      </c>
      <c r="L14" s="31">
        <f t="shared" si="0"/>
        <v>3128926</v>
      </c>
      <c r="M14" s="31">
        <f t="shared" si="0"/>
        <v>1433849</v>
      </c>
      <c r="N14" s="31">
        <f t="shared" si="0"/>
        <v>9195004</v>
      </c>
      <c r="O14" s="31">
        <f t="shared" si="0"/>
        <v>7423456</v>
      </c>
      <c r="P14" s="31">
        <f t="shared" si="0"/>
        <v>5614416</v>
      </c>
      <c r="Q14" s="31">
        <f t="shared" si="0"/>
        <v>-1206919</v>
      </c>
      <c r="R14" s="31">
        <f t="shared" si="0"/>
        <v>11830953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9704291</v>
      </c>
      <c r="X14" s="31">
        <f t="shared" si="0"/>
        <v>0</v>
      </c>
      <c r="Y14" s="31">
        <f t="shared" si="0"/>
        <v>9704291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69379360</v>
      </c>
      <c r="D18" s="18"/>
      <c r="E18" s="19">
        <v>79066854</v>
      </c>
      <c r="F18" s="20">
        <v>74998800</v>
      </c>
      <c r="G18" s="24">
        <v>76274</v>
      </c>
      <c r="H18" s="24">
        <v>1743981</v>
      </c>
      <c r="I18" s="24">
        <v>4038669</v>
      </c>
      <c r="J18" s="20">
        <v>5858924</v>
      </c>
      <c r="K18" s="24">
        <v>4134153</v>
      </c>
      <c r="L18" s="24">
        <v>4077367</v>
      </c>
      <c r="M18" s="20">
        <v>5312270</v>
      </c>
      <c r="N18" s="24">
        <v>13523790</v>
      </c>
      <c r="O18" s="24">
        <v>893434</v>
      </c>
      <c r="P18" s="24">
        <v>4323190</v>
      </c>
      <c r="Q18" s="20">
        <v>7518553</v>
      </c>
      <c r="R18" s="24">
        <v>12735177</v>
      </c>
      <c r="S18" s="24"/>
      <c r="T18" s="20"/>
      <c r="U18" s="24"/>
      <c r="V18" s="24"/>
      <c r="W18" s="24">
        <v>32117891</v>
      </c>
      <c r="X18" s="20">
        <v>32965688</v>
      </c>
      <c r="Y18" s="24">
        <v>-847797</v>
      </c>
      <c r="Z18" s="25">
        <v>-2.5717558207794724</v>
      </c>
      <c r="AA18" s="26">
        <v>74998800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69379360</v>
      </c>
      <c r="D26" s="29">
        <f t="shared" ref="D26:Y26" si="1">SUM(D16:D25)</f>
        <v>0</v>
      </c>
      <c r="E26" s="35">
        <f t="shared" si="1"/>
        <v>79066854</v>
      </c>
      <c r="F26" s="36">
        <f t="shared" si="1"/>
        <v>74998800</v>
      </c>
      <c r="G26" s="36">
        <f t="shared" si="1"/>
        <v>76274</v>
      </c>
      <c r="H26" s="36">
        <f t="shared" si="1"/>
        <v>1743981</v>
      </c>
      <c r="I26" s="36">
        <f t="shared" si="1"/>
        <v>4038669</v>
      </c>
      <c r="J26" s="36">
        <f t="shared" si="1"/>
        <v>5858924</v>
      </c>
      <c r="K26" s="36">
        <f t="shared" si="1"/>
        <v>4134153</v>
      </c>
      <c r="L26" s="36">
        <f t="shared" si="1"/>
        <v>4077367</v>
      </c>
      <c r="M26" s="36">
        <f t="shared" si="1"/>
        <v>5312270</v>
      </c>
      <c r="N26" s="36">
        <f t="shared" si="1"/>
        <v>13523790</v>
      </c>
      <c r="O26" s="36">
        <f t="shared" si="1"/>
        <v>893434</v>
      </c>
      <c r="P26" s="36">
        <f t="shared" si="1"/>
        <v>4323190</v>
      </c>
      <c r="Q26" s="36">
        <f t="shared" si="1"/>
        <v>7518553</v>
      </c>
      <c r="R26" s="36">
        <f t="shared" si="1"/>
        <v>12735177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32117891</v>
      </c>
      <c r="X26" s="36">
        <f t="shared" si="1"/>
        <v>32965688</v>
      </c>
      <c r="Y26" s="36">
        <f t="shared" si="1"/>
        <v>-847797</v>
      </c>
      <c r="Z26" s="37">
        <f>+IF(X26&lt;&gt;0,+(Y26/X26)*100,0)</f>
        <v>-2.5717558207794724</v>
      </c>
      <c r="AA26" s="38">
        <f>SUM(AA16:AA25)</f>
        <v>74998800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77522797</v>
      </c>
      <c r="D27" s="29">
        <f>+D14+D26</f>
        <v>0</v>
      </c>
      <c r="E27" s="30">
        <f t="shared" si="2"/>
        <v>79066854</v>
      </c>
      <c r="F27" s="31">
        <f t="shared" si="2"/>
        <v>74998800</v>
      </c>
      <c r="G27" s="31">
        <f t="shared" si="2"/>
        <v>-19824119</v>
      </c>
      <c r="H27" s="31">
        <f t="shared" si="2"/>
        <v>7428071</v>
      </c>
      <c r="I27" s="31">
        <f t="shared" si="2"/>
        <v>6933306</v>
      </c>
      <c r="J27" s="31">
        <f t="shared" si="2"/>
        <v>-5462742</v>
      </c>
      <c r="K27" s="31">
        <f t="shared" si="2"/>
        <v>8766382</v>
      </c>
      <c r="L27" s="31">
        <f t="shared" si="2"/>
        <v>7206293</v>
      </c>
      <c r="M27" s="31">
        <f t="shared" si="2"/>
        <v>6746119</v>
      </c>
      <c r="N27" s="31">
        <f t="shared" si="2"/>
        <v>22718794</v>
      </c>
      <c r="O27" s="31">
        <f t="shared" si="2"/>
        <v>8316890</v>
      </c>
      <c r="P27" s="31">
        <f t="shared" si="2"/>
        <v>9937606</v>
      </c>
      <c r="Q27" s="31">
        <f t="shared" si="2"/>
        <v>6311634</v>
      </c>
      <c r="R27" s="31">
        <f t="shared" si="2"/>
        <v>24566130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41822182</v>
      </c>
      <c r="X27" s="31">
        <f t="shared" si="2"/>
        <v>32965688</v>
      </c>
      <c r="Y27" s="31">
        <f t="shared" si="2"/>
        <v>8856494</v>
      </c>
      <c r="Z27" s="32">
        <f>+IF(X27&lt;&gt;0,+(Y27/X27)*100,0)</f>
        <v>26.865794519440939</v>
      </c>
      <c r="AA27" s="33">
        <f>+AA14+AA26</f>
        <v>74998800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48832143</v>
      </c>
      <c r="D33" s="18"/>
      <c r="E33" s="19"/>
      <c r="F33" s="20"/>
      <c r="G33" s="20">
        <v>-16071722</v>
      </c>
      <c r="H33" s="20">
        <v>2573907</v>
      </c>
      <c r="I33" s="20">
        <v>2867158</v>
      </c>
      <c r="J33" s="20">
        <v>-10630657</v>
      </c>
      <c r="K33" s="20">
        <v>4538231</v>
      </c>
      <c r="L33" s="20">
        <v>3753486</v>
      </c>
      <c r="M33" s="20">
        <v>5520349</v>
      </c>
      <c r="N33" s="20">
        <v>13812066</v>
      </c>
      <c r="O33" s="20">
        <v>4392234</v>
      </c>
      <c r="P33" s="20">
        <v>5856560</v>
      </c>
      <c r="Q33" s="20">
        <v>2009537</v>
      </c>
      <c r="R33" s="20">
        <v>12258331</v>
      </c>
      <c r="S33" s="20"/>
      <c r="T33" s="20"/>
      <c r="U33" s="20"/>
      <c r="V33" s="20"/>
      <c r="W33" s="20">
        <v>15439740</v>
      </c>
      <c r="X33" s="20"/>
      <c r="Y33" s="20">
        <v>15439740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-30432900</v>
      </c>
      <c r="D34" s="18"/>
      <c r="E34" s="19"/>
      <c r="F34" s="20"/>
      <c r="G34" s="20"/>
      <c r="H34" s="20"/>
      <c r="I34" s="20">
        <v>-1176566</v>
      </c>
      <c r="J34" s="20">
        <v>-1176566</v>
      </c>
      <c r="K34" s="20"/>
      <c r="L34" s="20">
        <v>-2895086</v>
      </c>
      <c r="M34" s="20"/>
      <c r="N34" s="20">
        <v>-2895086</v>
      </c>
      <c r="O34" s="20"/>
      <c r="P34" s="20"/>
      <c r="Q34" s="20"/>
      <c r="R34" s="20"/>
      <c r="S34" s="20"/>
      <c r="T34" s="20"/>
      <c r="U34" s="20"/>
      <c r="V34" s="20"/>
      <c r="W34" s="20">
        <v>-4071652</v>
      </c>
      <c r="X34" s="20"/>
      <c r="Y34" s="20">
        <v>-4071652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18399243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-16071722</v>
      </c>
      <c r="H38" s="31">
        <f t="shared" si="3"/>
        <v>2573907</v>
      </c>
      <c r="I38" s="31">
        <f t="shared" si="3"/>
        <v>1690592</v>
      </c>
      <c r="J38" s="31">
        <f t="shared" si="3"/>
        <v>-11807223</v>
      </c>
      <c r="K38" s="31">
        <f t="shared" si="3"/>
        <v>4538231</v>
      </c>
      <c r="L38" s="31">
        <f t="shared" si="3"/>
        <v>858400</v>
      </c>
      <c r="M38" s="31">
        <f t="shared" si="3"/>
        <v>5520349</v>
      </c>
      <c r="N38" s="31">
        <f t="shared" si="3"/>
        <v>10916980</v>
      </c>
      <c r="O38" s="31">
        <f t="shared" si="3"/>
        <v>4392234</v>
      </c>
      <c r="P38" s="31">
        <f t="shared" si="3"/>
        <v>5856560</v>
      </c>
      <c r="Q38" s="31">
        <f t="shared" si="3"/>
        <v>2009537</v>
      </c>
      <c r="R38" s="31">
        <f t="shared" si="3"/>
        <v>12258331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11368088</v>
      </c>
      <c r="X38" s="31">
        <f t="shared" si="3"/>
        <v>0</v>
      </c>
      <c r="Y38" s="31">
        <f t="shared" si="3"/>
        <v>11368088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18399243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-16071722</v>
      </c>
      <c r="H45" s="31">
        <f t="shared" si="5"/>
        <v>2573907</v>
      </c>
      <c r="I45" s="31">
        <f t="shared" si="5"/>
        <v>1690592</v>
      </c>
      <c r="J45" s="31">
        <f t="shared" si="5"/>
        <v>-11807223</v>
      </c>
      <c r="K45" s="31">
        <f t="shared" si="5"/>
        <v>4538231</v>
      </c>
      <c r="L45" s="31">
        <f t="shared" si="5"/>
        <v>858400</v>
      </c>
      <c r="M45" s="31">
        <f t="shared" si="5"/>
        <v>5520349</v>
      </c>
      <c r="N45" s="31">
        <f t="shared" si="5"/>
        <v>10916980</v>
      </c>
      <c r="O45" s="31">
        <f t="shared" si="5"/>
        <v>4392234</v>
      </c>
      <c r="P45" s="31">
        <f t="shared" si="5"/>
        <v>5856560</v>
      </c>
      <c r="Q45" s="31">
        <f t="shared" si="5"/>
        <v>2009537</v>
      </c>
      <c r="R45" s="31">
        <f t="shared" si="5"/>
        <v>12258331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11368088</v>
      </c>
      <c r="X45" s="31">
        <f t="shared" si="5"/>
        <v>0</v>
      </c>
      <c r="Y45" s="31">
        <f t="shared" si="5"/>
        <v>11368088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59123554</v>
      </c>
      <c r="D46" s="42">
        <f t="shared" si="6"/>
        <v>0</v>
      </c>
      <c r="E46" s="43">
        <f t="shared" si="6"/>
        <v>79066854</v>
      </c>
      <c r="F46" s="44">
        <f t="shared" si="6"/>
        <v>74998800</v>
      </c>
      <c r="G46" s="44">
        <f t="shared" si="6"/>
        <v>-3752397</v>
      </c>
      <c r="H46" s="44">
        <f t="shared" si="6"/>
        <v>4854164</v>
      </c>
      <c r="I46" s="44">
        <f t="shared" si="6"/>
        <v>5242714</v>
      </c>
      <c r="J46" s="44">
        <f t="shared" si="6"/>
        <v>6344481</v>
      </c>
      <c r="K46" s="44">
        <f t="shared" si="6"/>
        <v>4228151</v>
      </c>
      <c r="L46" s="44">
        <f t="shared" si="6"/>
        <v>6347893</v>
      </c>
      <c r="M46" s="44">
        <f t="shared" si="6"/>
        <v>1225770</v>
      </c>
      <c r="N46" s="44">
        <f t="shared" si="6"/>
        <v>11801814</v>
      </c>
      <c r="O46" s="44">
        <f t="shared" si="6"/>
        <v>3924656</v>
      </c>
      <c r="P46" s="44">
        <f t="shared" si="6"/>
        <v>4081046</v>
      </c>
      <c r="Q46" s="44">
        <f t="shared" si="6"/>
        <v>4302097</v>
      </c>
      <c r="R46" s="44">
        <f t="shared" si="6"/>
        <v>12307799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30454094</v>
      </c>
      <c r="X46" s="44">
        <f t="shared" si="6"/>
        <v>32965688</v>
      </c>
      <c r="Y46" s="44">
        <f t="shared" si="6"/>
        <v>-2511594</v>
      </c>
      <c r="Z46" s="45">
        <f>+IF(X46&lt;&gt;0,+(Y46/X46)*100,0)</f>
        <v>-7.6188126272383583</v>
      </c>
      <c r="AA46" s="46">
        <f>+AA27-AA45</f>
        <v>74998800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-552614791</v>
      </c>
      <c r="D6" s="18"/>
      <c r="E6" s="19">
        <v>420895482</v>
      </c>
      <c r="F6" s="20">
        <v>-160071013</v>
      </c>
      <c r="G6" s="20">
        <v>-16004504</v>
      </c>
      <c r="H6" s="20">
        <v>-33561164</v>
      </c>
      <c r="I6" s="20">
        <v>-26279716</v>
      </c>
      <c r="J6" s="20">
        <v>-75845384</v>
      </c>
      <c r="K6" s="20">
        <v>-51000191</v>
      </c>
      <c r="L6" s="20">
        <v>-11834626</v>
      </c>
      <c r="M6" s="20">
        <v>-56609548</v>
      </c>
      <c r="N6" s="20">
        <v>-119444365</v>
      </c>
      <c r="O6" s="20">
        <v>-30468799</v>
      </c>
      <c r="P6" s="20">
        <v>-25786887</v>
      </c>
      <c r="Q6" s="20">
        <v>-24094610</v>
      </c>
      <c r="R6" s="20">
        <v>-80350296</v>
      </c>
      <c r="S6" s="20"/>
      <c r="T6" s="20"/>
      <c r="U6" s="20"/>
      <c r="V6" s="20"/>
      <c r="W6" s="20">
        <v>-275640045</v>
      </c>
      <c r="X6" s="20">
        <v>-261342420</v>
      </c>
      <c r="Y6" s="20">
        <v>-14297625</v>
      </c>
      <c r="Z6" s="21">
        <v>5.4708397511586524</v>
      </c>
      <c r="AA6" s="22">
        <v>-160071013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196737513</v>
      </c>
      <c r="D8" s="18"/>
      <c r="E8" s="19">
        <v>-107024463</v>
      </c>
      <c r="F8" s="20">
        <v>55189122</v>
      </c>
      <c r="G8" s="20">
        <v>10045422</v>
      </c>
      <c r="H8" s="20">
        <v>10396271</v>
      </c>
      <c r="I8" s="20">
        <v>11200851</v>
      </c>
      <c r="J8" s="20">
        <v>31642544</v>
      </c>
      <c r="K8" s="20">
        <v>10952776</v>
      </c>
      <c r="L8" s="20">
        <v>-11975846</v>
      </c>
      <c r="M8" s="20">
        <v>-17371791</v>
      </c>
      <c r="N8" s="20">
        <v>-18394861</v>
      </c>
      <c r="O8" s="20">
        <v>-16266814</v>
      </c>
      <c r="P8" s="20">
        <v>-15639688</v>
      </c>
      <c r="Q8" s="20">
        <v>-16840243</v>
      </c>
      <c r="R8" s="20">
        <v>-48746745</v>
      </c>
      <c r="S8" s="20"/>
      <c r="T8" s="20"/>
      <c r="U8" s="20"/>
      <c r="V8" s="20"/>
      <c r="W8" s="20">
        <v>-35499062</v>
      </c>
      <c r="X8" s="20">
        <v>41391846</v>
      </c>
      <c r="Y8" s="20">
        <v>-76890908</v>
      </c>
      <c r="Z8" s="21">
        <v>-185.76341823459626</v>
      </c>
      <c r="AA8" s="22">
        <v>55189122</v>
      </c>
    </row>
    <row r="9" spans="1:27" x14ac:dyDescent="0.25">
      <c r="A9" s="23" t="s">
        <v>38</v>
      </c>
      <c r="B9" s="17" t="s">
        <v>33</v>
      </c>
      <c r="C9" s="18">
        <v>4612431</v>
      </c>
      <c r="D9" s="18"/>
      <c r="E9" s="19">
        <v>393580</v>
      </c>
      <c r="F9" s="20">
        <v>1851727</v>
      </c>
      <c r="G9" s="20">
        <v>450421</v>
      </c>
      <c r="H9" s="20">
        <v>455818</v>
      </c>
      <c r="I9" s="20">
        <v>425872</v>
      </c>
      <c r="J9" s="20">
        <v>1332111</v>
      </c>
      <c r="K9" s="20">
        <v>437857</v>
      </c>
      <c r="L9" s="20">
        <v>1460778</v>
      </c>
      <c r="M9" s="20">
        <v>-206394</v>
      </c>
      <c r="N9" s="20">
        <v>1692241</v>
      </c>
      <c r="O9" s="20">
        <v>-25882</v>
      </c>
      <c r="P9" s="20">
        <v>-213773</v>
      </c>
      <c r="Q9" s="20">
        <v>-290233</v>
      </c>
      <c r="R9" s="20">
        <v>-529888</v>
      </c>
      <c r="S9" s="20"/>
      <c r="T9" s="20"/>
      <c r="U9" s="20"/>
      <c r="V9" s="20"/>
      <c r="W9" s="20">
        <v>2494464</v>
      </c>
      <c r="X9" s="20">
        <v>1388799</v>
      </c>
      <c r="Y9" s="20">
        <v>1105665</v>
      </c>
      <c r="Z9" s="21">
        <v>79.613032555466987</v>
      </c>
      <c r="AA9" s="22">
        <v>1851727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-5545115</v>
      </c>
      <c r="D11" s="18"/>
      <c r="E11" s="19">
        <v>-5549736</v>
      </c>
      <c r="F11" s="20">
        <v>4293158</v>
      </c>
      <c r="G11" s="20">
        <v>-20869</v>
      </c>
      <c r="H11" s="20">
        <v>-139640</v>
      </c>
      <c r="I11" s="20">
        <v>3403515</v>
      </c>
      <c r="J11" s="20">
        <v>3243006</v>
      </c>
      <c r="K11" s="20">
        <v>-46021</v>
      </c>
      <c r="L11" s="20">
        <v>4293158</v>
      </c>
      <c r="M11" s="20"/>
      <c r="N11" s="20">
        <v>4247137</v>
      </c>
      <c r="O11" s="20"/>
      <c r="P11" s="20"/>
      <c r="Q11" s="20"/>
      <c r="R11" s="20"/>
      <c r="S11" s="20"/>
      <c r="T11" s="20"/>
      <c r="U11" s="20"/>
      <c r="V11" s="20"/>
      <c r="W11" s="20">
        <v>7490143</v>
      </c>
      <c r="X11" s="20">
        <v>3219867</v>
      </c>
      <c r="Y11" s="20">
        <v>4270276</v>
      </c>
      <c r="Z11" s="21">
        <v>132.62274497673351</v>
      </c>
      <c r="AA11" s="22">
        <v>4293158</v>
      </c>
    </row>
    <row r="12" spans="1:27" x14ac:dyDescent="0.25">
      <c r="A12" s="23" t="s">
        <v>41</v>
      </c>
      <c r="B12" s="17" t="s">
        <v>33</v>
      </c>
      <c r="C12" s="18">
        <v>77453565</v>
      </c>
      <c r="D12" s="18"/>
      <c r="E12" s="19"/>
      <c r="F12" s="20">
        <v>50534189</v>
      </c>
      <c r="G12" s="24">
        <v>2094350</v>
      </c>
      <c r="H12" s="24">
        <v>4261735</v>
      </c>
      <c r="I12" s="24">
        <v>3493734</v>
      </c>
      <c r="J12" s="20">
        <v>9849819</v>
      </c>
      <c r="K12" s="24">
        <v>6385471</v>
      </c>
      <c r="L12" s="24">
        <v>1840439</v>
      </c>
      <c r="M12" s="20">
        <v>5095785</v>
      </c>
      <c r="N12" s="24">
        <v>13321695</v>
      </c>
      <c r="O12" s="24">
        <v>2243414</v>
      </c>
      <c r="P12" s="24">
        <v>2054698</v>
      </c>
      <c r="Q12" s="20">
        <v>3000123</v>
      </c>
      <c r="R12" s="24">
        <v>7298235</v>
      </c>
      <c r="S12" s="24"/>
      <c r="T12" s="20"/>
      <c r="U12" s="24"/>
      <c r="V12" s="24"/>
      <c r="W12" s="24">
        <v>30469749</v>
      </c>
      <c r="X12" s="20">
        <v>37900665</v>
      </c>
      <c r="Y12" s="24">
        <v>-7430916</v>
      </c>
      <c r="Z12" s="25">
        <v>-19.606294506969732</v>
      </c>
      <c r="AA12" s="26">
        <v>50534189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>
        <v>3805</v>
      </c>
      <c r="P13" s="20"/>
      <c r="Q13" s="20">
        <v>1989</v>
      </c>
      <c r="R13" s="20">
        <v>5794</v>
      </c>
      <c r="S13" s="20"/>
      <c r="T13" s="20"/>
      <c r="U13" s="20"/>
      <c r="V13" s="20"/>
      <c r="W13" s="20">
        <v>5794</v>
      </c>
      <c r="X13" s="20"/>
      <c r="Y13" s="20">
        <v>5794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-279356397</v>
      </c>
      <c r="D14" s="29">
        <f>SUM(D6:D13)</f>
        <v>0</v>
      </c>
      <c r="E14" s="30">
        <f t="shared" si="0"/>
        <v>308714863</v>
      </c>
      <c r="F14" s="31">
        <f t="shared" si="0"/>
        <v>-48202817</v>
      </c>
      <c r="G14" s="31">
        <f t="shared" si="0"/>
        <v>-3435180</v>
      </c>
      <c r="H14" s="31">
        <f t="shared" si="0"/>
        <v>-18586980</v>
      </c>
      <c r="I14" s="31">
        <f t="shared" si="0"/>
        <v>-7755744</v>
      </c>
      <c r="J14" s="31">
        <f t="shared" si="0"/>
        <v>-29777904</v>
      </c>
      <c r="K14" s="31">
        <f t="shared" si="0"/>
        <v>-33270108</v>
      </c>
      <c r="L14" s="31">
        <f t="shared" si="0"/>
        <v>-16216097</v>
      </c>
      <c r="M14" s="31">
        <f t="shared" si="0"/>
        <v>-69091948</v>
      </c>
      <c r="N14" s="31">
        <f t="shared" si="0"/>
        <v>-118578153</v>
      </c>
      <c r="O14" s="31">
        <f t="shared" si="0"/>
        <v>-44514276</v>
      </c>
      <c r="P14" s="31">
        <f t="shared" si="0"/>
        <v>-39585650</v>
      </c>
      <c r="Q14" s="31">
        <f t="shared" si="0"/>
        <v>-38222974</v>
      </c>
      <c r="R14" s="31">
        <f t="shared" si="0"/>
        <v>-122322900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-270678957</v>
      </c>
      <c r="X14" s="31">
        <f t="shared" si="0"/>
        <v>-177441243</v>
      </c>
      <c r="Y14" s="31">
        <f t="shared" si="0"/>
        <v>-93237714</v>
      </c>
      <c r="Z14" s="32">
        <f>+IF(X14&lt;&gt;0,+(Y14/X14)*100,0)</f>
        <v>52.545683530857588</v>
      </c>
      <c r="AA14" s="33">
        <f>SUM(AA6:AA13)</f>
        <v>-48202817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378834805</v>
      </c>
      <c r="D18" s="18"/>
      <c r="E18" s="19">
        <v>265634074</v>
      </c>
      <c r="F18" s="20">
        <v>357368913</v>
      </c>
      <c r="G18" s="24">
        <v>682828</v>
      </c>
      <c r="H18" s="24">
        <v>19822868</v>
      </c>
      <c r="I18" s="24">
        <v>-29083768</v>
      </c>
      <c r="J18" s="20">
        <v>-8578072</v>
      </c>
      <c r="K18" s="24">
        <v>35106451</v>
      </c>
      <c r="L18" s="24">
        <v>268720082</v>
      </c>
      <c r="M18" s="20">
        <v>32156278</v>
      </c>
      <c r="N18" s="24">
        <v>335982811</v>
      </c>
      <c r="O18" s="24">
        <v>11211996</v>
      </c>
      <c r="P18" s="24">
        <v>9455132</v>
      </c>
      <c r="Q18" s="20">
        <v>11504792</v>
      </c>
      <c r="R18" s="24">
        <v>32171920</v>
      </c>
      <c r="S18" s="24"/>
      <c r="T18" s="20"/>
      <c r="U18" s="24"/>
      <c r="V18" s="24"/>
      <c r="W18" s="24">
        <v>359576659</v>
      </c>
      <c r="X18" s="20">
        <v>242771766</v>
      </c>
      <c r="Y18" s="24">
        <v>116804893</v>
      </c>
      <c r="Z18" s="25">
        <v>48.113046638215742</v>
      </c>
      <c r="AA18" s="26">
        <v>357368913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378834805</v>
      </c>
      <c r="D26" s="29">
        <f t="shared" ref="D26:Y26" si="1">SUM(D16:D25)</f>
        <v>0</v>
      </c>
      <c r="E26" s="35">
        <f t="shared" si="1"/>
        <v>265634074</v>
      </c>
      <c r="F26" s="36">
        <f t="shared" si="1"/>
        <v>357368913</v>
      </c>
      <c r="G26" s="36">
        <f t="shared" si="1"/>
        <v>682828</v>
      </c>
      <c r="H26" s="36">
        <f t="shared" si="1"/>
        <v>19822868</v>
      </c>
      <c r="I26" s="36">
        <f t="shared" si="1"/>
        <v>-29083768</v>
      </c>
      <c r="J26" s="36">
        <f t="shared" si="1"/>
        <v>-8578072</v>
      </c>
      <c r="K26" s="36">
        <f t="shared" si="1"/>
        <v>35106451</v>
      </c>
      <c r="L26" s="36">
        <f t="shared" si="1"/>
        <v>268720082</v>
      </c>
      <c r="M26" s="36">
        <f t="shared" si="1"/>
        <v>32156278</v>
      </c>
      <c r="N26" s="36">
        <f t="shared" si="1"/>
        <v>335982811</v>
      </c>
      <c r="O26" s="36">
        <f t="shared" si="1"/>
        <v>11211996</v>
      </c>
      <c r="P26" s="36">
        <f t="shared" si="1"/>
        <v>9455132</v>
      </c>
      <c r="Q26" s="36">
        <f t="shared" si="1"/>
        <v>11504792</v>
      </c>
      <c r="R26" s="36">
        <f t="shared" si="1"/>
        <v>32171920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359576659</v>
      </c>
      <c r="X26" s="36">
        <f t="shared" si="1"/>
        <v>242771766</v>
      </c>
      <c r="Y26" s="36">
        <f t="shared" si="1"/>
        <v>116804893</v>
      </c>
      <c r="Z26" s="37">
        <f>+IF(X26&lt;&gt;0,+(Y26/X26)*100,0)</f>
        <v>48.113046638215742</v>
      </c>
      <c r="AA26" s="38">
        <f>SUM(AA16:AA25)</f>
        <v>357368913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99478408</v>
      </c>
      <c r="D27" s="29">
        <f>+D14+D26</f>
        <v>0</v>
      </c>
      <c r="E27" s="30">
        <f t="shared" si="2"/>
        <v>574348937</v>
      </c>
      <c r="F27" s="31">
        <f t="shared" si="2"/>
        <v>309166096</v>
      </c>
      <c r="G27" s="31">
        <f t="shared" si="2"/>
        <v>-2752352</v>
      </c>
      <c r="H27" s="31">
        <f t="shared" si="2"/>
        <v>1235888</v>
      </c>
      <c r="I27" s="31">
        <f t="shared" si="2"/>
        <v>-36839512</v>
      </c>
      <c r="J27" s="31">
        <f t="shared" si="2"/>
        <v>-38355976</v>
      </c>
      <c r="K27" s="31">
        <f t="shared" si="2"/>
        <v>1836343</v>
      </c>
      <c r="L27" s="31">
        <f t="shared" si="2"/>
        <v>252503985</v>
      </c>
      <c r="M27" s="31">
        <f t="shared" si="2"/>
        <v>-36935670</v>
      </c>
      <c r="N27" s="31">
        <f t="shared" si="2"/>
        <v>217404658</v>
      </c>
      <c r="O27" s="31">
        <f t="shared" si="2"/>
        <v>-33302280</v>
      </c>
      <c r="P27" s="31">
        <f t="shared" si="2"/>
        <v>-30130518</v>
      </c>
      <c r="Q27" s="31">
        <f t="shared" si="2"/>
        <v>-26718182</v>
      </c>
      <c r="R27" s="31">
        <f t="shared" si="2"/>
        <v>-90150980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88897702</v>
      </c>
      <c r="X27" s="31">
        <f t="shared" si="2"/>
        <v>65330523</v>
      </c>
      <c r="Y27" s="31">
        <f t="shared" si="2"/>
        <v>23567179</v>
      </c>
      <c r="Z27" s="32">
        <f>+IF(X27&lt;&gt;0,+(Y27/X27)*100,0)</f>
        <v>36.073764479124101</v>
      </c>
      <c r="AA27" s="33">
        <f>+AA14+AA26</f>
        <v>309166096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50699782</v>
      </c>
      <c r="D33" s="18"/>
      <c r="E33" s="19">
        <v>480815797</v>
      </c>
      <c r="F33" s="20">
        <v>7048985</v>
      </c>
      <c r="G33" s="20"/>
      <c r="H33" s="20">
        <v>8210</v>
      </c>
      <c r="I33" s="20">
        <v>7489593</v>
      </c>
      <c r="J33" s="20">
        <v>7497803</v>
      </c>
      <c r="K33" s="20">
        <v>-180264</v>
      </c>
      <c r="L33" s="20">
        <v>9808657</v>
      </c>
      <c r="M33" s="20">
        <v>5806411</v>
      </c>
      <c r="N33" s="20">
        <v>15434804</v>
      </c>
      <c r="O33" s="20">
        <v>-4351482</v>
      </c>
      <c r="P33" s="20">
        <v>-3568363</v>
      </c>
      <c r="Q33" s="20">
        <v>3476354</v>
      </c>
      <c r="R33" s="20">
        <v>-4443491</v>
      </c>
      <c r="S33" s="20"/>
      <c r="T33" s="20"/>
      <c r="U33" s="20"/>
      <c r="V33" s="20"/>
      <c r="W33" s="20">
        <v>18489116</v>
      </c>
      <c r="X33" s="20">
        <v>5286735</v>
      </c>
      <c r="Y33" s="20">
        <v>13202381</v>
      </c>
      <c r="Z33" s="21">
        <v>249.72655145378008</v>
      </c>
      <c r="AA33" s="22">
        <v>7048985</v>
      </c>
    </row>
    <row r="34" spans="1:27" x14ac:dyDescent="0.25">
      <c r="A34" s="23" t="s">
        <v>62</v>
      </c>
      <c r="B34" s="17" t="s">
        <v>33</v>
      </c>
      <c r="C34" s="18">
        <v>-223834730</v>
      </c>
      <c r="D34" s="18"/>
      <c r="E34" s="19">
        <v>-21028332</v>
      </c>
      <c r="F34" s="20">
        <v>-11137016</v>
      </c>
      <c r="G34" s="20"/>
      <c r="H34" s="20">
        <v>-881199</v>
      </c>
      <c r="I34" s="20">
        <v>82962258</v>
      </c>
      <c r="J34" s="20">
        <v>82081059</v>
      </c>
      <c r="K34" s="20">
        <v>-1366282</v>
      </c>
      <c r="L34" s="20">
        <v>-11137016</v>
      </c>
      <c r="M34" s="20"/>
      <c r="N34" s="20">
        <v>-12503298</v>
      </c>
      <c r="O34" s="20"/>
      <c r="P34" s="20"/>
      <c r="Q34" s="20"/>
      <c r="R34" s="20"/>
      <c r="S34" s="20"/>
      <c r="T34" s="20"/>
      <c r="U34" s="20"/>
      <c r="V34" s="20"/>
      <c r="W34" s="20">
        <v>69577761</v>
      </c>
      <c r="X34" s="20">
        <v>-8352765</v>
      </c>
      <c r="Y34" s="20">
        <v>77930526</v>
      </c>
      <c r="Z34" s="21">
        <v>-932.99076413618729</v>
      </c>
      <c r="AA34" s="22">
        <v>-11137016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24537062</v>
      </c>
      <c r="G36" s="20"/>
      <c r="H36" s="20"/>
      <c r="I36" s="20"/>
      <c r="J36" s="20"/>
      <c r="K36" s="20"/>
      <c r="L36" s="20">
        <v>1978</v>
      </c>
      <c r="M36" s="20">
        <v>1335</v>
      </c>
      <c r="N36" s="20">
        <v>3313</v>
      </c>
      <c r="O36" s="20">
        <v>11675</v>
      </c>
      <c r="P36" s="20">
        <v>77747</v>
      </c>
      <c r="Q36" s="20">
        <v>88140</v>
      </c>
      <c r="R36" s="20">
        <v>177562</v>
      </c>
      <c r="S36" s="20"/>
      <c r="T36" s="20"/>
      <c r="U36" s="20"/>
      <c r="V36" s="20"/>
      <c r="W36" s="20">
        <v>180875</v>
      </c>
      <c r="X36" s="20">
        <v>18402795</v>
      </c>
      <c r="Y36" s="20">
        <v>-18221920</v>
      </c>
      <c r="Z36" s="21">
        <v>-99.017132995286858</v>
      </c>
      <c r="AA36" s="22">
        <v>24537062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926652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-173134948</v>
      </c>
      <c r="D38" s="29">
        <f t="shared" ref="D38:Y38" si="3">SUM(D30:D37)</f>
        <v>0</v>
      </c>
      <c r="E38" s="30">
        <f t="shared" si="3"/>
        <v>460714117</v>
      </c>
      <c r="F38" s="31">
        <f t="shared" si="3"/>
        <v>20449031</v>
      </c>
      <c r="G38" s="31">
        <f t="shared" si="3"/>
        <v>0</v>
      </c>
      <c r="H38" s="31">
        <f t="shared" si="3"/>
        <v>-872989</v>
      </c>
      <c r="I38" s="31">
        <f t="shared" si="3"/>
        <v>90451851</v>
      </c>
      <c r="J38" s="31">
        <f t="shared" si="3"/>
        <v>89578862</v>
      </c>
      <c r="K38" s="31">
        <f t="shared" si="3"/>
        <v>-1546546</v>
      </c>
      <c r="L38" s="31">
        <f t="shared" si="3"/>
        <v>-1326381</v>
      </c>
      <c r="M38" s="31">
        <f t="shared" si="3"/>
        <v>5807746</v>
      </c>
      <c r="N38" s="31">
        <f t="shared" si="3"/>
        <v>2934819</v>
      </c>
      <c r="O38" s="31">
        <f t="shared" si="3"/>
        <v>-4339807</v>
      </c>
      <c r="P38" s="31">
        <f t="shared" si="3"/>
        <v>-3490616</v>
      </c>
      <c r="Q38" s="31">
        <f t="shared" si="3"/>
        <v>3564494</v>
      </c>
      <c r="R38" s="31">
        <f t="shared" si="3"/>
        <v>-4265929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88247752</v>
      </c>
      <c r="X38" s="31">
        <f t="shared" si="3"/>
        <v>15336765</v>
      </c>
      <c r="Y38" s="31">
        <f t="shared" si="3"/>
        <v>72910987</v>
      </c>
      <c r="Z38" s="32">
        <f>+IF(X38&lt;&gt;0,+(Y38/X38)*100,0)</f>
        <v>475.40004036053239</v>
      </c>
      <c r="AA38" s="33">
        <f>SUM(AA30:AA37)</f>
        <v>20449031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-173134948</v>
      </c>
      <c r="D45" s="29">
        <f>+D38+D44</f>
        <v>0</v>
      </c>
      <c r="E45" s="30">
        <f t="shared" si="5"/>
        <v>460714117</v>
      </c>
      <c r="F45" s="31">
        <f t="shared" si="5"/>
        <v>20449031</v>
      </c>
      <c r="G45" s="31">
        <f t="shared" si="5"/>
        <v>0</v>
      </c>
      <c r="H45" s="31">
        <f t="shared" si="5"/>
        <v>-872989</v>
      </c>
      <c r="I45" s="31">
        <f t="shared" si="5"/>
        <v>90451851</v>
      </c>
      <c r="J45" s="31">
        <f t="shared" si="5"/>
        <v>89578862</v>
      </c>
      <c r="K45" s="31">
        <f t="shared" si="5"/>
        <v>-1546546</v>
      </c>
      <c r="L45" s="31">
        <f t="shared" si="5"/>
        <v>-1326381</v>
      </c>
      <c r="M45" s="31">
        <f t="shared" si="5"/>
        <v>5807746</v>
      </c>
      <c r="N45" s="31">
        <f t="shared" si="5"/>
        <v>2934819</v>
      </c>
      <c r="O45" s="31">
        <f t="shared" si="5"/>
        <v>-4339807</v>
      </c>
      <c r="P45" s="31">
        <f t="shared" si="5"/>
        <v>-3490616</v>
      </c>
      <c r="Q45" s="31">
        <f t="shared" si="5"/>
        <v>3564494</v>
      </c>
      <c r="R45" s="31">
        <f t="shared" si="5"/>
        <v>-4265929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88247752</v>
      </c>
      <c r="X45" s="31">
        <f t="shared" si="5"/>
        <v>15336765</v>
      </c>
      <c r="Y45" s="31">
        <f t="shared" si="5"/>
        <v>72910987</v>
      </c>
      <c r="Z45" s="32">
        <f>+IF(X45&lt;&gt;0,+(Y45/X45)*100,0)</f>
        <v>475.40004036053239</v>
      </c>
      <c r="AA45" s="33">
        <f>+AA38+AA44</f>
        <v>20449031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272613356</v>
      </c>
      <c r="D46" s="42">
        <f t="shared" si="6"/>
        <v>0</v>
      </c>
      <c r="E46" s="43">
        <f t="shared" si="6"/>
        <v>113634820</v>
      </c>
      <c r="F46" s="44">
        <f t="shared" si="6"/>
        <v>288717065</v>
      </c>
      <c r="G46" s="44">
        <f t="shared" si="6"/>
        <v>-2752352</v>
      </c>
      <c r="H46" s="44">
        <f t="shared" si="6"/>
        <v>2108877</v>
      </c>
      <c r="I46" s="44">
        <f t="shared" si="6"/>
        <v>-127291363</v>
      </c>
      <c r="J46" s="44">
        <f t="shared" si="6"/>
        <v>-127934838</v>
      </c>
      <c r="K46" s="44">
        <f t="shared" si="6"/>
        <v>3382889</v>
      </c>
      <c r="L46" s="44">
        <f t="shared" si="6"/>
        <v>253830366</v>
      </c>
      <c r="M46" s="44">
        <f t="shared" si="6"/>
        <v>-42743416</v>
      </c>
      <c r="N46" s="44">
        <f t="shared" si="6"/>
        <v>214469839</v>
      </c>
      <c r="O46" s="44">
        <f t="shared" si="6"/>
        <v>-28962473</v>
      </c>
      <c r="P46" s="44">
        <f t="shared" si="6"/>
        <v>-26639902</v>
      </c>
      <c r="Q46" s="44">
        <f t="shared" si="6"/>
        <v>-30282676</v>
      </c>
      <c r="R46" s="44">
        <f t="shared" si="6"/>
        <v>-85885051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649950</v>
      </c>
      <c r="X46" s="44">
        <f t="shared" si="6"/>
        <v>49993758</v>
      </c>
      <c r="Y46" s="44">
        <f t="shared" si="6"/>
        <v>-49343808</v>
      </c>
      <c r="Z46" s="45">
        <f>+IF(X46&lt;&gt;0,+(Y46/X46)*100,0)</f>
        <v>-98.699937700222492</v>
      </c>
      <c r="AA46" s="46">
        <f>+AA27-AA45</f>
        <v>288717065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-8891799</v>
      </c>
      <c r="D48" s="18"/>
      <c r="E48" s="19">
        <v>91211777</v>
      </c>
      <c r="F48" s="20"/>
      <c r="G48" s="20"/>
      <c r="H48" s="20"/>
      <c r="I48" s="20">
        <v>-26101538</v>
      </c>
      <c r="J48" s="20">
        <v>-26101538</v>
      </c>
      <c r="K48" s="20">
        <v>-13144570</v>
      </c>
      <c r="L48" s="20"/>
      <c r="M48" s="20"/>
      <c r="N48" s="20">
        <v>-13144570</v>
      </c>
      <c r="O48" s="20"/>
      <c r="P48" s="20"/>
      <c r="Q48" s="20"/>
      <c r="R48" s="20"/>
      <c r="S48" s="20"/>
      <c r="T48" s="20"/>
      <c r="U48" s="20"/>
      <c r="V48" s="20"/>
      <c r="W48" s="20">
        <v>-39246108</v>
      </c>
      <c r="X48" s="20"/>
      <c r="Y48" s="20">
        <v>-39246108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-67313479</v>
      </c>
      <c r="D49" s="18"/>
      <c r="E49" s="19"/>
      <c r="F49" s="20"/>
      <c r="G49" s="20"/>
      <c r="H49" s="20"/>
      <c r="I49" s="20">
        <v>-33728610</v>
      </c>
      <c r="J49" s="20">
        <v>-33728610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-33728610</v>
      </c>
      <c r="X49" s="20"/>
      <c r="Y49" s="20">
        <v>-33728610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-76205278</v>
      </c>
      <c r="D51" s="50">
        <f t="shared" ref="D51:Y51" si="7">SUM(D48:D50)</f>
        <v>0</v>
      </c>
      <c r="E51" s="51">
        <f t="shared" si="7"/>
        <v>91211777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-59830148</v>
      </c>
      <c r="J51" s="52">
        <f t="shared" si="7"/>
        <v>-59830148</v>
      </c>
      <c r="K51" s="52">
        <f t="shared" si="7"/>
        <v>-13144570</v>
      </c>
      <c r="L51" s="52">
        <f t="shared" si="7"/>
        <v>0</v>
      </c>
      <c r="M51" s="52">
        <f t="shared" si="7"/>
        <v>0</v>
      </c>
      <c r="N51" s="52">
        <f t="shared" si="7"/>
        <v>-13144570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-72974718</v>
      </c>
      <c r="X51" s="52">
        <f t="shared" si="7"/>
        <v>0</v>
      </c>
      <c r="Y51" s="52">
        <f t="shared" si="7"/>
        <v>-72974718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-5859978</v>
      </c>
      <c r="D6" s="18"/>
      <c r="E6" s="19"/>
      <c r="F6" s="20"/>
      <c r="G6" s="20">
        <v>-66469</v>
      </c>
      <c r="H6" s="20">
        <v>-379174</v>
      </c>
      <c r="I6" s="20">
        <v>-336634</v>
      </c>
      <c r="J6" s="20">
        <v>-782277</v>
      </c>
      <c r="K6" s="20">
        <v>-673106</v>
      </c>
      <c r="L6" s="20">
        <v>-493442</v>
      </c>
      <c r="M6" s="20">
        <v>-349333</v>
      </c>
      <c r="N6" s="20">
        <v>-1515881</v>
      </c>
      <c r="O6" s="20">
        <v>-282987</v>
      </c>
      <c r="P6" s="20">
        <v>-367765</v>
      </c>
      <c r="Q6" s="20">
        <v>-526893</v>
      </c>
      <c r="R6" s="20">
        <v>-1177645</v>
      </c>
      <c r="S6" s="20"/>
      <c r="T6" s="20"/>
      <c r="U6" s="20"/>
      <c r="V6" s="20"/>
      <c r="W6" s="20">
        <v>-3475803</v>
      </c>
      <c r="X6" s="20"/>
      <c r="Y6" s="20">
        <v>-3475803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2114912</v>
      </c>
      <c r="D8" s="18"/>
      <c r="E8" s="19"/>
      <c r="F8" s="20"/>
      <c r="G8" s="20">
        <v>6063287</v>
      </c>
      <c r="H8" s="20">
        <v>4458221</v>
      </c>
      <c r="I8" s="20">
        <v>4977401</v>
      </c>
      <c r="J8" s="20">
        <v>15498909</v>
      </c>
      <c r="K8" s="20">
        <v>5208170</v>
      </c>
      <c r="L8" s="20">
        <v>5329959</v>
      </c>
      <c r="M8" s="20">
        <v>5377969</v>
      </c>
      <c r="N8" s="20">
        <v>15916098</v>
      </c>
      <c r="O8" s="20">
        <v>5528918</v>
      </c>
      <c r="P8" s="20">
        <v>5178878</v>
      </c>
      <c r="Q8" s="20">
        <v>4923131</v>
      </c>
      <c r="R8" s="20">
        <v>15630927</v>
      </c>
      <c r="S8" s="20"/>
      <c r="T8" s="20"/>
      <c r="U8" s="20"/>
      <c r="V8" s="20"/>
      <c r="W8" s="20">
        <v>47045934</v>
      </c>
      <c r="X8" s="20"/>
      <c r="Y8" s="20">
        <v>47045934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-249435</v>
      </c>
      <c r="D11" s="18"/>
      <c r="E11" s="19"/>
      <c r="F11" s="20"/>
      <c r="G11" s="20">
        <v>-27631</v>
      </c>
      <c r="H11" s="20">
        <v>-46783</v>
      </c>
      <c r="I11" s="20">
        <v>-36139</v>
      </c>
      <c r="J11" s="20">
        <v>-110553</v>
      </c>
      <c r="K11" s="20">
        <v>-11318</v>
      </c>
      <c r="L11" s="20">
        <v>-10987</v>
      </c>
      <c r="M11" s="20">
        <v>-745</v>
      </c>
      <c r="N11" s="20">
        <v>-23050</v>
      </c>
      <c r="O11" s="20">
        <v>-79507</v>
      </c>
      <c r="P11" s="20">
        <v>-46785</v>
      </c>
      <c r="Q11" s="20">
        <v>-73217</v>
      </c>
      <c r="R11" s="20">
        <v>-199509</v>
      </c>
      <c r="S11" s="20"/>
      <c r="T11" s="20"/>
      <c r="U11" s="20"/>
      <c r="V11" s="20"/>
      <c r="W11" s="20">
        <v>-333112</v>
      </c>
      <c r="X11" s="20"/>
      <c r="Y11" s="20">
        <v>-333112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-3994501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5969187</v>
      </c>
      <c r="H14" s="31">
        <f t="shared" si="0"/>
        <v>4032264</v>
      </c>
      <c r="I14" s="31">
        <f t="shared" si="0"/>
        <v>4604628</v>
      </c>
      <c r="J14" s="31">
        <f t="shared" si="0"/>
        <v>14606079</v>
      </c>
      <c r="K14" s="31">
        <f t="shared" si="0"/>
        <v>4523746</v>
      </c>
      <c r="L14" s="31">
        <f t="shared" si="0"/>
        <v>4825530</v>
      </c>
      <c r="M14" s="31">
        <f t="shared" si="0"/>
        <v>5027891</v>
      </c>
      <c r="N14" s="31">
        <f t="shared" si="0"/>
        <v>14377167</v>
      </c>
      <c r="O14" s="31">
        <f t="shared" si="0"/>
        <v>5166424</v>
      </c>
      <c r="P14" s="31">
        <f t="shared" si="0"/>
        <v>4764328</v>
      </c>
      <c r="Q14" s="31">
        <f t="shared" si="0"/>
        <v>4323021</v>
      </c>
      <c r="R14" s="31">
        <f t="shared" si="0"/>
        <v>14253773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43237019</v>
      </c>
      <c r="X14" s="31">
        <f t="shared" si="0"/>
        <v>0</v>
      </c>
      <c r="Y14" s="31">
        <f t="shared" si="0"/>
        <v>43237019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-44504100</v>
      </c>
      <c r="F18" s="20">
        <v>2254300</v>
      </c>
      <c r="G18" s="24">
        <v>-317892</v>
      </c>
      <c r="H18" s="24"/>
      <c r="I18" s="24"/>
      <c r="J18" s="20">
        <v>-317892</v>
      </c>
      <c r="K18" s="24">
        <v>223144</v>
      </c>
      <c r="L18" s="24"/>
      <c r="M18" s="20"/>
      <c r="N18" s="24">
        <v>223144</v>
      </c>
      <c r="O18" s="24"/>
      <c r="P18" s="24"/>
      <c r="Q18" s="20">
        <v>18783</v>
      </c>
      <c r="R18" s="24">
        <v>18783</v>
      </c>
      <c r="S18" s="24"/>
      <c r="T18" s="20"/>
      <c r="U18" s="24"/>
      <c r="V18" s="24"/>
      <c r="W18" s="24">
        <v>-75965</v>
      </c>
      <c r="X18" s="20">
        <v>473100</v>
      </c>
      <c r="Y18" s="24">
        <v>-549065</v>
      </c>
      <c r="Z18" s="25">
        <v>-116.05685901500739</v>
      </c>
      <c r="AA18" s="26">
        <v>2254300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-44504100</v>
      </c>
      <c r="F26" s="36">
        <f t="shared" si="1"/>
        <v>2254300</v>
      </c>
      <c r="G26" s="36">
        <f t="shared" si="1"/>
        <v>-317892</v>
      </c>
      <c r="H26" s="36">
        <f t="shared" si="1"/>
        <v>0</v>
      </c>
      <c r="I26" s="36">
        <f t="shared" si="1"/>
        <v>0</v>
      </c>
      <c r="J26" s="36">
        <f t="shared" si="1"/>
        <v>-317892</v>
      </c>
      <c r="K26" s="36">
        <f t="shared" si="1"/>
        <v>223144</v>
      </c>
      <c r="L26" s="36">
        <f t="shared" si="1"/>
        <v>0</v>
      </c>
      <c r="M26" s="36">
        <f t="shared" si="1"/>
        <v>0</v>
      </c>
      <c r="N26" s="36">
        <f t="shared" si="1"/>
        <v>223144</v>
      </c>
      <c r="O26" s="36">
        <f t="shared" si="1"/>
        <v>0</v>
      </c>
      <c r="P26" s="36">
        <f t="shared" si="1"/>
        <v>0</v>
      </c>
      <c r="Q26" s="36">
        <f t="shared" si="1"/>
        <v>18783</v>
      </c>
      <c r="R26" s="36">
        <f t="shared" si="1"/>
        <v>18783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-75965</v>
      </c>
      <c r="X26" s="36">
        <f t="shared" si="1"/>
        <v>473100</v>
      </c>
      <c r="Y26" s="36">
        <f t="shared" si="1"/>
        <v>-549065</v>
      </c>
      <c r="Z26" s="37">
        <f>+IF(X26&lt;&gt;0,+(Y26/X26)*100,0)</f>
        <v>-116.05685901500739</v>
      </c>
      <c r="AA26" s="38">
        <f>SUM(AA16:AA25)</f>
        <v>2254300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-3994501</v>
      </c>
      <c r="D27" s="29">
        <f>+D14+D26</f>
        <v>0</v>
      </c>
      <c r="E27" s="30">
        <f t="shared" si="2"/>
        <v>-44504100</v>
      </c>
      <c r="F27" s="31">
        <f t="shared" si="2"/>
        <v>2254300</v>
      </c>
      <c r="G27" s="31">
        <f t="shared" si="2"/>
        <v>5651295</v>
      </c>
      <c r="H27" s="31">
        <f t="shared" si="2"/>
        <v>4032264</v>
      </c>
      <c r="I27" s="31">
        <f t="shared" si="2"/>
        <v>4604628</v>
      </c>
      <c r="J27" s="31">
        <f t="shared" si="2"/>
        <v>14288187</v>
      </c>
      <c r="K27" s="31">
        <f t="shared" si="2"/>
        <v>4746890</v>
      </c>
      <c r="L27" s="31">
        <f t="shared" si="2"/>
        <v>4825530</v>
      </c>
      <c r="M27" s="31">
        <f t="shared" si="2"/>
        <v>5027891</v>
      </c>
      <c r="N27" s="31">
        <f t="shared" si="2"/>
        <v>14600311</v>
      </c>
      <c r="O27" s="31">
        <f t="shared" si="2"/>
        <v>5166424</v>
      </c>
      <c r="P27" s="31">
        <f t="shared" si="2"/>
        <v>4764328</v>
      </c>
      <c r="Q27" s="31">
        <f t="shared" si="2"/>
        <v>4341804</v>
      </c>
      <c r="R27" s="31">
        <f t="shared" si="2"/>
        <v>14272556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43161054</v>
      </c>
      <c r="X27" s="31">
        <f t="shared" si="2"/>
        <v>473100</v>
      </c>
      <c r="Y27" s="31">
        <f t="shared" si="2"/>
        <v>42687954</v>
      </c>
      <c r="Z27" s="32">
        <f>+IF(X27&lt;&gt;0,+(Y27/X27)*100,0)</f>
        <v>9023.0298034242242</v>
      </c>
      <c r="AA27" s="33">
        <f>+AA14+AA26</f>
        <v>2254300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19016197</v>
      </c>
      <c r="D33" s="18"/>
      <c r="E33" s="19"/>
      <c r="F33" s="20"/>
      <c r="G33" s="20">
        <v>1597521</v>
      </c>
      <c r="H33" s="20">
        <v>1603530</v>
      </c>
      <c r="I33" s="20">
        <v>1572220</v>
      </c>
      <c r="J33" s="20">
        <v>4773271</v>
      </c>
      <c r="K33" s="20">
        <v>1400675</v>
      </c>
      <c r="L33" s="20">
        <v>2058338</v>
      </c>
      <c r="M33" s="20">
        <v>1501155</v>
      </c>
      <c r="N33" s="20">
        <v>4960168</v>
      </c>
      <c r="O33" s="20">
        <v>1491282</v>
      </c>
      <c r="P33" s="20">
        <v>1314665</v>
      </c>
      <c r="Q33" s="20">
        <v>1270994</v>
      </c>
      <c r="R33" s="20">
        <v>4076941</v>
      </c>
      <c r="S33" s="20"/>
      <c r="T33" s="20"/>
      <c r="U33" s="20"/>
      <c r="V33" s="20"/>
      <c r="W33" s="20">
        <v>13810380</v>
      </c>
      <c r="X33" s="20"/>
      <c r="Y33" s="20">
        <v>13810380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19016197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1597521</v>
      </c>
      <c r="H38" s="31">
        <f t="shared" si="3"/>
        <v>1603530</v>
      </c>
      <c r="I38" s="31">
        <f t="shared" si="3"/>
        <v>1572220</v>
      </c>
      <c r="J38" s="31">
        <f t="shared" si="3"/>
        <v>4773271</v>
      </c>
      <c r="K38" s="31">
        <f t="shared" si="3"/>
        <v>1400675</v>
      </c>
      <c r="L38" s="31">
        <f t="shared" si="3"/>
        <v>2058338</v>
      </c>
      <c r="M38" s="31">
        <f t="shared" si="3"/>
        <v>1501155</v>
      </c>
      <c r="N38" s="31">
        <f t="shared" si="3"/>
        <v>4960168</v>
      </c>
      <c r="O38" s="31">
        <f t="shared" si="3"/>
        <v>1491282</v>
      </c>
      <c r="P38" s="31">
        <f t="shared" si="3"/>
        <v>1314665</v>
      </c>
      <c r="Q38" s="31">
        <f t="shared" si="3"/>
        <v>1270994</v>
      </c>
      <c r="R38" s="31">
        <f t="shared" si="3"/>
        <v>4076941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13810380</v>
      </c>
      <c r="X38" s="31">
        <f t="shared" si="3"/>
        <v>0</v>
      </c>
      <c r="Y38" s="31">
        <f t="shared" si="3"/>
        <v>13810380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19016197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1597521</v>
      </c>
      <c r="H45" s="31">
        <f t="shared" si="5"/>
        <v>1603530</v>
      </c>
      <c r="I45" s="31">
        <f t="shared" si="5"/>
        <v>1572220</v>
      </c>
      <c r="J45" s="31">
        <f t="shared" si="5"/>
        <v>4773271</v>
      </c>
      <c r="K45" s="31">
        <f t="shared" si="5"/>
        <v>1400675</v>
      </c>
      <c r="L45" s="31">
        <f t="shared" si="5"/>
        <v>2058338</v>
      </c>
      <c r="M45" s="31">
        <f t="shared" si="5"/>
        <v>1501155</v>
      </c>
      <c r="N45" s="31">
        <f t="shared" si="5"/>
        <v>4960168</v>
      </c>
      <c r="O45" s="31">
        <f t="shared" si="5"/>
        <v>1491282</v>
      </c>
      <c r="P45" s="31">
        <f t="shared" si="5"/>
        <v>1314665</v>
      </c>
      <c r="Q45" s="31">
        <f t="shared" si="5"/>
        <v>1270994</v>
      </c>
      <c r="R45" s="31">
        <f t="shared" si="5"/>
        <v>4076941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13810380</v>
      </c>
      <c r="X45" s="31">
        <f t="shared" si="5"/>
        <v>0</v>
      </c>
      <c r="Y45" s="31">
        <f t="shared" si="5"/>
        <v>13810380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-23010698</v>
      </c>
      <c r="D46" s="42">
        <f t="shared" si="6"/>
        <v>0</v>
      </c>
      <c r="E46" s="43">
        <f t="shared" si="6"/>
        <v>-44504100</v>
      </c>
      <c r="F46" s="44">
        <f t="shared" si="6"/>
        <v>2254300</v>
      </c>
      <c r="G46" s="44">
        <f t="shared" si="6"/>
        <v>4053774</v>
      </c>
      <c r="H46" s="44">
        <f t="shared" si="6"/>
        <v>2428734</v>
      </c>
      <c r="I46" s="44">
        <f t="shared" si="6"/>
        <v>3032408</v>
      </c>
      <c r="J46" s="44">
        <f t="shared" si="6"/>
        <v>9514916</v>
      </c>
      <c r="K46" s="44">
        <f t="shared" si="6"/>
        <v>3346215</v>
      </c>
      <c r="L46" s="44">
        <f t="shared" si="6"/>
        <v>2767192</v>
      </c>
      <c r="M46" s="44">
        <f t="shared" si="6"/>
        <v>3526736</v>
      </c>
      <c r="N46" s="44">
        <f t="shared" si="6"/>
        <v>9640143</v>
      </c>
      <c r="O46" s="44">
        <f t="shared" si="6"/>
        <v>3675142</v>
      </c>
      <c r="P46" s="44">
        <f t="shared" si="6"/>
        <v>3449663</v>
      </c>
      <c r="Q46" s="44">
        <f t="shared" si="6"/>
        <v>3070810</v>
      </c>
      <c r="R46" s="44">
        <f t="shared" si="6"/>
        <v>10195615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29350674</v>
      </c>
      <c r="X46" s="44">
        <f t="shared" si="6"/>
        <v>473100</v>
      </c>
      <c r="Y46" s="44">
        <f t="shared" si="6"/>
        <v>28877574</v>
      </c>
      <c r="Z46" s="45">
        <f>+IF(X46&lt;&gt;0,+(Y46/X46)*100,0)</f>
        <v>6103.9048826886492</v>
      </c>
      <c r="AA46" s="46">
        <f>+AA27-AA45</f>
        <v>2254300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-92333120</v>
      </c>
      <c r="D6" s="18"/>
      <c r="E6" s="19">
        <v>-12770288</v>
      </c>
      <c r="F6" s="20">
        <v>39622271</v>
      </c>
      <c r="G6" s="20">
        <v>-94603698</v>
      </c>
      <c r="H6" s="20">
        <v>-941161</v>
      </c>
      <c r="I6" s="20">
        <v>-761958</v>
      </c>
      <c r="J6" s="20">
        <v>-96306817</v>
      </c>
      <c r="K6" s="20">
        <v>-1691301</v>
      </c>
      <c r="L6" s="20">
        <v>-2978531</v>
      </c>
      <c r="M6" s="20">
        <v>-1055363</v>
      </c>
      <c r="N6" s="20">
        <v>-5725195</v>
      </c>
      <c r="O6" s="20">
        <v>-3158205</v>
      </c>
      <c r="P6" s="20">
        <v>-4225473</v>
      </c>
      <c r="Q6" s="20">
        <v>-3081469</v>
      </c>
      <c r="R6" s="20">
        <v>-10465147</v>
      </c>
      <c r="S6" s="20"/>
      <c r="T6" s="20"/>
      <c r="U6" s="20"/>
      <c r="V6" s="20"/>
      <c r="W6" s="20">
        <v>-112497159</v>
      </c>
      <c r="X6" s="20">
        <v>29730428</v>
      </c>
      <c r="Y6" s="20">
        <v>-142227587</v>
      </c>
      <c r="Z6" s="21">
        <v>-478.39064745384758</v>
      </c>
      <c r="AA6" s="22">
        <v>39622271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136881091</v>
      </c>
      <c r="D8" s="18"/>
      <c r="E8" s="19">
        <v>82932572</v>
      </c>
      <c r="F8" s="20">
        <v>2402097</v>
      </c>
      <c r="G8" s="20">
        <v>157728351</v>
      </c>
      <c r="H8" s="20">
        <v>-6532573</v>
      </c>
      <c r="I8" s="20">
        <v>5672677</v>
      </c>
      <c r="J8" s="20">
        <v>156868455</v>
      </c>
      <c r="K8" s="20">
        <v>7210518</v>
      </c>
      <c r="L8" s="20">
        <v>-31700882</v>
      </c>
      <c r="M8" s="20">
        <v>37131129</v>
      </c>
      <c r="N8" s="20">
        <v>12640765</v>
      </c>
      <c r="O8" s="20">
        <v>13242430</v>
      </c>
      <c r="P8" s="20">
        <v>3970248</v>
      </c>
      <c r="Q8" s="20">
        <v>7683756</v>
      </c>
      <c r="R8" s="20">
        <v>24896434</v>
      </c>
      <c r="S8" s="20"/>
      <c r="T8" s="20"/>
      <c r="U8" s="20"/>
      <c r="V8" s="20"/>
      <c r="W8" s="20">
        <v>194405654</v>
      </c>
      <c r="X8" s="20">
        <v>4741480</v>
      </c>
      <c r="Y8" s="20">
        <v>189664174</v>
      </c>
      <c r="Z8" s="21">
        <v>4000.1049039540399</v>
      </c>
      <c r="AA8" s="22">
        <v>2402097</v>
      </c>
    </row>
    <row r="9" spans="1:27" x14ac:dyDescent="0.25">
      <c r="A9" s="23" t="s">
        <v>38</v>
      </c>
      <c r="B9" s="17" t="s">
        <v>33</v>
      </c>
      <c r="C9" s="18">
        <v>356240</v>
      </c>
      <c r="D9" s="18"/>
      <c r="E9" s="19">
        <v>543885</v>
      </c>
      <c r="F9" s="20">
        <v>-209471</v>
      </c>
      <c r="G9" s="20">
        <v>820405</v>
      </c>
      <c r="H9" s="20">
        <v>-120363</v>
      </c>
      <c r="I9" s="20">
        <v>-5440</v>
      </c>
      <c r="J9" s="20">
        <v>694602</v>
      </c>
      <c r="K9" s="20">
        <v>25705</v>
      </c>
      <c r="L9" s="20">
        <v>-2222314</v>
      </c>
      <c r="M9" s="20">
        <v>-327055</v>
      </c>
      <c r="N9" s="20">
        <v>-2523664</v>
      </c>
      <c r="O9" s="20">
        <v>-357336</v>
      </c>
      <c r="P9" s="20">
        <v>-357654</v>
      </c>
      <c r="Q9" s="20">
        <v>-370765</v>
      </c>
      <c r="R9" s="20">
        <v>-1085755</v>
      </c>
      <c r="S9" s="20"/>
      <c r="T9" s="20"/>
      <c r="U9" s="20"/>
      <c r="V9" s="20"/>
      <c r="W9" s="20">
        <v>-2914817</v>
      </c>
      <c r="X9" s="20"/>
      <c r="Y9" s="20">
        <v>-2914817</v>
      </c>
      <c r="Z9" s="21"/>
      <c r="AA9" s="22">
        <v>-209471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-1322968</v>
      </c>
      <c r="D11" s="18"/>
      <c r="E11" s="19">
        <v>-2188048</v>
      </c>
      <c r="F11" s="20">
        <v>-1082671</v>
      </c>
      <c r="G11" s="20">
        <v>-1355420</v>
      </c>
      <c r="H11" s="20">
        <v>-32073</v>
      </c>
      <c r="I11" s="20">
        <v>-41865</v>
      </c>
      <c r="J11" s="20">
        <v>-1429358</v>
      </c>
      <c r="K11" s="20">
        <v>-33374</v>
      </c>
      <c r="L11" s="20">
        <v>-35739</v>
      </c>
      <c r="M11" s="20">
        <v>-20376</v>
      </c>
      <c r="N11" s="20">
        <v>-89489</v>
      </c>
      <c r="O11" s="20">
        <v>-9130</v>
      </c>
      <c r="P11" s="20">
        <v>-25075</v>
      </c>
      <c r="Q11" s="20">
        <v>-13487</v>
      </c>
      <c r="R11" s="20">
        <v>-47692</v>
      </c>
      <c r="S11" s="20"/>
      <c r="T11" s="20"/>
      <c r="U11" s="20"/>
      <c r="V11" s="20"/>
      <c r="W11" s="20">
        <v>-1566539</v>
      </c>
      <c r="X11" s="20">
        <v>-845793</v>
      </c>
      <c r="Y11" s="20">
        <v>-720746</v>
      </c>
      <c r="Z11" s="21">
        <v>85.215413227586424</v>
      </c>
      <c r="AA11" s="22">
        <v>-1082671</v>
      </c>
    </row>
    <row r="12" spans="1:27" x14ac:dyDescent="0.25">
      <c r="A12" s="23" t="s">
        <v>41</v>
      </c>
      <c r="B12" s="17" t="s">
        <v>33</v>
      </c>
      <c r="C12" s="18">
        <v>5877101</v>
      </c>
      <c r="D12" s="18"/>
      <c r="E12" s="19">
        <v>3002550</v>
      </c>
      <c r="F12" s="20"/>
      <c r="G12" s="24">
        <v>6161517</v>
      </c>
      <c r="H12" s="24">
        <v>229442</v>
      </c>
      <c r="I12" s="24">
        <v>103776</v>
      </c>
      <c r="J12" s="20">
        <v>6494735</v>
      </c>
      <c r="K12" s="24">
        <v>227252</v>
      </c>
      <c r="L12" s="24">
        <v>385641</v>
      </c>
      <c r="M12" s="20">
        <v>144441</v>
      </c>
      <c r="N12" s="24">
        <v>757334</v>
      </c>
      <c r="O12" s="24">
        <v>414197</v>
      </c>
      <c r="P12" s="24">
        <v>549565</v>
      </c>
      <c r="Q12" s="20">
        <v>408055</v>
      </c>
      <c r="R12" s="24">
        <v>1371817</v>
      </c>
      <c r="S12" s="24"/>
      <c r="T12" s="20"/>
      <c r="U12" s="24"/>
      <c r="V12" s="24"/>
      <c r="W12" s="24">
        <v>8623886</v>
      </c>
      <c r="X12" s="20"/>
      <c r="Y12" s="24">
        <v>8623886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690</v>
      </c>
      <c r="I13" s="20">
        <v>844</v>
      </c>
      <c r="J13" s="20">
        <v>1534</v>
      </c>
      <c r="K13" s="20"/>
      <c r="L13" s="20"/>
      <c r="M13" s="20"/>
      <c r="N13" s="20"/>
      <c r="O13" s="20"/>
      <c r="P13" s="20">
        <v>-2966</v>
      </c>
      <c r="Q13" s="20"/>
      <c r="R13" s="20">
        <v>-2966</v>
      </c>
      <c r="S13" s="20"/>
      <c r="T13" s="20"/>
      <c r="U13" s="20"/>
      <c r="V13" s="20"/>
      <c r="W13" s="20">
        <v>-1432</v>
      </c>
      <c r="X13" s="20"/>
      <c r="Y13" s="20">
        <v>-1432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49458344</v>
      </c>
      <c r="D14" s="29">
        <f>SUM(D6:D13)</f>
        <v>0</v>
      </c>
      <c r="E14" s="30">
        <f t="shared" si="0"/>
        <v>71520671</v>
      </c>
      <c r="F14" s="31">
        <f t="shared" si="0"/>
        <v>40732226</v>
      </c>
      <c r="G14" s="31">
        <f t="shared" si="0"/>
        <v>68751155</v>
      </c>
      <c r="H14" s="31">
        <f t="shared" si="0"/>
        <v>-7396038</v>
      </c>
      <c r="I14" s="31">
        <f t="shared" si="0"/>
        <v>4968034</v>
      </c>
      <c r="J14" s="31">
        <f t="shared" si="0"/>
        <v>66323151</v>
      </c>
      <c r="K14" s="31">
        <f t="shared" si="0"/>
        <v>5738800</v>
      </c>
      <c r="L14" s="31">
        <f t="shared" si="0"/>
        <v>-36551825</v>
      </c>
      <c r="M14" s="31">
        <f t="shared" si="0"/>
        <v>35872776</v>
      </c>
      <c r="N14" s="31">
        <f t="shared" si="0"/>
        <v>5059751</v>
      </c>
      <c r="O14" s="31">
        <f t="shared" si="0"/>
        <v>10131956</v>
      </c>
      <c r="P14" s="31">
        <f t="shared" si="0"/>
        <v>-91355</v>
      </c>
      <c r="Q14" s="31">
        <f t="shared" si="0"/>
        <v>4626090</v>
      </c>
      <c r="R14" s="31">
        <f t="shared" si="0"/>
        <v>14666691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86049593</v>
      </c>
      <c r="X14" s="31">
        <f t="shared" si="0"/>
        <v>33626115</v>
      </c>
      <c r="Y14" s="31">
        <f t="shared" si="0"/>
        <v>52423478</v>
      </c>
      <c r="Z14" s="32">
        <f>+IF(X14&lt;&gt;0,+(Y14/X14)*100,0)</f>
        <v>155.90108461830931</v>
      </c>
      <c r="AA14" s="33">
        <f>SUM(AA6:AA13)</f>
        <v>40732226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41629645</v>
      </c>
      <c r="D18" s="18"/>
      <c r="E18" s="19">
        <v>46607169</v>
      </c>
      <c r="F18" s="20">
        <v>37209271</v>
      </c>
      <c r="G18" s="24">
        <v>42980636</v>
      </c>
      <c r="H18" s="24">
        <v>4162192</v>
      </c>
      <c r="I18" s="24">
        <v>-633605</v>
      </c>
      <c r="J18" s="20">
        <v>46509223</v>
      </c>
      <c r="K18" s="24">
        <v>1381748</v>
      </c>
      <c r="L18" s="24">
        <v>1863879</v>
      </c>
      <c r="M18" s="20">
        <v>2759465</v>
      </c>
      <c r="N18" s="24">
        <v>6005092</v>
      </c>
      <c r="O18" s="24">
        <v>1137309</v>
      </c>
      <c r="P18" s="24">
        <v>3743755</v>
      </c>
      <c r="Q18" s="20">
        <v>3172097</v>
      </c>
      <c r="R18" s="24">
        <v>8053161</v>
      </c>
      <c r="S18" s="24"/>
      <c r="T18" s="20"/>
      <c r="U18" s="24"/>
      <c r="V18" s="24"/>
      <c r="W18" s="24">
        <v>60567476</v>
      </c>
      <c r="X18" s="20">
        <v>27907029</v>
      </c>
      <c r="Y18" s="24">
        <v>32660447</v>
      </c>
      <c r="Z18" s="25">
        <v>117.03304927228191</v>
      </c>
      <c r="AA18" s="26">
        <v>37209271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41629645</v>
      </c>
      <c r="D26" s="29">
        <f t="shared" ref="D26:Y26" si="1">SUM(D16:D25)</f>
        <v>0</v>
      </c>
      <c r="E26" s="35">
        <f t="shared" si="1"/>
        <v>46607169</v>
      </c>
      <c r="F26" s="36">
        <f t="shared" si="1"/>
        <v>37209271</v>
      </c>
      <c r="G26" s="36">
        <f t="shared" si="1"/>
        <v>42980636</v>
      </c>
      <c r="H26" s="36">
        <f t="shared" si="1"/>
        <v>4162192</v>
      </c>
      <c r="I26" s="36">
        <f t="shared" si="1"/>
        <v>-633605</v>
      </c>
      <c r="J26" s="36">
        <f t="shared" si="1"/>
        <v>46509223</v>
      </c>
      <c r="K26" s="36">
        <f t="shared" si="1"/>
        <v>1381748</v>
      </c>
      <c r="L26" s="36">
        <f t="shared" si="1"/>
        <v>1863879</v>
      </c>
      <c r="M26" s="36">
        <f t="shared" si="1"/>
        <v>2759465</v>
      </c>
      <c r="N26" s="36">
        <f t="shared" si="1"/>
        <v>6005092</v>
      </c>
      <c r="O26" s="36">
        <f t="shared" si="1"/>
        <v>1137309</v>
      </c>
      <c r="P26" s="36">
        <f t="shared" si="1"/>
        <v>3743755</v>
      </c>
      <c r="Q26" s="36">
        <f t="shared" si="1"/>
        <v>3172097</v>
      </c>
      <c r="R26" s="36">
        <f t="shared" si="1"/>
        <v>8053161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60567476</v>
      </c>
      <c r="X26" s="36">
        <f t="shared" si="1"/>
        <v>27907029</v>
      </c>
      <c r="Y26" s="36">
        <f t="shared" si="1"/>
        <v>32660447</v>
      </c>
      <c r="Z26" s="37">
        <f>+IF(X26&lt;&gt;0,+(Y26/X26)*100,0)</f>
        <v>117.03304927228191</v>
      </c>
      <c r="AA26" s="38">
        <f>SUM(AA16:AA25)</f>
        <v>37209271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91087989</v>
      </c>
      <c r="D27" s="29">
        <f>+D14+D26</f>
        <v>0</v>
      </c>
      <c r="E27" s="30">
        <f t="shared" si="2"/>
        <v>118127840</v>
      </c>
      <c r="F27" s="31">
        <f t="shared" si="2"/>
        <v>77941497</v>
      </c>
      <c r="G27" s="31">
        <f t="shared" si="2"/>
        <v>111731791</v>
      </c>
      <c r="H27" s="31">
        <f t="shared" si="2"/>
        <v>-3233846</v>
      </c>
      <c r="I27" s="31">
        <f t="shared" si="2"/>
        <v>4334429</v>
      </c>
      <c r="J27" s="31">
        <f t="shared" si="2"/>
        <v>112832374</v>
      </c>
      <c r="K27" s="31">
        <f t="shared" si="2"/>
        <v>7120548</v>
      </c>
      <c r="L27" s="31">
        <f t="shared" si="2"/>
        <v>-34687946</v>
      </c>
      <c r="M27" s="31">
        <f t="shared" si="2"/>
        <v>38632241</v>
      </c>
      <c r="N27" s="31">
        <f t="shared" si="2"/>
        <v>11064843</v>
      </c>
      <c r="O27" s="31">
        <f t="shared" si="2"/>
        <v>11269265</v>
      </c>
      <c r="P27" s="31">
        <f t="shared" si="2"/>
        <v>3652400</v>
      </c>
      <c r="Q27" s="31">
        <f t="shared" si="2"/>
        <v>7798187</v>
      </c>
      <c r="R27" s="31">
        <f t="shared" si="2"/>
        <v>22719852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146617069</v>
      </c>
      <c r="X27" s="31">
        <f t="shared" si="2"/>
        <v>61533144</v>
      </c>
      <c r="Y27" s="31">
        <f t="shared" si="2"/>
        <v>85083925</v>
      </c>
      <c r="Z27" s="32">
        <f>+IF(X27&lt;&gt;0,+(Y27/X27)*100,0)</f>
        <v>138.27332632312758</v>
      </c>
      <c r="AA27" s="33">
        <f>+AA14+AA26</f>
        <v>77941497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27206295</v>
      </c>
      <c r="D33" s="18"/>
      <c r="E33" s="19">
        <v>50448230</v>
      </c>
      <c r="F33" s="20">
        <v>27790444</v>
      </c>
      <c r="G33" s="20">
        <v>26493884</v>
      </c>
      <c r="H33" s="20">
        <v>3241562</v>
      </c>
      <c r="I33" s="20">
        <v>120679</v>
      </c>
      <c r="J33" s="20">
        <v>29856125</v>
      </c>
      <c r="K33" s="20">
        <v>690195</v>
      </c>
      <c r="L33" s="20"/>
      <c r="M33" s="20">
        <v>2887996</v>
      </c>
      <c r="N33" s="20">
        <v>3578191</v>
      </c>
      <c r="O33" s="20">
        <v>-1108598</v>
      </c>
      <c r="P33" s="20">
        <v>1419710</v>
      </c>
      <c r="Q33" s="20">
        <v>1481223</v>
      </c>
      <c r="R33" s="20">
        <v>1792335</v>
      </c>
      <c r="S33" s="20"/>
      <c r="T33" s="20"/>
      <c r="U33" s="20"/>
      <c r="V33" s="20"/>
      <c r="W33" s="20">
        <v>35226651</v>
      </c>
      <c r="X33" s="20">
        <v>20132975</v>
      </c>
      <c r="Y33" s="20">
        <v>15093676</v>
      </c>
      <c r="Z33" s="21">
        <v>74.969923719668856</v>
      </c>
      <c r="AA33" s="22">
        <v>27790444</v>
      </c>
    </row>
    <row r="34" spans="1:27" x14ac:dyDescent="0.25">
      <c r="A34" s="23" t="s">
        <v>62</v>
      </c>
      <c r="B34" s="17" t="s">
        <v>33</v>
      </c>
      <c r="C34" s="18">
        <v>1957529</v>
      </c>
      <c r="D34" s="18"/>
      <c r="E34" s="19">
        <v>1957529</v>
      </c>
      <c r="F34" s="20">
        <v>-5092</v>
      </c>
      <c r="G34" s="20">
        <v>1957529</v>
      </c>
      <c r="H34" s="20"/>
      <c r="I34" s="20"/>
      <c r="J34" s="20">
        <v>1957529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1957529</v>
      </c>
      <c r="X34" s="20">
        <v>-3816</v>
      </c>
      <c r="Y34" s="20">
        <v>1961345</v>
      </c>
      <c r="Z34" s="21">
        <v>-51397.929769392031</v>
      </c>
      <c r="AA34" s="22">
        <v>-5092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2134</v>
      </c>
      <c r="D36" s="18"/>
      <c r="E36" s="19">
        <v>2089</v>
      </c>
      <c r="F36" s="20"/>
      <c r="G36" s="20">
        <v>2134</v>
      </c>
      <c r="H36" s="20"/>
      <c r="I36" s="20"/>
      <c r="J36" s="20">
        <v>2134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2134</v>
      </c>
      <c r="X36" s="20"/>
      <c r="Y36" s="20">
        <v>2134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427151</v>
      </c>
      <c r="H37" s="20">
        <v>-427151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29165958</v>
      </c>
      <c r="D38" s="29">
        <f t="shared" ref="D38:Y38" si="3">SUM(D30:D37)</f>
        <v>0</v>
      </c>
      <c r="E38" s="30">
        <f t="shared" si="3"/>
        <v>52407848</v>
      </c>
      <c r="F38" s="31">
        <f t="shared" si="3"/>
        <v>27785352</v>
      </c>
      <c r="G38" s="31">
        <f t="shared" si="3"/>
        <v>28880698</v>
      </c>
      <c r="H38" s="31">
        <f t="shared" si="3"/>
        <v>2814411</v>
      </c>
      <c r="I38" s="31">
        <f t="shared" si="3"/>
        <v>120679</v>
      </c>
      <c r="J38" s="31">
        <f t="shared" si="3"/>
        <v>31815788</v>
      </c>
      <c r="K38" s="31">
        <f t="shared" si="3"/>
        <v>690195</v>
      </c>
      <c r="L38" s="31">
        <f t="shared" si="3"/>
        <v>0</v>
      </c>
      <c r="M38" s="31">
        <f t="shared" si="3"/>
        <v>2887996</v>
      </c>
      <c r="N38" s="31">
        <f t="shared" si="3"/>
        <v>3578191</v>
      </c>
      <c r="O38" s="31">
        <f t="shared" si="3"/>
        <v>-1108598</v>
      </c>
      <c r="P38" s="31">
        <f t="shared" si="3"/>
        <v>1419710</v>
      </c>
      <c r="Q38" s="31">
        <f t="shared" si="3"/>
        <v>1481223</v>
      </c>
      <c r="R38" s="31">
        <f t="shared" si="3"/>
        <v>1792335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37186314</v>
      </c>
      <c r="X38" s="31">
        <f t="shared" si="3"/>
        <v>20129159</v>
      </c>
      <c r="Y38" s="31">
        <f t="shared" si="3"/>
        <v>17057155</v>
      </c>
      <c r="Z38" s="32">
        <f>+IF(X38&lt;&gt;0,+(Y38/X38)*100,0)</f>
        <v>84.738537760072347</v>
      </c>
      <c r="AA38" s="33">
        <f>SUM(AA30:AA37)</f>
        <v>27785352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1337700</v>
      </c>
      <c r="F43" s="20">
        <v>1337700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1003275</v>
      </c>
      <c r="Y43" s="20">
        <v>-1003275</v>
      </c>
      <c r="Z43" s="21">
        <v>-100</v>
      </c>
      <c r="AA43" s="22">
        <v>1337700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1337700</v>
      </c>
      <c r="F44" s="36">
        <f t="shared" si="4"/>
        <v>1337700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1003275</v>
      </c>
      <c r="Y44" s="36">
        <f t="shared" si="4"/>
        <v>-1003275</v>
      </c>
      <c r="Z44" s="37">
        <f>+IF(X44&lt;&gt;0,+(Y44/X44)*100,0)</f>
        <v>-100</v>
      </c>
      <c r="AA44" s="38">
        <f>SUM(AA40:AA43)</f>
        <v>1337700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29165958</v>
      </c>
      <c r="D45" s="29">
        <f>+D38+D44</f>
        <v>0</v>
      </c>
      <c r="E45" s="30">
        <f t="shared" si="5"/>
        <v>53745548</v>
      </c>
      <c r="F45" s="31">
        <f t="shared" si="5"/>
        <v>29123052</v>
      </c>
      <c r="G45" s="31">
        <f t="shared" si="5"/>
        <v>28880698</v>
      </c>
      <c r="H45" s="31">
        <f t="shared" si="5"/>
        <v>2814411</v>
      </c>
      <c r="I45" s="31">
        <f t="shared" si="5"/>
        <v>120679</v>
      </c>
      <c r="J45" s="31">
        <f t="shared" si="5"/>
        <v>31815788</v>
      </c>
      <c r="K45" s="31">
        <f t="shared" si="5"/>
        <v>690195</v>
      </c>
      <c r="L45" s="31">
        <f t="shared" si="5"/>
        <v>0</v>
      </c>
      <c r="M45" s="31">
        <f t="shared" si="5"/>
        <v>2887996</v>
      </c>
      <c r="N45" s="31">
        <f t="shared" si="5"/>
        <v>3578191</v>
      </c>
      <c r="O45" s="31">
        <f t="shared" si="5"/>
        <v>-1108598</v>
      </c>
      <c r="P45" s="31">
        <f t="shared" si="5"/>
        <v>1419710</v>
      </c>
      <c r="Q45" s="31">
        <f t="shared" si="5"/>
        <v>1481223</v>
      </c>
      <c r="R45" s="31">
        <f t="shared" si="5"/>
        <v>1792335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37186314</v>
      </c>
      <c r="X45" s="31">
        <f t="shared" si="5"/>
        <v>21132434</v>
      </c>
      <c r="Y45" s="31">
        <f t="shared" si="5"/>
        <v>16053880</v>
      </c>
      <c r="Z45" s="32">
        <f>+IF(X45&lt;&gt;0,+(Y45/X45)*100,0)</f>
        <v>75.967964693513295</v>
      </c>
      <c r="AA45" s="33">
        <f>+AA38+AA44</f>
        <v>29123052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61922031</v>
      </c>
      <c r="D46" s="42">
        <f t="shared" si="6"/>
        <v>0</v>
      </c>
      <c r="E46" s="43">
        <f t="shared" si="6"/>
        <v>64382292</v>
      </c>
      <c r="F46" s="44">
        <f t="shared" si="6"/>
        <v>48818445</v>
      </c>
      <c r="G46" s="44">
        <f t="shared" si="6"/>
        <v>82851093</v>
      </c>
      <c r="H46" s="44">
        <f t="shared" si="6"/>
        <v>-6048257</v>
      </c>
      <c r="I46" s="44">
        <f t="shared" si="6"/>
        <v>4213750</v>
      </c>
      <c r="J46" s="44">
        <f t="shared" si="6"/>
        <v>81016586</v>
      </c>
      <c r="K46" s="44">
        <f t="shared" si="6"/>
        <v>6430353</v>
      </c>
      <c r="L46" s="44">
        <f t="shared" si="6"/>
        <v>-34687946</v>
      </c>
      <c r="M46" s="44">
        <f t="shared" si="6"/>
        <v>35744245</v>
      </c>
      <c r="N46" s="44">
        <f t="shared" si="6"/>
        <v>7486652</v>
      </c>
      <c r="O46" s="44">
        <f t="shared" si="6"/>
        <v>12377863</v>
      </c>
      <c r="P46" s="44">
        <f t="shared" si="6"/>
        <v>2232690</v>
      </c>
      <c r="Q46" s="44">
        <f t="shared" si="6"/>
        <v>6316964</v>
      </c>
      <c r="R46" s="44">
        <f t="shared" si="6"/>
        <v>20927517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109430755</v>
      </c>
      <c r="X46" s="44">
        <f t="shared" si="6"/>
        <v>40400710</v>
      </c>
      <c r="Y46" s="44">
        <f t="shared" si="6"/>
        <v>69030045</v>
      </c>
      <c r="Z46" s="45">
        <f>+IF(X46&lt;&gt;0,+(Y46/X46)*100,0)</f>
        <v>170.86344522163103</v>
      </c>
      <c r="AA46" s="46">
        <f>+AA27-AA45</f>
        <v>48818445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99917842</v>
      </c>
      <c r="D48" s="18"/>
      <c r="E48" s="19">
        <v>62653384</v>
      </c>
      <c r="F48" s="20"/>
      <c r="G48" s="20">
        <v>115558950</v>
      </c>
      <c r="H48" s="20">
        <v>-1300272</v>
      </c>
      <c r="I48" s="20"/>
      <c r="J48" s="20">
        <v>114258678</v>
      </c>
      <c r="K48" s="20"/>
      <c r="L48" s="20">
        <v>-39585633</v>
      </c>
      <c r="M48" s="20"/>
      <c r="N48" s="20">
        <v>-39585633</v>
      </c>
      <c r="O48" s="20">
        <v>11065426</v>
      </c>
      <c r="P48" s="20"/>
      <c r="Q48" s="20"/>
      <c r="R48" s="20">
        <v>11065426</v>
      </c>
      <c r="S48" s="20"/>
      <c r="T48" s="20"/>
      <c r="U48" s="20"/>
      <c r="V48" s="20"/>
      <c r="W48" s="20">
        <v>85738471</v>
      </c>
      <c r="X48" s="20"/>
      <c r="Y48" s="20">
        <v>85738471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-27796150</v>
      </c>
      <c r="D49" s="18"/>
      <c r="E49" s="19">
        <v>-25540688</v>
      </c>
      <c r="F49" s="20"/>
      <c r="G49" s="20">
        <v>-27796150</v>
      </c>
      <c r="H49" s="20"/>
      <c r="I49" s="20"/>
      <c r="J49" s="20">
        <v>-27796150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-27796150</v>
      </c>
      <c r="X49" s="20"/>
      <c r="Y49" s="20">
        <v>-27796150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72121692</v>
      </c>
      <c r="D51" s="50">
        <f t="shared" ref="D51:Y51" si="7">SUM(D48:D50)</f>
        <v>0</v>
      </c>
      <c r="E51" s="51">
        <f t="shared" si="7"/>
        <v>37112696</v>
      </c>
      <c r="F51" s="52">
        <f t="shared" si="7"/>
        <v>0</v>
      </c>
      <c r="G51" s="52">
        <f t="shared" si="7"/>
        <v>87762800</v>
      </c>
      <c r="H51" s="52">
        <f t="shared" si="7"/>
        <v>-1300272</v>
      </c>
      <c r="I51" s="52">
        <f t="shared" si="7"/>
        <v>0</v>
      </c>
      <c r="J51" s="52">
        <f t="shared" si="7"/>
        <v>86462528</v>
      </c>
      <c r="K51" s="52">
        <f t="shared" si="7"/>
        <v>0</v>
      </c>
      <c r="L51" s="52">
        <f t="shared" si="7"/>
        <v>-39585633</v>
      </c>
      <c r="M51" s="52">
        <f t="shared" si="7"/>
        <v>0</v>
      </c>
      <c r="N51" s="52">
        <f t="shared" si="7"/>
        <v>-39585633</v>
      </c>
      <c r="O51" s="52">
        <f t="shared" si="7"/>
        <v>11065426</v>
      </c>
      <c r="P51" s="52">
        <f t="shared" si="7"/>
        <v>0</v>
      </c>
      <c r="Q51" s="52">
        <f t="shared" si="7"/>
        <v>0</v>
      </c>
      <c r="R51" s="52">
        <f t="shared" si="7"/>
        <v>11065426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57942321</v>
      </c>
      <c r="X51" s="52">
        <f t="shared" si="7"/>
        <v>0</v>
      </c>
      <c r="Y51" s="52">
        <f t="shared" si="7"/>
        <v>57942321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34413086</v>
      </c>
      <c r="D6" s="18"/>
      <c r="E6" s="19">
        <v>36931100</v>
      </c>
      <c r="F6" s="20">
        <v>38982654</v>
      </c>
      <c r="G6" s="20">
        <v>11632397</v>
      </c>
      <c r="H6" s="20">
        <v>7007881</v>
      </c>
      <c r="I6" s="20">
        <v>6598218</v>
      </c>
      <c r="J6" s="20">
        <v>25238496</v>
      </c>
      <c r="K6" s="20">
        <v>6207035</v>
      </c>
      <c r="L6" s="20">
        <v>6257987</v>
      </c>
      <c r="M6" s="20">
        <v>10830759</v>
      </c>
      <c r="N6" s="20">
        <v>23295781</v>
      </c>
      <c r="O6" s="20">
        <v>3232925</v>
      </c>
      <c r="P6" s="20">
        <v>4693400</v>
      </c>
      <c r="Q6" s="20">
        <v>13211312</v>
      </c>
      <c r="R6" s="20">
        <v>21137637</v>
      </c>
      <c r="S6" s="20"/>
      <c r="T6" s="20"/>
      <c r="U6" s="20"/>
      <c r="V6" s="20"/>
      <c r="W6" s="20">
        <v>69671914</v>
      </c>
      <c r="X6" s="20">
        <v>40227251</v>
      </c>
      <c r="Y6" s="20">
        <v>29444663</v>
      </c>
      <c r="Z6" s="21">
        <v>73.195811963387698</v>
      </c>
      <c r="AA6" s="22">
        <v>38982654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-43011912</v>
      </c>
      <c r="D8" s="18"/>
      <c r="E8" s="19">
        <v>-2614026</v>
      </c>
      <c r="F8" s="20">
        <v>-1976579</v>
      </c>
      <c r="G8" s="20">
        <v>-9557675</v>
      </c>
      <c r="H8" s="20">
        <v>97734</v>
      </c>
      <c r="I8" s="20">
        <v>265181</v>
      </c>
      <c r="J8" s="20">
        <v>-9194760</v>
      </c>
      <c r="K8" s="20">
        <v>291977</v>
      </c>
      <c r="L8" s="20">
        <v>366436</v>
      </c>
      <c r="M8" s="20">
        <v>790278</v>
      </c>
      <c r="N8" s="20">
        <v>1448691</v>
      </c>
      <c r="O8" s="20">
        <v>-660125</v>
      </c>
      <c r="P8" s="20">
        <v>-5797512</v>
      </c>
      <c r="Q8" s="20">
        <v>760665</v>
      </c>
      <c r="R8" s="20">
        <v>-5696972</v>
      </c>
      <c r="S8" s="20"/>
      <c r="T8" s="20"/>
      <c r="U8" s="20"/>
      <c r="V8" s="20"/>
      <c r="W8" s="20">
        <v>-13443041</v>
      </c>
      <c r="X8" s="20">
        <v>-25627069</v>
      </c>
      <c r="Y8" s="20">
        <v>12184028</v>
      </c>
      <c r="Z8" s="21">
        <v>-47.543587602624399</v>
      </c>
      <c r="AA8" s="22">
        <v>-1976579</v>
      </c>
    </row>
    <row r="9" spans="1:27" x14ac:dyDescent="0.25">
      <c r="A9" s="23" t="s">
        <v>38</v>
      </c>
      <c r="B9" s="17" t="s">
        <v>33</v>
      </c>
      <c r="C9" s="18">
        <v>478388</v>
      </c>
      <c r="D9" s="18"/>
      <c r="E9" s="19">
        <v>478388</v>
      </c>
      <c r="F9" s="20">
        <v>411770</v>
      </c>
      <c r="G9" s="20">
        <v>478388</v>
      </c>
      <c r="H9" s="20">
        <v>-66618</v>
      </c>
      <c r="I9" s="20"/>
      <c r="J9" s="20">
        <v>411770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411770</v>
      </c>
      <c r="X9" s="20">
        <v>308826</v>
      </c>
      <c r="Y9" s="20">
        <v>102944</v>
      </c>
      <c r="Z9" s="21">
        <v>33.33398094720004</v>
      </c>
      <c r="AA9" s="22">
        <v>411770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-290793</v>
      </c>
      <c r="D11" s="18"/>
      <c r="E11" s="19"/>
      <c r="F11" s="20"/>
      <c r="G11" s="20">
        <v>-6284</v>
      </c>
      <c r="H11" s="20">
        <v>-22743</v>
      </c>
      <c r="I11" s="20">
        <v>-17291</v>
      </c>
      <c r="J11" s="20">
        <v>-46318</v>
      </c>
      <c r="K11" s="20">
        <v>-25808</v>
      </c>
      <c r="L11" s="20">
        <v>-111803</v>
      </c>
      <c r="M11" s="20">
        <v>-35244</v>
      </c>
      <c r="N11" s="20">
        <v>-172855</v>
      </c>
      <c r="O11" s="20">
        <v>-45171</v>
      </c>
      <c r="P11" s="20">
        <v>-40888</v>
      </c>
      <c r="Q11" s="20"/>
      <c r="R11" s="20">
        <v>-86059</v>
      </c>
      <c r="S11" s="20"/>
      <c r="T11" s="20"/>
      <c r="U11" s="20"/>
      <c r="V11" s="20"/>
      <c r="W11" s="20">
        <v>-305232</v>
      </c>
      <c r="X11" s="20"/>
      <c r="Y11" s="20">
        <v>-305232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2748519</v>
      </c>
      <c r="D12" s="18"/>
      <c r="E12" s="19"/>
      <c r="F12" s="20">
        <v>7127077</v>
      </c>
      <c r="G12" s="24"/>
      <c r="H12" s="24"/>
      <c r="I12" s="24"/>
      <c r="J12" s="20"/>
      <c r="K12" s="24"/>
      <c r="L12" s="24"/>
      <c r="M12" s="20"/>
      <c r="N12" s="24"/>
      <c r="O12" s="24">
        <v>799410</v>
      </c>
      <c r="P12" s="24">
        <v>1528180</v>
      </c>
      <c r="Q12" s="20">
        <v>425087</v>
      </c>
      <c r="R12" s="24">
        <v>2752677</v>
      </c>
      <c r="S12" s="24"/>
      <c r="T12" s="20"/>
      <c r="U12" s="24"/>
      <c r="V12" s="24"/>
      <c r="W12" s="24">
        <v>2752677</v>
      </c>
      <c r="X12" s="20">
        <v>5345343</v>
      </c>
      <c r="Y12" s="24">
        <v>-2592666</v>
      </c>
      <c r="Z12" s="25">
        <v>-48.503267236545902</v>
      </c>
      <c r="AA12" s="26">
        <v>7127077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-5662712</v>
      </c>
      <c r="D14" s="29">
        <f>SUM(D6:D13)</f>
        <v>0</v>
      </c>
      <c r="E14" s="30">
        <f t="shared" si="0"/>
        <v>34795462</v>
      </c>
      <c r="F14" s="31">
        <f t="shared" si="0"/>
        <v>44544922</v>
      </c>
      <c r="G14" s="31">
        <f t="shared" si="0"/>
        <v>2546826</v>
      </c>
      <c r="H14" s="31">
        <f t="shared" si="0"/>
        <v>7016254</v>
      </c>
      <c r="I14" s="31">
        <f t="shared" si="0"/>
        <v>6846108</v>
      </c>
      <c r="J14" s="31">
        <f t="shared" si="0"/>
        <v>16409188</v>
      </c>
      <c r="K14" s="31">
        <f t="shared" si="0"/>
        <v>6473204</v>
      </c>
      <c r="L14" s="31">
        <f t="shared" si="0"/>
        <v>6512620</v>
      </c>
      <c r="M14" s="31">
        <f t="shared" si="0"/>
        <v>11585793</v>
      </c>
      <c r="N14" s="31">
        <f t="shared" si="0"/>
        <v>24571617</v>
      </c>
      <c r="O14" s="31">
        <f t="shared" si="0"/>
        <v>3327039</v>
      </c>
      <c r="P14" s="31">
        <f t="shared" si="0"/>
        <v>383180</v>
      </c>
      <c r="Q14" s="31">
        <f t="shared" si="0"/>
        <v>14397064</v>
      </c>
      <c r="R14" s="31">
        <f t="shared" si="0"/>
        <v>18107283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59088088</v>
      </c>
      <c r="X14" s="31">
        <f t="shared" si="0"/>
        <v>20254351</v>
      </c>
      <c r="Y14" s="31">
        <f t="shared" si="0"/>
        <v>38833737</v>
      </c>
      <c r="Z14" s="32">
        <f>+IF(X14&lt;&gt;0,+(Y14/X14)*100,0)</f>
        <v>191.73034475407286</v>
      </c>
      <c r="AA14" s="33">
        <f>SUM(AA6:AA13)</f>
        <v>44544922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-2350658</v>
      </c>
      <c r="D18" s="18"/>
      <c r="E18" s="19">
        <v>13913218</v>
      </c>
      <c r="F18" s="20">
        <v>-142552137</v>
      </c>
      <c r="G18" s="24">
        <v>3592926</v>
      </c>
      <c r="H18" s="24">
        <v>-532261</v>
      </c>
      <c r="I18" s="24">
        <v>-58324</v>
      </c>
      <c r="J18" s="20">
        <v>3002341</v>
      </c>
      <c r="K18" s="24">
        <v>-1241544</v>
      </c>
      <c r="L18" s="24">
        <v>-597267</v>
      </c>
      <c r="M18" s="20">
        <v>-495981</v>
      </c>
      <c r="N18" s="24">
        <v>-2334792</v>
      </c>
      <c r="O18" s="24">
        <v>-382287</v>
      </c>
      <c r="P18" s="24">
        <v>-358952</v>
      </c>
      <c r="Q18" s="20">
        <v>-284473</v>
      </c>
      <c r="R18" s="24">
        <v>-1025712</v>
      </c>
      <c r="S18" s="24"/>
      <c r="T18" s="20"/>
      <c r="U18" s="24"/>
      <c r="V18" s="24"/>
      <c r="W18" s="24">
        <v>-358163</v>
      </c>
      <c r="X18" s="20">
        <v>-4511272</v>
      </c>
      <c r="Y18" s="24">
        <v>4153109</v>
      </c>
      <c r="Z18" s="25">
        <v>-92.060709263374051</v>
      </c>
      <c r="AA18" s="26">
        <v>-142552137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-2350658</v>
      </c>
      <c r="D26" s="29">
        <f t="shared" ref="D26:Y26" si="1">SUM(D16:D25)</f>
        <v>0</v>
      </c>
      <c r="E26" s="35">
        <f t="shared" si="1"/>
        <v>13913218</v>
      </c>
      <c r="F26" s="36">
        <f t="shared" si="1"/>
        <v>-142552137</v>
      </c>
      <c r="G26" s="36">
        <f t="shared" si="1"/>
        <v>3592926</v>
      </c>
      <c r="H26" s="36">
        <f t="shared" si="1"/>
        <v>-532261</v>
      </c>
      <c r="I26" s="36">
        <f t="shared" si="1"/>
        <v>-58324</v>
      </c>
      <c r="J26" s="36">
        <f t="shared" si="1"/>
        <v>3002341</v>
      </c>
      <c r="K26" s="36">
        <f t="shared" si="1"/>
        <v>-1241544</v>
      </c>
      <c r="L26" s="36">
        <f t="shared" si="1"/>
        <v>-597267</v>
      </c>
      <c r="M26" s="36">
        <f t="shared" si="1"/>
        <v>-495981</v>
      </c>
      <c r="N26" s="36">
        <f t="shared" si="1"/>
        <v>-2334792</v>
      </c>
      <c r="O26" s="36">
        <f t="shared" si="1"/>
        <v>-382287</v>
      </c>
      <c r="P26" s="36">
        <f t="shared" si="1"/>
        <v>-358952</v>
      </c>
      <c r="Q26" s="36">
        <f t="shared" si="1"/>
        <v>-284473</v>
      </c>
      <c r="R26" s="36">
        <f t="shared" si="1"/>
        <v>-1025712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-358163</v>
      </c>
      <c r="X26" s="36">
        <f t="shared" si="1"/>
        <v>-4511272</v>
      </c>
      <c r="Y26" s="36">
        <f t="shared" si="1"/>
        <v>4153109</v>
      </c>
      <c r="Z26" s="37">
        <f>+IF(X26&lt;&gt;0,+(Y26/X26)*100,0)</f>
        <v>-92.060709263374051</v>
      </c>
      <c r="AA26" s="38">
        <f>SUM(AA16:AA25)</f>
        <v>-142552137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-8013370</v>
      </c>
      <c r="D27" s="29">
        <f>+D14+D26</f>
        <v>0</v>
      </c>
      <c r="E27" s="30">
        <f t="shared" si="2"/>
        <v>48708680</v>
      </c>
      <c r="F27" s="31">
        <f t="shared" si="2"/>
        <v>-98007215</v>
      </c>
      <c r="G27" s="31">
        <f t="shared" si="2"/>
        <v>6139752</v>
      </c>
      <c r="H27" s="31">
        <f t="shared" si="2"/>
        <v>6483993</v>
      </c>
      <c r="I27" s="31">
        <f t="shared" si="2"/>
        <v>6787784</v>
      </c>
      <c r="J27" s="31">
        <f t="shared" si="2"/>
        <v>19411529</v>
      </c>
      <c r="K27" s="31">
        <f t="shared" si="2"/>
        <v>5231660</v>
      </c>
      <c r="L27" s="31">
        <f t="shared" si="2"/>
        <v>5915353</v>
      </c>
      <c r="M27" s="31">
        <f t="shared" si="2"/>
        <v>11089812</v>
      </c>
      <c r="N27" s="31">
        <f t="shared" si="2"/>
        <v>22236825</v>
      </c>
      <c r="O27" s="31">
        <f t="shared" si="2"/>
        <v>2944752</v>
      </c>
      <c r="P27" s="31">
        <f t="shared" si="2"/>
        <v>24228</v>
      </c>
      <c r="Q27" s="31">
        <f t="shared" si="2"/>
        <v>14112591</v>
      </c>
      <c r="R27" s="31">
        <f t="shared" si="2"/>
        <v>17081571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58729925</v>
      </c>
      <c r="X27" s="31">
        <f t="shared" si="2"/>
        <v>15743079</v>
      </c>
      <c r="Y27" s="31">
        <f t="shared" si="2"/>
        <v>42986846</v>
      </c>
      <c r="Z27" s="32">
        <f>+IF(X27&lt;&gt;0,+(Y27/X27)*100,0)</f>
        <v>273.05234255637032</v>
      </c>
      <c r="AA27" s="33">
        <f>+AA14+AA26</f>
        <v>-98007215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-25159995</v>
      </c>
      <c r="D33" s="18"/>
      <c r="E33" s="19">
        <v>-2614026</v>
      </c>
      <c r="F33" s="20">
        <v>-1976580</v>
      </c>
      <c r="G33" s="20">
        <v>-764315</v>
      </c>
      <c r="H33" s="20">
        <v>1664426</v>
      </c>
      <c r="I33" s="20">
        <v>1717973</v>
      </c>
      <c r="J33" s="20">
        <v>2618084</v>
      </c>
      <c r="K33" s="20">
        <v>1751918</v>
      </c>
      <c r="L33" s="20">
        <v>2846044</v>
      </c>
      <c r="M33" s="20">
        <v>2111155</v>
      </c>
      <c r="N33" s="20">
        <v>6709117</v>
      </c>
      <c r="O33" s="20">
        <v>1513003</v>
      </c>
      <c r="P33" s="20">
        <v>-2339590</v>
      </c>
      <c r="Q33" s="20">
        <v>1505222</v>
      </c>
      <c r="R33" s="20">
        <v>678635</v>
      </c>
      <c r="S33" s="20"/>
      <c r="T33" s="20"/>
      <c r="U33" s="20"/>
      <c r="V33" s="20"/>
      <c r="W33" s="20">
        <v>10005836</v>
      </c>
      <c r="X33" s="20">
        <v>-1482444</v>
      </c>
      <c r="Y33" s="20">
        <v>11488280</v>
      </c>
      <c r="Z33" s="21">
        <v>-774.95541146916844</v>
      </c>
      <c r="AA33" s="22">
        <v>-1976580</v>
      </c>
    </row>
    <row r="34" spans="1:27" x14ac:dyDescent="0.25">
      <c r="A34" s="23" t="s">
        <v>62</v>
      </c>
      <c r="B34" s="17" t="s">
        <v>33</v>
      </c>
      <c r="C34" s="18">
        <v>5143572</v>
      </c>
      <c r="D34" s="18"/>
      <c r="E34" s="19"/>
      <c r="F34" s="20"/>
      <c r="G34" s="20"/>
      <c r="H34" s="20"/>
      <c r="I34" s="20"/>
      <c r="J34" s="20"/>
      <c r="K34" s="20">
        <v>-2984331</v>
      </c>
      <c r="L34" s="20">
        <v>-721930</v>
      </c>
      <c r="M34" s="20">
        <v>-1292318</v>
      </c>
      <c r="N34" s="20">
        <v>-4998579</v>
      </c>
      <c r="O34" s="20"/>
      <c r="P34" s="20">
        <v>-631272</v>
      </c>
      <c r="Q34" s="20">
        <v>-1973641</v>
      </c>
      <c r="R34" s="20">
        <v>-2604913</v>
      </c>
      <c r="S34" s="20"/>
      <c r="T34" s="20"/>
      <c r="U34" s="20"/>
      <c r="V34" s="20"/>
      <c r="W34" s="20">
        <v>-7603492</v>
      </c>
      <c r="X34" s="20">
        <v>7491306</v>
      </c>
      <c r="Y34" s="20">
        <v>-15094798</v>
      </c>
      <c r="Z34" s="21">
        <v>-201.4975492924732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4733318</v>
      </c>
      <c r="D36" s="18"/>
      <c r="E36" s="19"/>
      <c r="F36" s="20">
        <v>9236286</v>
      </c>
      <c r="G36" s="20">
        <v>4539858</v>
      </c>
      <c r="H36" s="20">
        <v>5666764</v>
      </c>
      <c r="I36" s="20">
        <v>-76542</v>
      </c>
      <c r="J36" s="20">
        <v>10130080</v>
      </c>
      <c r="K36" s="20">
        <v>-691160</v>
      </c>
      <c r="L36" s="20">
        <v>-69372</v>
      </c>
      <c r="M36" s="20">
        <v>-4906842</v>
      </c>
      <c r="N36" s="20">
        <v>-5667374</v>
      </c>
      <c r="O36" s="20">
        <v>-1273365</v>
      </c>
      <c r="P36" s="20">
        <v>2890025</v>
      </c>
      <c r="Q36" s="20">
        <v>216129</v>
      </c>
      <c r="R36" s="20">
        <v>1832789</v>
      </c>
      <c r="S36" s="20"/>
      <c r="T36" s="20"/>
      <c r="U36" s="20"/>
      <c r="V36" s="20"/>
      <c r="W36" s="20">
        <v>6295495</v>
      </c>
      <c r="X36" s="20">
        <v>6927201</v>
      </c>
      <c r="Y36" s="20">
        <v>-631706</v>
      </c>
      <c r="Z36" s="21">
        <v>-9.1192099088795029</v>
      </c>
      <c r="AA36" s="22">
        <v>9236286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-15283105</v>
      </c>
      <c r="D38" s="29">
        <f t="shared" ref="D38:Y38" si="3">SUM(D30:D37)</f>
        <v>0</v>
      </c>
      <c r="E38" s="30">
        <f t="shared" si="3"/>
        <v>-2614026</v>
      </c>
      <c r="F38" s="31">
        <f t="shared" si="3"/>
        <v>7259706</v>
      </c>
      <c r="G38" s="31">
        <f t="shared" si="3"/>
        <v>3775543</v>
      </c>
      <c r="H38" s="31">
        <f t="shared" si="3"/>
        <v>7331190</v>
      </c>
      <c r="I38" s="31">
        <f t="shared" si="3"/>
        <v>1641431</v>
      </c>
      <c r="J38" s="31">
        <f t="shared" si="3"/>
        <v>12748164</v>
      </c>
      <c r="K38" s="31">
        <f t="shared" si="3"/>
        <v>-1923573</v>
      </c>
      <c r="L38" s="31">
        <f t="shared" si="3"/>
        <v>2054742</v>
      </c>
      <c r="M38" s="31">
        <f t="shared" si="3"/>
        <v>-4088005</v>
      </c>
      <c r="N38" s="31">
        <f t="shared" si="3"/>
        <v>-3956836</v>
      </c>
      <c r="O38" s="31">
        <f t="shared" si="3"/>
        <v>239638</v>
      </c>
      <c r="P38" s="31">
        <f t="shared" si="3"/>
        <v>-80837</v>
      </c>
      <c r="Q38" s="31">
        <f t="shared" si="3"/>
        <v>-252290</v>
      </c>
      <c r="R38" s="31">
        <f t="shared" si="3"/>
        <v>-93489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8697839</v>
      </c>
      <c r="X38" s="31">
        <f t="shared" si="3"/>
        <v>12936063</v>
      </c>
      <c r="Y38" s="31">
        <f t="shared" si="3"/>
        <v>-4238224</v>
      </c>
      <c r="Z38" s="32">
        <f>+IF(X38&lt;&gt;0,+(Y38/X38)*100,0)</f>
        <v>-32.762858375071303</v>
      </c>
      <c r="AA38" s="33">
        <f>SUM(AA30:AA37)</f>
        <v>7259706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-15283105</v>
      </c>
      <c r="D45" s="29">
        <f>+D38+D44</f>
        <v>0</v>
      </c>
      <c r="E45" s="30">
        <f t="shared" si="5"/>
        <v>-2614026</v>
      </c>
      <c r="F45" s="31">
        <f t="shared" si="5"/>
        <v>7259706</v>
      </c>
      <c r="G45" s="31">
        <f t="shared" si="5"/>
        <v>3775543</v>
      </c>
      <c r="H45" s="31">
        <f t="shared" si="5"/>
        <v>7331190</v>
      </c>
      <c r="I45" s="31">
        <f t="shared" si="5"/>
        <v>1641431</v>
      </c>
      <c r="J45" s="31">
        <f t="shared" si="5"/>
        <v>12748164</v>
      </c>
      <c r="K45" s="31">
        <f t="shared" si="5"/>
        <v>-1923573</v>
      </c>
      <c r="L45" s="31">
        <f t="shared" si="5"/>
        <v>2054742</v>
      </c>
      <c r="M45" s="31">
        <f t="shared" si="5"/>
        <v>-4088005</v>
      </c>
      <c r="N45" s="31">
        <f t="shared" si="5"/>
        <v>-3956836</v>
      </c>
      <c r="O45" s="31">
        <f t="shared" si="5"/>
        <v>239638</v>
      </c>
      <c r="P45" s="31">
        <f t="shared" si="5"/>
        <v>-80837</v>
      </c>
      <c r="Q45" s="31">
        <f t="shared" si="5"/>
        <v>-252290</v>
      </c>
      <c r="R45" s="31">
        <f t="shared" si="5"/>
        <v>-93489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8697839</v>
      </c>
      <c r="X45" s="31">
        <f t="shared" si="5"/>
        <v>12936063</v>
      </c>
      <c r="Y45" s="31">
        <f t="shared" si="5"/>
        <v>-4238224</v>
      </c>
      <c r="Z45" s="32">
        <f>+IF(X45&lt;&gt;0,+(Y45/X45)*100,0)</f>
        <v>-32.762858375071303</v>
      </c>
      <c r="AA45" s="33">
        <f>+AA38+AA44</f>
        <v>7259706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7269735</v>
      </c>
      <c r="D46" s="42">
        <f t="shared" si="6"/>
        <v>0</v>
      </c>
      <c r="E46" s="43">
        <f t="shared" si="6"/>
        <v>51322706</v>
      </c>
      <c r="F46" s="44">
        <f t="shared" si="6"/>
        <v>-105266921</v>
      </c>
      <c r="G46" s="44">
        <f t="shared" si="6"/>
        <v>2364209</v>
      </c>
      <c r="H46" s="44">
        <f t="shared" si="6"/>
        <v>-847197</v>
      </c>
      <c r="I46" s="44">
        <f t="shared" si="6"/>
        <v>5146353</v>
      </c>
      <c r="J46" s="44">
        <f t="shared" si="6"/>
        <v>6663365</v>
      </c>
      <c r="K46" s="44">
        <f t="shared" si="6"/>
        <v>7155233</v>
      </c>
      <c r="L46" s="44">
        <f t="shared" si="6"/>
        <v>3860611</v>
      </c>
      <c r="M46" s="44">
        <f t="shared" si="6"/>
        <v>15177817</v>
      </c>
      <c r="N46" s="44">
        <f t="shared" si="6"/>
        <v>26193661</v>
      </c>
      <c r="O46" s="44">
        <f t="shared" si="6"/>
        <v>2705114</v>
      </c>
      <c r="P46" s="44">
        <f t="shared" si="6"/>
        <v>105065</v>
      </c>
      <c r="Q46" s="44">
        <f t="shared" si="6"/>
        <v>14364881</v>
      </c>
      <c r="R46" s="44">
        <f t="shared" si="6"/>
        <v>17175060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50032086</v>
      </c>
      <c r="X46" s="44">
        <f t="shared" si="6"/>
        <v>2807016</v>
      </c>
      <c r="Y46" s="44">
        <f t="shared" si="6"/>
        <v>47225070</v>
      </c>
      <c r="Z46" s="45">
        <f>+IF(X46&lt;&gt;0,+(Y46/X46)*100,0)</f>
        <v>1682.3940440667243</v>
      </c>
      <c r="AA46" s="46">
        <f>+AA27-AA45</f>
        <v>-105266921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-9893078</v>
      </c>
      <c r="D6" s="18"/>
      <c r="E6" s="19">
        <v>-17829010</v>
      </c>
      <c r="F6" s="20">
        <v>-18919703</v>
      </c>
      <c r="G6" s="20">
        <v>251551</v>
      </c>
      <c r="H6" s="20">
        <v>-86350</v>
      </c>
      <c r="I6" s="20">
        <v>143168</v>
      </c>
      <c r="J6" s="20">
        <v>308369</v>
      </c>
      <c r="K6" s="20">
        <v>-598817</v>
      </c>
      <c r="L6" s="20">
        <v>-843980</v>
      </c>
      <c r="M6" s="20">
        <v>-282640</v>
      </c>
      <c r="N6" s="20">
        <v>-1725437</v>
      </c>
      <c r="O6" s="20">
        <v>203470</v>
      </c>
      <c r="P6" s="20"/>
      <c r="Q6" s="20">
        <v>-427496</v>
      </c>
      <c r="R6" s="20">
        <v>-224026</v>
      </c>
      <c r="S6" s="20"/>
      <c r="T6" s="20"/>
      <c r="U6" s="20"/>
      <c r="V6" s="20"/>
      <c r="W6" s="20">
        <v>-1641094</v>
      </c>
      <c r="X6" s="20">
        <v>-14189805</v>
      </c>
      <c r="Y6" s="20">
        <v>12548711</v>
      </c>
      <c r="Z6" s="21">
        <v>-88.434696600834201</v>
      </c>
      <c r="AA6" s="22">
        <v>-18919703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1594415</v>
      </c>
      <c r="D8" s="18"/>
      <c r="E8" s="19">
        <v>61671</v>
      </c>
      <c r="F8" s="20">
        <v>-130959</v>
      </c>
      <c r="G8" s="20">
        <v>766759</v>
      </c>
      <c r="H8" s="20">
        <v>-835259</v>
      </c>
      <c r="I8" s="20">
        <v>103009</v>
      </c>
      <c r="J8" s="20">
        <v>34509</v>
      </c>
      <c r="K8" s="20">
        <v>54109</v>
      </c>
      <c r="L8" s="20">
        <v>82433</v>
      </c>
      <c r="M8" s="20">
        <v>133230</v>
      </c>
      <c r="N8" s="20">
        <v>269772</v>
      </c>
      <c r="O8" s="20">
        <v>109931</v>
      </c>
      <c r="P8" s="20"/>
      <c r="Q8" s="20">
        <v>32865</v>
      </c>
      <c r="R8" s="20">
        <v>142796</v>
      </c>
      <c r="S8" s="20"/>
      <c r="T8" s="20"/>
      <c r="U8" s="20"/>
      <c r="V8" s="20"/>
      <c r="W8" s="20">
        <v>447077</v>
      </c>
      <c r="X8" s="20">
        <v>-98217</v>
      </c>
      <c r="Y8" s="20">
        <v>545294</v>
      </c>
      <c r="Z8" s="21">
        <v>-555.19309284543408</v>
      </c>
      <c r="AA8" s="22">
        <v>-130959</v>
      </c>
    </row>
    <row r="9" spans="1:27" x14ac:dyDescent="0.25">
      <c r="A9" s="23" t="s">
        <v>38</v>
      </c>
      <c r="B9" s="17" t="s">
        <v>33</v>
      </c>
      <c r="C9" s="18">
        <v>-41304</v>
      </c>
      <c r="D9" s="18"/>
      <c r="E9" s="19">
        <v>658944</v>
      </c>
      <c r="F9" s="20">
        <v>781440</v>
      </c>
      <c r="G9" s="20">
        <v>786632</v>
      </c>
      <c r="H9" s="20">
        <v>27738</v>
      </c>
      <c r="I9" s="20">
        <v>-1267</v>
      </c>
      <c r="J9" s="20">
        <v>813103</v>
      </c>
      <c r="K9" s="20">
        <v>4546</v>
      </c>
      <c r="L9" s="20">
        <v>630</v>
      </c>
      <c r="M9" s="20">
        <v>15253</v>
      </c>
      <c r="N9" s="20">
        <v>20429</v>
      </c>
      <c r="O9" s="20">
        <v>5279</v>
      </c>
      <c r="P9" s="20"/>
      <c r="Q9" s="20">
        <v>29129</v>
      </c>
      <c r="R9" s="20">
        <v>34408</v>
      </c>
      <c r="S9" s="20"/>
      <c r="T9" s="20"/>
      <c r="U9" s="20"/>
      <c r="V9" s="20"/>
      <c r="W9" s="20">
        <v>867940</v>
      </c>
      <c r="X9" s="20">
        <v>586080</v>
      </c>
      <c r="Y9" s="20">
        <v>281860</v>
      </c>
      <c r="Z9" s="21">
        <v>48.092410592410594</v>
      </c>
      <c r="AA9" s="22">
        <v>781440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-4588</v>
      </c>
      <c r="D11" s="18"/>
      <c r="E11" s="19"/>
      <c r="F11" s="20"/>
      <c r="G11" s="20">
        <v>-79</v>
      </c>
      <c r="H11" s="20">
        <v>-120</v>
      </c>
      <c r="I11" s="20"/>
      <c r="J11" s="20">
        <v>-199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-199</v>
      </c>
      <c r="X11" s="20"/>
      <c r="Y11" s="20">
        <v>-199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310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-8344245</v>
      </c>
      <c r="D14" s="29">
        <f>SUM(D6:D13)</f>
        <v>0</v>
      </c>
      <c r="E14" s="30">
        <f t="shared" si="0"/>
        <v>-17108395</v>
      </c>
      <c r="F14" s="31">
        <f t="shared" si="0"/>
        <v>-18269222</v>
      </c>
      <c r="G14" s="31">
        <f t="shared" si="0"/>
        <v>1804863</v>
      </c>
      <c r="H14" s="31">
        <f t="shared" si="0"/>
        <v>-893991</v>
      </c>
      <c r="I14" s="31">
        <f t="shared" si="0"/>
        <v>244910</v>
      </c>
      <c r="J14" s="31">
        <f t="shared" si="0"/>
        <v>1155782</v>
      </c>
      <c r="K14" s="31">
        <f t="shared" si="0"/>
        <v>-540162</v>
      </c>
      <c r="L14" s="31">
        <f t="shared" si="0"/>
        <v>-760917</v>
      </c>
      <c r="M14" s="31">
        <f t="shared" si="0"/>
        <v>-134157</v>
      </c>
      <c r="N14" s="31">
        <f t="shared" si="0"/>
        <v>-1435236</v>
      </c>
      <c r="O14" s="31">
        <f t="shared" si="0"/>
        <v>318680</v>
      </c>
      <c r="P14" s="31">
        <f t="shared" si="0"/>
        <v>0</v>
      </c>
      <c r="Q14" s="31">
        <f t="shared" si="0"/>
        <v>-365502</v>
      </c>
      <c r="R14" s="31">
        <f t="shared" si="0"/>
        <v>-46822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-326276</v>
      </c>
      <c r="X14" s="31">
        <f t="shared" si="0"/>
        <v>-13701942</v>
      </c>
      <c r="Y14" s="31">
        <f t="shared" si="0"/>
        <v>13375666</v>
      </c>
      <c r="Z14" s="32">
        <f>+IF(X14&lt;&gt;0,+(Y14/X14)*100,0)</f>
        <v>-97.618760902651616</v>
      </c>
      <c r="AA14" s="33">
        <f>SUM(AA6:AA13)</f>
        <v>-18269222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21612523</v>
      </c>
      <c r="D18" s="18"/>
      <c r="E18" s="19">
        <v>30530690</v>
      </c>
      <c r="F18" s="20">
        <v>38387316</v>
      </c>
      <c r="G18" s="24">
        <v>24681032</v>
      </c>
      <c r="H18" s="24">
        <v>-3973941</v>
      </c>
      <c r="I18" s="24">
        <v>-177659</v>
      </c>
      <c r="J18" s="20">
        <v>20529432</v>
      </c>
      <c r="K18" s="24">
        <v>1064543</v>
      </c>
      <c r="L18" s="24">
        <v>359605</v>
      </c>
      <c r="M18" s="20">
        <v>309104</v>
      </c>
      <c r="N18" s="24">
        <v>1733252</v>
      </c>
      <c r="O18" s="24">
        <v>476599</v>
      </c>
      <c r="P18" s="24"/>
      <c r="Q18" s="20">
        <v>313675</v>
      </c>
      <c r="R18" s="24">
        <v>790274</v>
      </c>
      <c r="S18" s="24"/>
      <c r="T18" s="20"/>
      <c r="U18" s="24"/>
      <c r="V18" s="24"/>
      <c r="W18" s="24">
        <v>23052958</v>
      </c>
      <c r="X18" s="20">
        <v>28790487</v>
      </c>
      <c r="Y18" s="24">
        <v>-5737529</v>
      </c>
      <c r="Z18" s="25">
        <v>-19.928558346373233</v>
      </c>
      <c r="AA18" s="26">
        <v>38387316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21612523</v>
      </c>
      <c r="D26" s="29">
        <f t="shared" ref="D26:Y26" si="1">SUM(D16:D25)</f>
        <v>0</v>
      </c>
      <c r="E26" s="35">
        <f t="shared" si="1"/>
        <v>30530690</v>
      </c>
      <c r="F26" s="36">
        <f t="shared" si="1"/>
        <v>38387316</v>
      </c>
      <c r="G26" s="36">
        <f t="shared" si="1"/>
        <v>24681032</v>
      </c>
      <c r="H26" s="36">
        <f t="shared" si="1"/>
        <v>-3973941</v>
      </c>
      <c r="I26" s="36">
        <f t="shared" si="1"/>
        <v>-177659</v>
      </c>
      <c r="J26" s="36">
        <f t="shared" si="1"/>
        <v>20529432</v>
      </c>
      <c r="K26" s="36">
        <f t="shared" si="1"/>
        <v>1064543</v>
      </c>
      <c r="L26" s="36">
        <f t="shared" si="1"/>
        <v>359605</v>
      </c>
      <c r="M26" s="36">
        <f t="shared" si="1"/>
        <v>309104</v>
      </c>
      <c r="N26" s="36">
        <f t="shared" si="1"/>
        <v>1733252</v>
      </c>
      <c r="O26" s="36">
        <f t="shared" si="1"/>
        <v>476599</v>
      </c>
      <c r="P26" s="36">
        <f t="shared" si="1"/>
        <v>0</v>
      </c>
      <c r="Q26" s="36">
        <f t="shared" si="1"/>
        <v>313675</v>
      </c>
      <c r="R26" s="36">
        <f t="shared" si="1"/>
        <v>790274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23052958</v>
      </c>
      <c r="X26" s="36">
        <f t="shared" si="1"/>
        <v>28790487</v>
      </c>
      <c r="Y26" s="36">
        <f t="shared" si="1"/>
        <v>-5737529</v>
      </c>
      <c r="Z26" s="37">
        <f>+IF(X26&lt;&gt;0,+(Y26/X26)*100,0)</f>
        <v>-19.928558346373233</v>
      </c>
      <c r="AA26" s="38">
        <f>SUM(AA16:AA25)</f>
        <v>38387316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13268278</v>
      </c>
      <c r="D27" s="29">
        <f>+D14+D26</f>
        <v>0</v>
      </c>
      <c r="E27" s="30">
        <f t="shared" si="2"/>
        <v>13422295</v>
      </c>
      <c r="F27" s="31">
        <f t="shared" si="2"/>
        <v>20118094</v>
      </c>
      <c r="G27" s="31">
        <f t="shared" si="2"/>
        <v>26485895</v>
      </c>
      <c r="H27" s="31">
        <f t="shared" si="2"/>
        <v>-4867932</v>
      </c>
      <c r="I27" s="31">
        <f t="shared" si="2"/>
        <v>67251</v>
      </c>
      <c r="J27" s="31">
        <f t="shared" si="2"/>
        <v>21685214</v>
      </c>
      <c r="K27" s="31">
        <f t="shared" si="2"/>
        <v>524381</v>
      </c>
      <c r="L27" s="31">
        <f t="shared" si="2"/>
        <v>-401312</v>
      </c>
      <c r="M27" s="31">
        <f t="shared" si="2"/>
        <v>174947</v>
      </c>
      <c r="N27" s="31">
        <f t="shared" si="2"/>
        <v>298016</v>
      </c>
      <c r="O27" s="31">
        <f t="shared" si="2"/>
        <v>795279</v>
      </c>
      <c r="P27" s="31">
        <f t="shared" si="2"/>
        <v>0</v>
      </c>
      <c r="Q27" s="31">
        <f t="shared" si="2"/>
        <v>-51827</v>
      </c>
      <c r="R27" s="31">
        <f t="shared" si="2"/>
        <v>743452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22726682</v>
      </c>
      <c r="X27" s="31">
        <f t="shared" si="2"/>
        <v>15088545</v>
      </c>
      <c r="Y27" s="31">
        <f t="shared" si="2"/>
        <v>7638137</v>
      </c>
      <c r="Z27" s="32">
        <f>+IF(X27&lt;&gt;0,+(Y27/X27)*100,0)</f>
        <v>50.622091129396509</v>
      </c>
      <c r="AA27" s="33">
        <f>+AA14+AA26</f>
        <v>20118094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1262533</v>
      </c>
      <c r="D33" s="18"/>
      <c r="E33" s="19">
        <v>1</v>
      </c>
      <c r="F33" s="20">
        <v>-322043</v>
      </c>
      <c r="G33" s="20">
        <v>93259</v>
      </c>
      <c r="H33" s="20">
        <v>124918</v>
      </c>
      <c r="I33" s="20">
        <v>28010</v>
      </c>
      <c r="J33" s="20">
        <v>246187</v>
      </c>
      <c r="K33" s="20">
        <v>546568</v>
      </c>
      <c r="L33" s="20">
        <v>-304411</v>
      </c>
      <c r="M33" s="20">
        <v>76084</v>
      </c>
      <c r="N33" s="20">
        <v>318241</v>
      </c>
      <c r="O33" s="20">
        <v>760062</v>
      </c>
      <c r="P33" s="20"/>
      <c r="Q33" s="20">
        <v>101049</v>
      </c>
      <c r="R33" s="20">
        <v>861111</v>
      </c>
      <c r="S33" s="20"/>
      <c r="T33" s="20"/>
      <c r="U33" s="20"/>
      <c r="V33" s="20"/>
      <c r="W33" s="20">
        <v>1425539</v>
      </c>
      <c r="X33" s="20">
        <v>-241533</v>
      </c>
      <c r="Y33" s="20">
        <v>1667072</v>
      </c>
      <c r="Z33" s="21">
        <v>-690.20465112427701</v>
      </c>
      <c r="AA33" s="22">
        <v>-322043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1262533</v>
      </c>
      <c r="D38" s="29">
        <f t="shared" ref="D38:Y38" si="3">SUM(D30:D37)</f>
        <v>0</v>
      </c>
      <c r="E38" s="30">
        <f t="shared" si="3"/>
        <v>1</v>
      </c>
      <c r="F38" s="31">
        <f t="shared" si="3"/>
        <v>-322043</v>
      </c>
      <c r="G38" s="31">
        <f t="shared" si="3"/>
        <v>93259</v>
      </c>
      <c r="H38" s="31">
        <f t="shared" si="3"/>
        <v>124918</v>
      </c>
      <c r="I38" s="31">
        <f t="shared" si="3"/>
        <v>28010</v>
      </c>
      <c r="J38" s="31">
        <f t="shared" si="3"/>
        <v>246187</v>
      </c>
      <c r="K38" s="31">
        <f t="shared" si="3"/>
        <v>546568</v>
      </c>
      <c r="L38" s="31">
        <f t="shared" si="3"/>
        <v>-304411</v>
      </c>
      <c r="M38" s="31">
        <f t="shared" si="3"/>
        <v>76084</v>
      </c>
      <c r="N38" s="31">
        <f t="shared" si="3"/>
        <v>318241</v>
      </c>
      <c r="O38" s="31">
        <f t="shared" si="3"/>
        <v>760062</v>
      </c>
      <c r="P38" s="31">
        <f t="shared" si="3"/>
        <v>0</v>
      </c>
      <c r="Q38" s="31">
        <f t="shared" si="3"/>
        <v>101049</v>
      </c>
      <c r="R38" s="31">
        <f t="shared" si="3"/>
        <v>861111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1425539</v>
      </c>
      <c r="X38" s="31">
        <f t="shared" si="3"/>
        <v>-241533</v>
      </c>
      <c r="Y38" s="31">
        <f t="shared" si="3"/>
        <v>1667072</v>
      </c>
      <c r="Z38" s="32">
        <f>+IF(X38&lt;&gt;0,+(Y38/X38)*100,0)</f>
        <v>-690.20465112427701</v>
      </c>
      <c r="AA38" s="33">
        <f>SUM(AA30:AA37)</f>
        <v>-322043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1262533</v>
      </c>
      <c r="D45" s="29">
        <f>+D38+D44</f>
        <v>0</v>
      </c>
      <c r="E45" s="30">
        <f t="shared" si="5"/>
        <v>1</v>
      </c>
      <c r="F45" s="31">
        <f t="shared" si="5"/>
        <v>-322043</v>
      </c>
      <c r="G45" s="31">
        <f t="shared" si="5"/>
        <v>93259</v>
      </c>
      <c r="H45" s="31">
        <f t="shared" si="5"/>
        <v>124918</v>
      </c>
      <c r="I45" s="31">
        <f t="shared" si="5"/>
        <v>28010</v>
      </c>
      <c r="J45" s="31">
        <f t="shared" si="5"/>
        <v>246187</v>
      </c>
      <c r="K45" s="31">
        <f t="shared" si="5"/>
        <v>546568</v>
      </c>
      <c r="L45" s="31">
        <f t="shared" si="5"/>
        <v>-304411</v>
      </c>
      <c r="M45" s="31">
        <f t="shared" si="5"/>
        <v>76084</v>
      </c>
      <c r="N45" s="31">
        <f t="shared" si="5"/>
        <v>318241</v>
      </c>
      <c r="O45" s="31">
        <f t="shared" si="5"/>
        <v>760062</v>
      </c>
      <c r="P45" s="31">
        <f t="shared" si="5"/>
        <v>0</v>
      </c>
      <c r="Q45" s="31">
        <f t="shared" si="5"/>
        <v>101049</v>
      </c>
      <c r="R45" s="31">
        <f t="shared" si="5"/>
        <v>861111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1425539</v>
      </c>
      <c r="X45" s="31">
        <f t="shared" si="5"/>
        <v>-241533</v>
      </c>
      <c r="Y45" s="31">
        <f t="shared" si="5"/>
        <v>1667072</v>
      </c>
      <c r="Z45" s="32">
        <f>+IF(X45&lt;&gt;0,+(Y45/X45)*100,0)</f>
        <v>-690.20465112427701</v>
      </c>
      <c r="AA45" s="33">
        <f>+AA38+AA44</f>
        <v>-322043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12005745</v>
      </c>
      <c r="D46" s="42">
        <f t="shared" si="6"/>
        <v>0</v>
      </c>
      <c r="E46" s="43">
        <f t="shared" si="6"/>
        <v>13422294</v>
      </c>
      <c r="F46" s="44">
        <f t="shared" si="6"/>
        <v>20440137</v>
      </c>
      <c r="G46" s="44">
        <f t="shared" si="6"/>
        <v>26392636</v>
      </c>
      <c r="H46" s="44">
        <f t="shared" si="6"/>
        <v>-4992850</v>
      </c>
      <c r="I46" s="44">
        <f t="shared" si="6"/>
        <v>39241</v>
      </c>
      <c r="J46" s="44">
        <f t="shared" si="6"/>
        <v>21439027</v>
      </c>
      <c r="K46" s="44">
        <f t="shared" si="6"/>
        <v>-22187</v>
      </c>
      <c r="L46" s="44">
        <f t="shared" si="6"/>
        <v>-96901</v>
      </c>
      <c r="M46" s="44">
        <f t="shared" si="6"/>
        <v>98863</v>
      </c>
      <c r="N46" s="44">
        <f t="shared" si="6"/>
        <v>-20225</v>
      </c>
      <c r="O46" s="44">
        <f t="shared" si="6"/>
        <v>35217</v>
      </c>
      <c r="P46" s="44">
        <f t="shared" si="6"/>
        <v>0</v>
      </c>
      <c r="Q46" s="44">
        <f t="shared" si="6"/>
        <v>-152876</v>
      </c>
      <c r="R46" s="44">
        <f t="shared" si="6"/>
        <v>-117659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21301143</v>
      </c>
      <c r="X46" s="44">
        <f t="shared" si="6"/>
        <v>15330078</v>
      </c>
      <c r="Y46" s="44">
        <f t="shared" si="6"/>
        <v>5971065</v>
      </c>
      <c r="Z46" s="45">
        <f>+IF(X46&lt;&gt;0,+(Y46/X46)*100,0)</f>
        <v>38.949997514689748</v>
      </c>
      <c r="AA46" s="46">
        <f>+AA27-AA45</f>
        <v>20440137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5104446</v>
      </c>
      <c r="D6" s="18"/>
      <c r="E6" s="19">
        <v>4219507</v>
      </c>
      <c r="F6" s="20">
        <v>2709382</v>
      </c>
      <c r="G6" s="20">
        <v>428536</v>
      </c>
      <c r="H6" s="20"/>
      <c r="I6" s="20">
        <v>544993</v>
      </c>
      <c r="J6" s="20">
        <v>973529</v>
      </c>
      <c r="K6" s="20">
        <v>393868</v>
      </c>
      <c r="L6" s="20">
        <v>439745</v>
      </c>
      <c r="M6" s="20">
        <v>445251</v>
      </c>
      <c r="N6" s="20">
        <v>1278864</v>
      </c>
      <c r="O6" s="20">
        <v>569664</v>
      </c>
      <c r="P6" s="20">
        <v>368343</v>
      </c>
      <c r="Q6" s="20">
        <v>563594</v>
      </c>
      <c r="R6" s="20">
        <v>1501601</v>
      </c>
      <c r="S6" s="20"/>
      <c r="T6" s="20"/>
      <c r="U6" s="20"/>
      <c r="V6" s="20"/>
      <c r="W6" s="20">
        <v>3753994</v>
      </c>
      <c r="X6" s="20">
        <v>1902576</v>
      </c>
      <c r="Y6" s="20">
        <v>1851418</v>
      </c>
      <c r="Z6" s="21">
        <v>97.31111924044032</v>
      </c>
      <c r="AA6" s="22">
        <v>2709382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1916881</v>
      </c>
      <c r="D8" s="18"/>
      <c r="E8" s="19">
        <v>-1055809</v>
      </c>
      <c r="F8" s="20">
        <v>1448227</v>
      </c>
      <c r="G8" s="20">
        <v>-244358</v>
      </c>
      <c r="H8" s="20">
        <v>-66366</v>
      </c>
      <c r="I8" s="20">
        <v>-20851</v>
      </c>
      <c r="J8" s="20">
        <v>-331575</v>
      </c>
      <c r="K8" s="20">
        <v>115725</v>
      </c>
      <c r="L8" s="20">
        <v>168711</v>
      </c>
      <c r="M8" s="20">
        <v>112726</v>
      </c>
      <c r="N8" s="20">
        <v>397162</v>
      </c>
      <c r="O8" s="20">
        <v>115038</v>
      </c>
      <c r="P8" s="20">
        <v>115001</v>
      </c>
      <c r="Q8" s="20">
        <v>-37275</v>
      </c>
      <c r="R8" s="20">
        <v>192764</v>
      </c>
      <c r="S8" s="20"/>
      <c r="T8" s="20"/>
      <c r="U8" s="20"/>
      <c r="V8" s="20"/>
      <c r="W8" s="20">
        <v>258351</v>
      </c>
      <c r="X8" s="20">
        <v>1961082</v>
      </c>
      <c r="Y8" s="20">
        <v>-1702731</v>
      </c>
      <c r="Z8" s="21">
        <v>-86.826099061640463</v>
      </c>
      <c r="AA8" s="22">
        <v>1448227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7021327</v>
      </c>
      <c r="D14" s="29">
        <f>SUM(D6:D13)</f>
        <v>0</v>
      </c>
      <c r="E14" s="30">
        <f t="shared" si="0"/>
        <v>3163698</v>
      </c>
      <c r="F14" s="31">
        <f t="shared" si="0"/>
        <v>4157609</v>
      </c>
      <c r="G14" s="31">
        <f t="shared" si="0"/>
        <v>184178</v>
      </c>
      <c r="H14" s="31">
        <f t="shared" si="0"/>
        <v>-66366</v>
      </c>
      <c r="I14" s="31">
        <f t="shared" si="0"/>
        <v>524142</v>
      </c>
      <c r="J14" s="31">
        <f t="shared" si="0"/>
        <v>641954</v>
      </c>
      <c r="K14" s="31">
        <f t="shared" si="0"/>
        <v>509593</v>
      </c>
      <c r="L14" s="31">
        <f t="shared" si="0"/>
        <v>608456</v>
      </c>
      <c r="M14" s="31">
        <f t="shared" si="0"/>
        <v>557977</v>
      </c>
      <c r="N14" s="31">
        <f t="shared" si="0"/>
        <v>1676026</v>
      </c>
      <c r="O14" s="31">
        <f t="shared" si="0"/>
        <v>684702</v>
      </c>
      <c r="P14" s="31">
        <f t="shared" si="0"/>
        <v>483344</v>
      </c>
      <c r="Q14" s="31">
        <f t="shared" si="0"/>
        <v>526319</v>
      </c>
      <c r="R14" s="31">
        <f t="shared" si="0"/>
        <v>1694365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4012345</v>
      </c>
      <c r="X14" s="31">
        <f t="shared" si="0"/>
        <v>3863658</v>
      </c>
      <c r="Y14" s="31">
        <f t="shared" si="0"/>
        <v>148687</v>
      </c>
      <c r="Z14" s="32">
        <f>+IF(X14&lt;&gt;0,+(Y14/X14)*100,0)</f>
        <v>3.8483478610166841</v>
      </c>
      <c r="AA14" s="33">
        <f>SUM(AA6:AA13)</f>
        <v>4157609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15622425</v>
      </c>
      <c r="D18" s="18"/>
      <c r="E18" s="19">
        <v>-1653713</v>
      </c>
      <c r="F18" s="20">
        <v>14320786</v>
      </c>
      <c r="G18" s="24">
        <v>15905691</v>
      </c>
      <c r="H18" s="24">
        <v>-388374</v>
      </c>
      <c r="I18" s="24">
        <v>-105108</v>
      </c>
      <c r="J18" s="20">
        <v>15412209</v>
      </c>
      <c r="K18" s="24">
        <v>-105108</v>
      </c>
      <c r="L18" s="24">
        <v>-105108</v>
      </c>
      <c r="M18" s="20">
        <v>-105108</v>
      </c>
      <c r="N18" s="24">
        <v>-315324</v>
      </c>
      <c r="O18" s="24">
        <v>-105108</v>
      </c>
      <c r="P18" s="24">
        <v>-105108</v>
      </c>
      <c r="Q18" s="20">
        <v>-105108</v>
      </c>
      <c r="R18" s="24">
        <v>-315324</v>
      </c>
      <c r="S18" s="24"/>
      <c r="T18" s="20"/>
      <c r="U18" s="24"/>
      <c r="V18" s="24"/>
      <c r="W18" s="24">
        <v>14781561</v>
      </c>
      <c r="X18" s="20">
        <v>14402269</v>
      </c>
      <c r="Y18" s="24">
        <v>379292</v>
      </c>
      <c r="Z18" s="25">
        <v>2.6335572540687862</v>
      </c>
      <c r="AA18" s="26">
        <v>14320786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15622425</v>
      </c>
      <c r="D26" s="29">
        <f t="shared" ref="D26:Y26" si="1">SUM(D16:D25)</f>
        <v>0</v>
      </c>
      <c r="E26" s="35">
        <f t="shared" si="1"/>
        <v>-1653713</v>
      </c>
      <c r="F26" s="36">
        <f t="shared" si="1"/>
        <v>14320786</v>
      </c>
      <c r="G26" s="36">
        <f t="shared" si="1"/>
        <v>15905691</v>
      </c>
      <c r="H26" s="36">
        <f t="shared" si="1"/>
        <v>-388374</v>
      </c>
      <c r="I26" s="36">
        <f t="shared" si="1"/>
        <v>-105108</v>
      </c>
      <c r="J26" s="36">
        <f t="shared" si="1"/>
        <v>15412209</v>
      </c>
      <c r="K26" s="36">
        <f t="shared" si="1"/>
        <v>-105108</v>
      </c>
      <c r="L26" s="36">
        <f t="shared" si="1"/>
        <v>-105108</v>
      </c>
      <c r="M26" s="36">
        <f t="shared" si="1"/>
        <v>-105108</v>
      </c>
      <c r="N26" s="36">
        <f t="shared" si="1"/>
        <v>-315324</v>
      </c>
      <c r="O26" s="36">
        <f t="shared" si="1"/>
        <v>-105108</v>
      </c>
      <c r="P26" s="36">
        <f t="shared" si="1"/>
        <v>-105108</v>
      </c>
      <c r="Q26" s="36">
        <f t="shared" si="1"/>
        <v>-105108</v>
      </c>
      <c r="R26" s="36">
        <f t="shared" si="1"/>
        <v>-315324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14781561</v>
      </c>
      <c r="X26" s="36">
        <f t="shared" si="1"/>
        <v>14402269</v>
      </c>
      <c r="Y26" s="36">
        <f t="shared" si="1"/>
        <v>379292</v>
      </c>
      <c r="Z26" s="37">
        <f>+IF(X26&lt;&gt;0,+(Y26/X26)*100,0)</f>
        <v>2.6335572540687862</v>
      </c>
      <c r="AA26" s="38">
        <f>SUM(AA16:AA25)</f>
        <v>14320786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22643752</v>
      </c>
      <c r="D27" s="29">
        <f>+D14+D26</f>
        <v>0</v>
      </c>
      <c r="E27" s="30">
        <f t="shared" si="2"/>
        <v>1509985</v>
      </c>
      <c r="F27" s="31">
        <f t="shared" si="2"/>
        <v>18478395</v>
      </c>
      <c r="G27" s="31">
        <f t="shared" si="2"/>
        <v>16089869</v>
      </c>
      <c r="H27" s="31">
        <f t="shared" si="2"/>
        <v>-454740</v>
      </c>
      <c r="I27" s="31">
        <f t="shared" si="2"/>
        <v>419034</v>
      </c>
      <c r="J27" s="31">
        <f t="shared" si="2"/>
        <v>16054163</v>
      </c>
      <c r="K27" s="31">
        <f t="shared" si="2"/>
        <v>404485</v>
      </c>
      <c r="L27" s="31">
        <f t="shared" si="2"/>
        <v>503348</v>
      </c>
      <c r="M27" s="31">
        <f t="shared" si="2"/>
        <v>452869</v>
      </c>
      <c r="N27" s="31">
        <f t="shared" si="2"/>
        <v>1360702</v>
      </c>
      <c r="O27" s="31">
        <f t="shared" si="2"/>
        <v>579594</v>
      </c>
      <c r="P27" s="31">
        <f t="shared" si="2"/>
        <v>378236</v>
      </c>
      <c r="Q27" s="31">
        <f t="shared" si="2"/>
        <v>421211</v>
      </c>
      <c r="R27" s="31">
        <f t="shared" si="2"/>
        <v>1379041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18793906</v>
      </c>
      <c r="X27" s="31">
        <f t="shared" si="2"/>
        <v>18265927</v>
      </c>
      <c r="Y27" s="31">
        <f t="shared" si="2"/>
        <v>527979</v>
      </c>
      <c r="Z27" s="32">
        <f>+IF(X27&lt;&gt;0,+(Y27/X27)*100,0)</f>
        <v>2.8905130300805428</v>
      </c>
      <c r="AA27" s="33">
        <f>+AA14+AA26</f>
        <v>18478395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-1829</v>
      </c>
      <c r="J33" s="20">
        <v>-1829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-1829</v>
      </c>
      <c r="X33" s="20"/>
      <c r="Y33" s="20">
        <v>-1829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-1829</v>
      </c>
      <c r="J38" s="31">
        <f t="shared" si="3"/>
        <v>-1829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-1829</v>
      </c>
      <c r="X38" s="31">
        <f t="shared" si="3"/>
        <v>0</v>
      </c>
      <c r="Y38" s="31">
        <f t="shared" si="3"/>
        <v>-1829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-1829</v>
      </c>
      <c r="J45" s="31">
        <f t="shared" si="5"/>
        <v>-1829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-1829</v>
      </c>
      <c r="X45" s="31">
        <f t="shared" si="5"/>
        <v>0</v>
      </c>
      <c r="Y45" s="31">
        <f t="shared" si="5"/>
        <v>-1829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22643752</v>
      </c>
      <c r="D46" s="42">
        <f t="shared" si="6"/>
        <v>0</v>
      </c>
      <c r="E46" s="43">
        <f t="shared" si="6"/>
        <v>1509985</v>
      </c>
      <c r="F46" s="44">
        <f t="shared" si="6"/>
        <v>18478395</v>
      </c>
      <c r="G46" s="44">
        <f t="shared" si="6"/>
        <v>16089869</v>
      </c>
      <c r="H46" s="44">
        <f t="shared" si="6"/>
        <v>-454740</v>
      </c>
      <c r="I46" s="44">
        <f t="shared" si="6"/>
        <v>420863</v>
      </c>
      <c r="J46" s="44">
        <f t="shared" si="6"/>
        <v>16055992</v>
      </c>
      <c r="K46" s="44">
        <f t="shared" si="6"/>
        <v>404485</v>
      </c>
      <c r="L46" s="44">
        <f t="shared" si="6"/>
        <v>503348</v>
      </c>
      <c r="M46" s="44">
        <f t="shared" si="6"/>
        <v>452869</v>
      </c>
      <c r="N46" s="44">
        <f t="shared" si="6"/>
        <v>1360702</v>
      </c>
      <c r="O46" s="44">
        <f t="shared" si="6"/>
        <v>579594</v>
      </c>
      <c r="P46" s="44">
        <f t="shared" si="6"/>
        <v>378236</v>
      </c>
      <c r="Q46" s="44">
        <f t="shared" si="6"/>
        <v>421211</v>
      </c>
      <c r="R46" s="44">
        <f t="shared" si="6"/>
        <v>1379041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18795735</v>
      </c>
      <c r="X46" s="44">
        <f t="shared" si="6"/>
        <v>18265927</v>
      </c>
      <c r="Y46" s="44">
        <f t="shared" si="6"/>
        <v>529808</v>
      </c>
      <c r="Z46" s="45">
        <f>+IF(X46&lt;&gt;0,+(Y46/X46)*100,0)</f>
        <v>2.9005262092638389</v>
      </c>
      <c r="AA46" s="46">
        <f>+AA27-AA45</f>
        <v>18478395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1509985</v>
      </c>
      <c r="F48" s="20">
        <v>334901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122433</v>
      </c>
      <c r="Y48" s="20">
        <v>-122433</v>
      </c>
      <c r="Z48" s="47">
        <v>-100</v>
      </c>
      <c r="AA48" s="22">
        <v>334901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1509985</v>
      </c>
      <c r="F51" s="52">
        <f t="shared" si="7"/>
        <v>334901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122433</v>
      </c>
      <c r="Y51" s="52">
        <f t="shared" si="7"/>
        <v>-122433</v>
      </c>
      <c r="Z51" s="53">
        <f>+IF(X51&lt;&gt;0,+(Y51/X51)*100,0)</f>
        <v>-100</v>
      </c>
      <c r="AA51" s="54">
        <f>SUM(AA48:AA50)</f>
        <v>334901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>
        <v>1515117</v>
      </c>
      <c r="L6" s="20">
        <v>-2168688</v>
      </c>
      <c r="M6" s="20">
        <v>-245564</v>
      </c>
      <c r="N6" s="20">
        <v>-899135</v>
      </c>
      <c r="O6" s="20">
        <v>-1230490</v>
      </c>
      <c r="P6" s="20">
        <v>-1665990</v>
      </c>
      <c r="Q6" s="20">
        <v>1680915</v>
      </c>
      <c r="R6" s="20">
        <v>-1215565</v>
      </c>
      <c r="S6" s="20"/>
      <c r="T6" s="20"/>
      <c r="U6" s="20"/>
      <c r="V6" s="20"/>
      <c r="W6" s="20">
        <v>-2114700</v>
      </c>
      <c r="X6" s="20"/>
      <c r="Y6" s="20">
        <v>-2114700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>
        <v>329</v>
      </c>
      <c r="M8" s="20"/>
      <c r="N8" s="20">
        <v>329</v>
      </c>
      <c r="O8" s="20"/>
      <c r="P8" s="20"/>
      <c r="Q8" s="20"/>
      <c r="R8" s="20"/>
      <c r="S8" s="20"/>
      <c r="T8" s="20"/>
      <c r="U8" s="20"/>
      <c r="V8" s="20"/>
      <c r="W8" s="20">
        <v>329</v>
      </c>
      <c r="X8" s="20"/>
      <c r="Y8" s="20">
        <v>329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27174</v>
      </c>
      <c r="M12" s="20">
        <v>17613</v>
      </c>
      <c r="N12" s="24">
        <v>44787</v>
      </c>
      <c r="O12" s="24">
        <v>150875</v>
      </c>
      <c r="P12" s="24">
        <v>201304</v>
      </c>
      <c r="Q12" s="20">
        <v>268123</v>
      </c>
      <c r="R12" s="24">
        <v>620302</v>
      </c>
      <c r="S12" s="24"/>
      <c r="T12" s="20"/>
      <c r="U12" s="24"/>
      <c r="V12" s="24"/>
      <c r="W12" s="24">
        <v>665089</v>
      </c>
      <c r="X12" s="20"/>
      <c r="Y12" s="24">
        <v>665089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1515117</v>
      </c>
      <c r="L14" s="31">
        <f t="shared" si="0"/>
        <v>-2141185</v>
      </c>
      <c r="M14" s="31">
        <f t="shared" si="0"/>
        <v>-227951</v>
      </c>
      <c r="N14" s="31">
        <f t="shared" si="0"/>
        <v>-854019</v>
      </c>
      <c r="O14" s="31">
        <f t="shared" si="0"/>
        <v>-1079615</v>
      </c>
      <c r="P14" s="31">
        <f t="shared" si="0"/>
        <v>-1464686</v>
      </c>
      <c r="Q14" s="31">
        <f t="shared" si="0"/>
        <v>1949038</v>
      </c>
      <c r="R14" s="31">
        <f t="shared" si="0"/>
        <v>-595263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-1449282</v>
      </c>
      <c r="X14" s="31">
        <f t="shared" si="0"/>
        <v>0</v>
      </c>
      <c r="Y14" s="31">
        <f t="shared" si="0"/>
        <v>-1449282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-3298677</v>
      </c>
      <c r="D18" s="18"/>
      <c r="E18" s="19">
        <v>11836971</v>
      </c>
      <c r="F18" s="20">
        <v>10853530</v>
      </c>
      <c r="G18" s="24"/>
      <c r="H18" s="24">
        <v>1400983</v>
      </c>
      <c r="I18" s="24">
        <v>-578425</v>
      </c>
      <c r="J18" s="20">
        <v>822558</v>
      </c>
      <c r="K18" s="24">
        <v>-400038</v>
      </c>
      <c r="L18" s="24"/>
      <c r="M18" s="20">
        <v>-818057</v>
      </c>
      <c r="N18" s="24">
        <v>-1218095</v>
      </c>
      <c r="O18" s="24">
        <v>956200</v>
      </c>
      <c r="P18" s="24">
        <v>1294858</v>
      </c>
      <c r="Q18" s="20">
        <v>951375</v>
      </c>
      <c r="R18" s="24">
        <v>3202433</v>
      </c>
      <c r="S18" s="24"/>
      <c r="T18" s="20"/>
      <c r="U18" s="24"/>
      <c r="V18" s="24"/>
      <c r="W18" s="24">
        <v>2806896</v>
      </c>
      <c r="X18" s="20">
        <v>3056113</v>
      </c>
      <c r="Y18" s="24">
        <v>-249217</v>
      </c>
      <c r="Z18" s="25">
        <v>-8.1547050125437117</v>
      </c>
      <c r="AA18" s="26">
        <v>10853530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-3298677</v>
      </c>
      <c r="D26" s="29">
        <f t="shared" ref="D26:Y26" si="1">SUM(D16:D25)</f>
        <v>0</v>
      </c>
      <c r="E26" s="35">
        <f t="shared" si="1"/>
        <v>11836971</v>
      </c>
      <c r="F26" s="36">
        <f t="shared" si="1"/>
        <v>10853530</v>
      </c>
      <c r="G26" s="36">
        <f t="shared" si="1"/>
        <v>0</v>
      </c>
      <c r="H26" s="36">
        <f t="shared" si="1"/>
        <v>1400983</v>
      </c>
      <c r="I26" s="36">
        <f t="shared" si="1"/>
        <v>-578425</v>
      </c>
      <c r="J26" s="36">
        <f t="shared" si="1"/>
        <v>822558</v>
      </c>
      <c r="K26" s="36">
        <f t="shared" si="1"/>
        <v>-400038</v>
      </c>
      <c r="L26" s="36">
        <f t="shared" si="1"/>
        <v>0</v>
      </c>
      <c r="M26" s="36">
        <f t="shared" si="1"/>
        <v>-818057</v>
      </c>
      <c r="N26" s="36">
        <f t="shared" si="1"/>
        <v>-1218095</v>
      </c>
      <c r="O26" s="36">
        <f t="shared" si="1"/>
        <v>956200</v>
      </c>
      <c r="P26" s="36">
        <f t="shared" si="1"/>
        <v>1294858</v>
      </c>
      <c r="Q26" s="36">
        <f t="shared" si="1"/>
        <v>951375</v>
      </c>
      <c r="R26" s="36">
        <f t="shared" si="1"/>
        <v>3202433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2806896</v>
      </c>
      <c r="X26" s="36">
        <f t="shared" si="1"/>
        <v>3056113</v>
      </c>
      <c r="Y26" s="36">
        <f t="shared" si="1"/>
        <v>-249217</v>
      </c>
      <c r="Z26" s="37">
        <f>+IF(X26&lt;&gt;0,+(Y26/X26)*100,0)</f>
        <v>-8.1547050125437117</v>
      </c>
      <c r="AA26" s="38">
        <f>SUM(AA16:AA25)</f>
        <v>10853530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-3298677</v>
      </c>
      <c r="D27" s="29">
        <f>+D14+D26</f>
        <v>0</v>
      </c>
      <c r="E27" s="30">
        <f t="shared" si="2"/>
        <v>11836971</v>
      </c>
      <c r="F27" s="31">
        <f t="shared" si="2"/>
        <v>10853530</v>
      </c>
      <c r="G27" s="31">
        <f t="shared" si="2"/>
        <v>0</v>
      </c>
      <c r="H27" s="31">
        <f t="shared" si="2"/>
        <v>1400983</v>
      </c>
      <c r="I27" s="31">
        <f t="shared" si="2"/>
        <v>-578425</v>
      </c>
      <c r="J27" s="31">
        <f t="shared" si="2"/>
        <v>822558</v>
      </c>
      <c r="K27" s="31">
        <f t="shared" si="2"/>
        <v>1115079</v>
      </c>
      <c r="L27" s="31">
        <f t="shared" si="2"/>
        <v>-2141185</v>
      </c>
      <c r="M27" s="31">
        <f t="shared" si="2"/>
        <v>-1046008</v>
      </c>
      <c r="N27" s="31">
        <f t="shared" si="2"/>
        <v>-2072114</v>
      </c>
      <c r="O27" s="31">
        <f t="shared" si="2"/>
        <v>-123415</v>
      </c>
      <c r="P27" s="31">
        <f t="shared" si="2"/>
        <v>-169828</v>
      </c>
      <c r="Q27" s="31">
        <f t="shared" si="2"/>
        <v>2900413</v>
      </c>
      <c r="R27" s="31">
        <f t="shared" si="2"/>
        <v>2607170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1357614</v>
      </c>
      <c r="X27" s="31">
        <f t="shared" si="2"/>
        <v>3056113</v>
      </c>
      <c r="Y27" s="31">
        <f t="shared" si="2"/>
        <v>-1698499</v>
      </c>
      <c r="Z27" s="32">
        <f>+IF(X27&lt;&gt;0,+(Y27/X27)*100,0)</f>
        <v>-55.577100715843955</v>
      </c>
      <c r="AA27" s="33">
        <f>+AA14+AA26</f>
        <v>10853530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3041</v>
      </c>
      <c r="M33" s="20"/>
      <c r="N33" s="20">
        <v>3041</v>
      </c>
      <c r="O33" s="20"/>
      <c r="P33" s="20"/>
      <c r="Q33" s="20"/>
      <c r="R33" s="20"/>
      <c r="S33" s="20"/>
      <c r="T33" s="20"/>
      <c r="U33" s="20"/>
      <c r="V33" s="20"/>
      <c r="W33" s="20">
        <v>3041</v>
      </c>
      <c r="X33" s="20"/>
      <c r="Y33" s="20">
        <v>3041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3041</v>
      </c>
      <c r="M38" s="31">
        <f t="shared" si="3"/>
        <v>0</v>
      </c>
      <c r="N38" s="31">
        <f t="shared" si="3"/>
        <v>3041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3041</v>
      </c>
      <c r="X38" s="31">
        <f t="shared" si="3"/>
        <v>0</v>
      </c>
      <c r="Y38" s="31">
        <f t="shared" si="3"/>
        <v>3041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3041</v>
      </c>
      <c r="M45" s="31">
        <f t="shared" si="5"/>
        <v>0</v>
      </c>
      <c r="N45" s="31">
        <f t="shared" si="5"/>
        <v>3041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3041</v>
      </c>
      <c r="X45" s="31">
        <f t="shared" si="5"/>
        <v>0</v>
      </c>
      <c r="Y45" s="31">
        <f t="shared" si="5"/>
        <v>3041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-3298677</v>
      </c>
      <c r="D46" s="42">
        <f t="shared" si="6"/>
        <v>0</v>
      </c>
      <c r="E46" s="43">
        <f t="shared" si="6"/>
        <v>11836971</v>
      </c>
      <c r="F46" s="44">
        <f t="shared" si="6"/>
        <v>10853530</v>
      </c>
      <c r="G46" s="44">
        <f t="shared" si="6"/>
        <v>0</v>
      </c>
      <c r="H46" s="44">
        <f t="shared" si="6"/>
        <v>1400983</v>
      </c>
      <c r="I46" s="44">
        <f t="shared" si="6"/>
        <v>-578425</v>
      </c>
      <c r="J46" s="44">
        <f t="shared" si="6"/>
        <v>822558</v>
      </c>
      <c r="K46" s="44">
        <f t="shared" si="6"/>
        <v>1115079</v>
      </c>
      <c r="L46" s="44">
        <f t="shared" si="6"/>
        <v>-2144226</v>
      </c>
      <c r="M46" s="44">
        <f t="shared" si="6"/>
        <v>-1046008</v>
      </c>
      <c r="N46" s="44">
        <f t="shared" si="6"/>
        <v>-2075155</v>
      </c>
      <c r="O46" s="44">
        <f t="shared" si="6"/>
        <v>-123415</v>
      </c>
      <c r="P46" s="44">
        <f t="shared" si="6"/>
        <v>-169828</v>
      </c>
      <c r="Q46" s="44">
        <f t="shared" si="6"/>
        <v>2900413</v>
      </c>
      <c r="R46" s="44">
        <f t="shared" si="6"/>
        <v>2607170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1354573</v>
      </c>
      <c r="X46" s="44">
        <f t="shared" si="6"/>
        <v>3056113</v>
      </c>
      <c r="Y46" s="44">
        <f t="shared" si="6"/>
        <v>-1701540</v>
      </c>
      <c r="Z46" s="45">
        <f>+IF(X46&lt;&gt;0,+(Y46/X46)*100,0)</f>
        <v>-55.676606198789116</v>
      </c>
      <c r="AA46" s="46">
        <f>+AA27-AA45</f>
        <v>10853530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-4141304499</v>
      </c>
      <c r="D6" s="18"/>
      <c r="E6" s="19">
        <v>6450619889</v>
      </c>
      <c r="F6" s="20">
        <v>9923483380</v>
      </c>
      <c r="G6" s="20">
        <v>-507148369</v>
      </c>
      <c r="H6" s="20">
        <v>798645869</v>
      </c>
      <c r="I6" s="20">
        <v>1070501768</v>
      </c>
      <c r="J6" s="20">
        <v>1361999268</v>
      </c>
      <c r="K6" s="20">
        <v>2161402194</v>
      </c>
      <c r="L6" s="20">
        <v>809653510</v>
      </c>
      <c r="M6" s="20">
        <v>1284132509</v>
      </c>
      <c r="N6" s="20">
        <v>4255188213</v>
      </c>
      <c r="O6" s="20">
        <v>-322127758</v>
      </c>
      <c r="P6" s="20">
        <v>2451010924</v>
      </c>
      <c r="Q6" s="20">
        <v>212716059</v>
      </c>
      <c r="R6" s="20">
        <v>2341599225</v>
      </c>
      <c r="S6" s="20"/>
      <c r="T6" s="20"/>
      <c r="U6" s="20"/>
      <c r="V6" s="20"/>
      <c r="W6" s="20">
        <v>7958786706</v>
      </c>
      <c r="X6" s="20">
        <v>5748232466</v>
      </c>
      <c r="Y6" s="20">
        <v>2210554240</v>
      </c>
      <c r="Z6" s="21">
        <v>38.456242907278416</v>
      </c>
      <c r="AA6" s="22">
        <v>9923483380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9688582604</v>
      </c>
      <c r="D8" s="18"/>
      <c r="E8" s="19">
        <v>6125343035</v>
      </c>
      <c r="F8" s="20">
        <v>7753062251</v>
      </c>
      <c r="G8" s="20">
        <v>4509136489</v>
      </c>
      <c r="H8" s="20">
        <v>-692460362</v>
      </c>
      <c r="I8" s="20">
        <v>-248128323</v>
      </c>
      <c r="J8" s="20">
        <v>3568547804</v>
      </c>
      <c r="K8" s="20">
        <v>-1623511205</v>
      </c>
      <c r="L8" s="20">
        <v>-428422654</v>
      </c>
      <c r="M8" s="20">
        <v>-638445799</v>
      </c>
      <c r="N8" s="20">
        <v>-2690379658</v>
      </c>
      <c r="O8" s="20">
        <v>-746398793</v>
      </c>
      <c r="P8" s="20">
        <v>-448687801</v>
      </c>
      <c r="Q8" s="20">
        <v>-113161883</v>
      </c>
      <c r="R8" s="20">
        <v>-1308248477</v>
      </c>
      <c r="S8" s="20"/>
      <c r="T8" s="20"/>
      <c r="U8" s="20"/>
      <c r="V8" s="20"/>
      <c r="W8" s="20">
        <v>-430080331</v>
      </c>
      <c r="X8" s="20">
        <v>4546314645</v>
      </c>
      <c r="Y8" s="20">
        <v>-4976394976</v>
      </c>
      <c r="Z8" s="21">
        <v>-109.45997724713135</v>
      </c>
      <c r="AA8" s="22">
        <v>7753062251</v>
      </c>
    </row>
    <row r="9" spans="1:27" x14ac:dyDescent="0.25">
      <c r="A9" s="23" t="s">
        <v>38</v>
      </c>
      <c r="B9" s="17" t="s">
        <v>33</v>
      </c>
      <c r="C9" s="18">
        <v>201020130</v>
      </c>
      <c r="D9" s="18"/>
      <c r="E9" s="19">
        <v>297639399</v>
      </c>
      <c r="F9" s="20">
        <v>430686707</v>
      </c>
      <c r="G9" s="20">
        <v>156093320</v>
      </c>
      <c r="H9" s="20">
        <v>19181835</v>
      </c>
      <c r="I9" s="20">
        <v>-379369</v>
      </c>
      <c r="J9" s="20">
        <v>174895786</v>
      </c>
      <c r="K9" s="20">
        <v>-71719</v>
      </c>
      <c r="L9" s="20">
        <v>-688372</v>
      </c>
      <c r="M9" s="20">
        <v>-1522531</v>
      </c>
      <c r="N9" s="20">
        <v>-2282622</v>
      </c>
      <c r="O9" s="20">
        <v>-2735922</v>
      </c>
      <c r="P9" s="20">
        <v>-1283222</v>
      </c>
      <c r="Q9" s="20">
        <v>-3014322</v>
      </c>
      <c r="R9" s="20">
        <v>-7033466</v>
      </c>
      <c r="S9" s="20"/>
      <c r="T9" s="20"/>
      <c r="U9" s="20"/>
      <c r="V9" s="20"/>
      <c r="W9" s="20">
        <v>165579698</v>
      </c>
      <c r="X9" s="20">
        <v>315702225</v>
      </c>
      <c r="Y9" s="20">
        <v>-150122527</v>
      </c>
      <c r="Z9" s="21">
        <v>-47.551938222798398</v>
      </c>
      <c r="AA9" s="22">
        <v>430686707</v>
      </c>
    </row>
    <row r="10" spans="1:27" x14ac:dyDescent="0.25">
      <c r="A10" s="23" t="s">
        <v>39</v>
      </c>
      <c r="B10" s="17" t="s">
        <v>33</v>
      </c>
      <c r="C10" s="18">
        <v>-41954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-132066230</v>
      </c>
      <c r="D11" s="18"/>
      <c r="E11" s="19">
        <v>-65091212</v>
      </c>
      <c r="F11" s="20">
        <v>-30473994</v>
      </c>
      <c r="G11" s="20">
        <v>-132475346</v>
      </c>
      <c r="H11" s="20">
        <v>-1971830</v>
      </c>
      <c r="I11" s="20">
        <v>14823218</v>
      </c>
      <c r="J11" s="20">
        <v>-119623958</v>
      </c>
      <c r="K11" s="20">
        <v>5779780</v>
      </c>
      <c r="L11" s="20">
        <v>7369290</v>
      </c>
      <c r="M11" s="20">
        <v>33476220</v>
      </c>
      <c r="N11" s="20">
        <v>46625290</v>
      </c>
      <c r="O11" s="20">
        <v>6632114</v>
      </c>
      <c r="P11" s="20">
        <v>4044275</v>
      </c>
      <c r="Q11" s="20">
        <v>11746757</v>
      </c>
      <c r="R11" s="20">
        <v>22423146</v>
      </c>
      <c r="S11" s="20"/>
      <c r="T11" s="20"/>
      <c r="U11" s="20"/>
      <c r="V11" s="20"/>
      <c r="W11" s="20">
        <v>-50575522</v>
      </c>
      <c r="X11" s="20">
        <v>-8308440</v>
      </c>
      <c r="Y11" s="20">
        <v>-42267082</v>
      </c>
      <c r="Z11" s="21">
        <v>508.72464626331777</v>
      </c>
      <c r="AA11" s="22">
        <v>-30473994</v>
      </c>
    </row>
    <row r="12" spans="1:27" x14ac:dyDescent="0.25">
      <c r="A12" s="23" t="s">
        <v>41</v>
      </c>
      <c r="B12" s="17" t="s">
        <v>33</v>
      </c>
      <c r="C12" s="18">
        <v>1181809022</v>
      </c>
      <c r="D12" s="18"/>
      <c r="E12" s="19">
        <v>911156141</v>
      </c>
      <c r="F12" s="20">
        <v>607826358</v>
      </c>
      <c r="G12" s="24">
        <v>1196818876</v>
      </c>
      <c r="H12" s="24">
        <v>-142643445</v>
      </c>
      <c r="I12" s="24">
        <v>58150613</v>
      </c>
      <c r="J12" s="20">
        <v>1112326044</v>
      </c>
      <c r="K12" s="24">
        <v>-13855364</v>
      </c>
      <c r="L12" s="24">
        <v>18782026</v>
      </c>
      <c r="M12" s="20">
        <v>30594066</v>
      </c>
      <c r="N12" s="24">
        <v>35520728</v>
      </c>
      <c r="O12" s="24">
        <v>-434629790</v>
      </c>
      <c r="P12" s="24">
        <v>67401538</v>
      </c>
      <c r="Q12" s="20">
        <v>3662456</v>
      </c>
      <c r="R12" s="24">
        <v>-363565796</v>
      </c>
      <c r="S12" s="24"/>
      <c r="T12" s="20"/>
      <c r="U12" s="24"/>
      <c r="V12" s="24"/>
      <c r="W12" s="24">
        <v>784280976</v>
      </c>
      <c r="X12" s="20">
        <v>514589432</v>
      </c>
      <c r="Y12" s="24">
        <v>269691544</v>
      </c>
      <c r="Z12" s="25">
        <v>52.409071626640014</v>
      </c>
      <c r="AA12" s="26">
        <v>607826358</v>
      </c>
    </row>
    <row r="13" spans="1:27" x14ac:dyDescent="0.25">
      <c r="A13" s="23" t="s">
        <v>42</v>
      </c>
      <c r="B13" s="17" t="s">
        <v>33</v>
      </c>
      <c r="C13" s="18">
        <v>1376870947</v>
      </c>
      <c r="D13" s="18"/>
      <c r="E13" s="19">
        <v>943303710</v>
      </c>
      <c r="F13" s="20">
        <v>1346931720</v>
      </c>
      <c r="G13" s="20">
        <v>1093315746</v>
      </c>
      <c r="H13" s="20">
        <v>28870374</v>
      </c>
      <c r="I13" s="20">
        <v>165142550</v>
      </c>
      <c r="J13" s="20">
        <v>1287328670</v>
      </c>
      <c r="K13" s="20">
        <v>-34407919</v>
      </c>
      <c r="L13" s="20">
        <v>21399679</v>
      </c>
      <c r="M13" s="20">
        <v>-2358976</v>
      </c>
      <c r="N13" s="20">
        <v>-15367216</v>
      </c>
      <c r="O13" s="20">
        <v>-777965435</v>
      </c>
      <c r="P13" s="20">
        <v>945195595</v>
      </c>
      <c r="Q13" s="20">
        <v>426282425</v>
      </c>
      <c r="R13" s="20">
        <v>593512585</v>
      </c>
      <c r="S13" s="20"/>
      <c r="T13" s="20"/>
      <c r="U13" s="20"/>
      <c r="V13" s="20"/>
      <c r="W13" s="20">
        <v>1865474039</v>
      </c>
      <c r="X13" s="20">
        <v>1012572670</v>
      </c>
      <c r="Y13" s="20">
        <v>852901369</v>
      </c>
      <c r="Z13" s="21">
        <v>84.231126739772662</v>
      </c>
      <c r="AA13" s="22">
        <v>1346931720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8174870020</v>
      </c>
      <c r="D14" s="29">
        <f>SUM(D6:D13)</f>
        <v>0</v>
      </c>
      <c r="E14" s="30">
        <f t="shared" si="0"/>
        <v>14662970962</v>
      </c>
      <c r="F14" s="31">
        <f t="shared" si="0"/>
        <v>20031516422</v>
      </c>
      <c r="G14" s="31">
        <f t="shared" si="0"/>
        <v>6315740716</v>
      </c>
      <c r="H14" s="31">
        <f t="shared" si="0"/>
        <v>9622441</v>
      </c>
      <c r="I14" s="31">
        <f t="shared" si="0"/>
        <v>1060110457</v>
      </c>
      <c r="J14" s="31">
        <f t="shared" si="0"/>
        <v>7385473614</v>
      </c>
      <c r="K14" s="31">
        <f t="shared" si="0"/>
        <v>495335767</v>
      </c>
      <c r="L14" s="31">
        <f t="shared" si="0"/>
        <v>428093479</v>
      </c>
      <c r="M14" s="31">
        <f t="shared" si="0"/>
        <v>705875489</v>
      </c>
      <c r="N14" s="31">
        <f t="shared" si="0"/>
        <v>1629304735</v>
      </c>
      <c r="O14" s="31">
        <f t="shared" si="0"/>
        <v>-2277225584</v>
      </c>
      <c r="P14" s="31">
        <f t="shared" si="0"/>
        <v>3017681309</v>
      </c>
      <c r="Q14" s="31">
        <f t="shared" si="0"/>
        <v>538231492</v>
      </c>
      <c r="R14" s="31">
        <f t="shared" si="0"/>
        <v>1278687217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10293465566</v>
      </c>
      <c r="X14" s="31">
        <f t="shared" si="0"/>
        <v>12129102998</v>
      </c>
      <c r="Y14" s="31">
        <f t="shared" si="0"/>
        <v>-1835637432</v>
      </c>
      <c r="Z14" s="32">
        <f>+IF(X14&lt;&gt;0,+(Y14/X14)*100,0)</f>
        <v>-15.134156518439024</v>
      </c>
      <c r="AA14" s="33">
        <f>SUM(AA6:AA13)</f>
        <v>20031516422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11442995</v>
      </c>
      <c r="D16" s="18"/>
      <c r="E16" s="19">
        <v>10948157</v>
      </c>
      <c r="F16" s="20">
        <v>11442996</v>
      </c>
      <c r="G16" s="20">
        <v>11442996</v>
      </c>
      <c r="H16" s="20"/>
      <c r="I16" s="20"/>
      <c r="J16" s="20">
        <v>11442996</v>
      </c>
      <c r="K16" s="20"/>
      <c r="L16" s="20"/>
      <c r="M16" s="20"/>
      <c r="N16" s="20"/>
      <c r="O16" s="20">
        <v>-9785661</v>
      </c>
      <c r="P16" s="20">
        <v>9785661</v>
      </c>
      <c r="Q16" s="20"/>
      <c r="R16" s="20"/>
      <c r="S16" s="20"/>
      <c r="T16" s="20"/>
      <c r="U16" s="20"/>
      <c r="V16" s="20"/>
      <c r="W16" s="20">
        <v>11442996</v>
      </c>
      <c r="X16" s="20">
        <v>8582238</v>
      </c>
      <c r="Y16" s="20">
        <v>2860758</v>
      </c>
      <c r="Z16" s="21">
        <v>33.333473157001706</v>
      </c>
      <c r="AA16" s="22">
        <v>11442996</v>
      </c>
    </row>
    <row r="17" spans="1:27" x14ac:dyDescent="0.25">
      <c r="A17" s="23" t="s">
        <v>46</v>
      </c>
      <c r="B17" s="17" t="s">
        <v>33</v>
      </c>
      <c r="C17" s="18">
        <v>14090169</v>
      </c>
      <c r="D17" s="18"/>
      <c r="E17" s="19">
        <v>-17002730</v>
      </c>
      <c r="F17" s="20">
        <v>-1342730</v>
      </c>
      <c r="G17" s="20">
        <v>37662686</v>
      </c>
      <c r="H17" s="20">
        <v>-1463446</v>
      </c>
      <c r="I17" s="20"/>
      <c r="J17" s="20">
        <v>36199240</v>
      </c>
      <c r="K17" s="20">
        <v>-95924</v>
      </c>
      <c r="L17" s="20">
        <v>-25105293</v>
      </c>
      <c r="M17" s="20">
        <v>-758853</v>
      </c>
      <c r="N17" s="20">
        <v>-25960070</v>
      </c>
      <c r="O17" s="20">
        <v>-1</v>
      </c>
      <c r="P17" s="20"/>
      <c r="Q17" s="20"/>
      <c r="R17" s="20">
        <v>-1</v>
      </c>
      <c r="S17" s="20"/>
      <c r="T17" s="20"/>
      <c r="U17" s="20"/>
      <c r="V17" s="20"/>
      <c r="W17" s="20">
        <v>10239169</v>
      </c>
      <c r="X17" s="20">
        <v>-1342730</v>
      </c>
      <c r="Y17" s="20">
        <v>11581899</v>
      </c>
      <c r="Z17" s="21">
        <v>-862.56350867262961</v>
      </c>
      <c r="AA17" s="22">
        <v>-1342730</v>
      </c>
    </row>
    <row r="18" spans="1:27" x14ac:dyDescent="0.25">
      <c r="A18" s="23" t="s">
        <v>47</v>
      </c>
      <c r="B18" s="17" t="s">
        <v>33</v>
      </c>
      <c r="C18" s="18">
        <v>54130182145</v>
      </c>
      <c r="D18" s="18"/>
      <c r="E18" s="19">
        <v>44950436855</v>
      </c>
      <c r="F18" s="20">
        <v>57818278608</v>
      </c>
      <c r="G18" s="24">
        <v>28410163801</v>
      </c>
      <c r="H18" s="24">
        <v>826286783</v>
      </c>
      <c r="I18" s="24">
        <v>241571371</v>
      </c>
      <c r="J18" s="20">
        <v>29478021955</v>
      </c>
      <c r="K18" s="24">
        <v>9998874790</v>
      </c>
      <c r="L18" s="24">
        <v>2770012579</v>
      </c>
      <c r="M18" s="20">
        <v>1095228085</v>
      </c>
      <c r="N18" s="24">
        <v>13864115454</v>
      </c>
      <c r="O18" s="24">
        <v>-115668056</v>
      </c>
      <c r="P18" s="24">
        <v>1422377367</v>
      </c>
      <c r="Q18" s="20">
        <v>832751254</v>
      </c>
      <c r="R18" s="24">
        <v>2139460565</v>
      </c>
      <c r="S18" s="24"/>
      <c r="T18" s="20"/>
      <c r="U18" s="24"/>
      <c r="V18" s="24"/>
      <c r="W18" s="24">
        <v>45481597974</v>
      </c>
      <c r="X18" s="20">
        <v>38645042162</v>
      </c>
      <c r="Y18" s="24">
        <v>6836555812</v>
      </c>
      <c r="Z18" s="25">
        <v>17.690641359223161</v>
      </c>
      <c r="AA18" s="26">
        <v>57818278608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-539516</v>
      </c>
      <c r="D21" s="18"/>
      <c r="E21" s="19">
        <v>41972</v>
      </c>
      <c r="F21" s="20">
        <v>49485</v>
      </c>
      <c r="G21" s="20">
        <v>41971</v>
      </c>
      <c r="H21" s="20">
        <v>-589000</v>
      </c>
      <c r="I21" s="20"/>
      <c r="J21" s="20">
        <v>-547029</v>
      </c>
      <c r="K21" s="20">
        <v>7513</v>
      </c>
      <c r="L21" s="20"/>
      <c r="M21" s="20"/>
      <c r="N21" s="20">
        <v>7513</v>
      </c>
      <c r="O21" s="20">
        <v>-41971</v>
      </c>
      <c r="P21" s="20">
        <v>41971</v>
      </c>
      <c r="Q21" s="20"/>
      <c r="R21" s="20"/>
      <c r="S21" s="20"/>
      <c r="T21" s="20"/>
      <c r="U21" s="20"/>
      <c r="V21" s="20"/>
      <c r="W21" s="20">
        <v>-539516</v>
      </c>
      <c r="X21" s="20">
        <v>31482</v>
      </c>
      <c r="Y21" s="20">
        <v>-570998</v>
      </c>
      <c r="Z21" s="21">
        <v>-1813.7284797662157</v>
      </c>
      <c r="AA21" s="22">
        <v>49485</v>
      </c>
    </row>
    <row r="22" spans="1:27" x14ac:dyDescent="0.25">
      <c r="A22" s="23" t="s">
        <v>51</v>
      </c>
      <c r="B22" s="17" t="s">
        <v>33</v>
      </c>
      <c r="C22" s="18">
        <v>41244944</v>
      </c>
      <c r="D22" s="18"/>
      <c r="E22" s="19">
        <v>40469441</v>
      </c>
      <c r="F22" s="20">
        <v>39659389</v>
      </c>
      <c r="G22" s="20">
        <v>41421065</v>
      </c>
      <c r="H22" s="20">
        <v>-5119023</v>
      </c>
      <c r="I22" s="20">
        <v>-209036</v>
      </c>
      <c r="J22" s="20">
        <v>36093006</v>
      </c>
      <c r="K22" s="20">
        <v>2294334</v>
      </c>
      <c r="L22" s="20">
        <v>-251108</v>
      </c>
      <c r="M22" s="20">
        <v>-218817</v>
      </c>
      <c r="N22" s="20">
        <v>1824409</v>
      </c>
      <c r="O22" s="20">
        <v>-5453283</v>
      </c>
      <c r="P22" s="20">
        <v>5152918</v>
      </c>
      <c r="Q22" s="20">
        <v>-208226</v>
      </c>
      <c r="R22" s="20">
        <v>-508591</v>
      </c>
      <c r="S22" s="20"/>
      <c r="T22" s="20"/>
      <c r="U22" s="20"/>
      <c r="V22" s="20"/>
      <c r="W22" s="20">
        <v>37408824</v>
      </c>
      <c r="X22" s="20">
        <v>45002931</v>
      </c>
      <c r="Y22" s="20">
        <v>-7594107</v>
      </c>
      <c r="Z22" s="21">
        <v>-16.874694228249268</v>
      </c>
      <c r="AA22" s="22">
        <v>39659389</v>
      </c>
    </row>
    <row r="23" spans="1:27" x14ac:dyDescent="0.25">
      <c r="A23" s="23" t="s">
        <v>37</v>
      </c>
      <c r="B23" s="17" t="s">
        <v>33</v>
      </c>
      <c r="C23" s="18">
        <v>933527</v>
      </c>
      <c r="D23" s="18"/>
      <c r="E23" s="19">
        <v>1025942</v>
      </c>
      <c r="F23" s="20">
        <v>461575</v>
      </c>
      <c r="G23" s="20">
        <v>634594</v>
      </c>
      <c r="H23" s="20">
        <v>-329906</v>
      </c>
      <c r="I23" s="20">
        <v>843962</v>
      </c>
      <c r="J23" s="20">
        <v>1148650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1148650</v>
      </c>
      <c r="X23" s="20">
        <v>461575</v>
      </c>
      <c r="Y23" s="20">
        <v>687075</v>
      </c>
      <c r="Z23" s="21">
        <v>148.85446568813302</v>
      </c>
      <c r="AA23" s="22">
        <v>461575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54197354264</v>
      </c>
      <c r="D26" s="29">
        <f t="shared" ref="D26:Y26" si="1">SUM(D16:D25)</f>
        <v>0</v>
      </c>
      <c r="E26" s="35">
        <f t="shared" si="1"/>
        <v>44985919637</v>
      </c>
      <c r="F26" s="36">
        <f t="shared" si="1"/>
        <v>57868549323</v>
      </c>
      <c r="G26" s="36">
        <f t="shared" si="1"/>
        <v>28501367113</v>
      </c>
      <c r="H26" s="36">
        <f t="shared" si="1"/>
        <v>818785408</v>
      </c>
      <c r="I26" s="36">
        <f t="shared" si="1"/>
        <v>242206297</v>
      </c>
      <c r="J26" s="36">
        <f t="shared" si="1"/>
        <v>29562358818</v>
      </c>
      <c r="K26" s="36">
        <f t="shared" si="1"/>
        <v>10001080713</v>
      </c>
      <c r="L26" s="36">
        <f t="shared" si="1"/>
        <v>2744656178</v>
      </c>
      <c r="M26" s="36">
        <f t="shared" si="1"/>
        <v>1094250415</v>
      </c>
      <c r="N26" s="36">
        <f t="shared" si="1"/>
        <v>13839987306</v>
      </c>
      <c r="O26" s="36">
        <f t="shared" si="1"/>
        <v>-130948972</v>
      </c>
      <c r="P26" s="36">
        <f t="shared" si="1"/>
        <v>1437357917</v>
      </c>
      <c r="Q26" s="36">
        <f t="shared" si="1"/>
        <v>832543028</v>
      </c>
      <c r="R26" s="36">
        <f t="shared" si="1"/>
        <v>2138951973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45541298097</v>
      </c>
      <c r="X26" s="36">
        <f t="shared" si="1"/>
        <v>38697777658</v>
      </c>
      <c r="Y26" s="36">
        <f t="shared" si="1"/>
        <v>6843520439</v>
      </c>
      <c r="Z26" s="37">
        <f>+IF(X26&lt;&gt;0,+(Y26/X26)*100,0)</f>
        <v>17.684530877925589</v>
      </c>
      <c r="AA26" s="38">
        <f>SUM(AA16:AA25)</f>
        <v>57868549323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62372224284</v>
      </c>
      <c r="D27" s="29">
        <f>+D14+D26</f>
        <v>0</v>
      </c>
      <c r="E27" s="30">
        <f t="shared" si="2"/>
        <v>59648890599</v>
      </c>
      <c r="F27" s="31">
        <f t="shared" si="2"/>
        <v>77900065745</v>
      </c>
      <c r="G27" s="31">
        <f t="shared" si="2"/>
        <v>34817107829</v>
      </c>
      <c r="H27" s="31">
        <f t="shared" si="2"/>
        <v>828407849</v>
      </c>
      <c r="I27" s="31">
        <f t="shared" si="2"/>
        <v>1302316754</v>
      </c>
      <c r="J27" s="31">
        <f t="shared" si="2"/>
        <v>36947832432</v>
      </c>
      <c r="K27" s="31">
        <f t="shared" si="2"/>
        <v>10496416480</v>
      </c>
      <c r="L27" s="31">
        <f t="shared" si="2"/>
        <v>3172749657</v>
      </c>
      <c r="M27" s="31">
        <f t="shared" si="2"/>
        <v>1800125904</v>
      </c>
      <c r="N27" s="31">
        <f t="shared" si="2"/>
        <v>15469292041</v>
      </c>
      <c r="O27" s="31">
        <f t="shared" si="2"/>
        <v>-2408174556</v>
      </c>
      <c r="P27" s="31">
        <f t="shared" si="2"/>
        <v>4455039226</v>
      </c>
      <c r="Q27" s="31">
        <f t="shared" si="2"/>
        <v>1370774520</v>
      </c>
      <c r="R27" s="31">
        <f t="shared" si="2"/>
        <v>3417639190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55834763663</v>
      </c>
      <c r="X27" s="31">
        <f t="shared" si="2"/>
        <v>50826880656</v>
      </c>
      <c r="Y27" s="31">
        <f t="shared" si="2"/>
        <v>5007883007</v>
      </c>
      <c r="Z27" s="32">
        <f>+IF(X27&lt;&gt;0,+(Y27/X27)*100,0)</f>
        <v>9.852823825435431</v>
      </c>
      <c r="AA27" s="33">
        <f>+AA14+AA26</f>
        <v>77900065745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-132831378</v>
      </c>
      <c r="D31" s="18"/>
      <c r="E31" s="19">
        <v>330041008</v>
      </c>
      <c r="F31" s="20">
        <v>347133676</v>
      </c>
      <c r="G31" s="20">
        <v>-356204721</v>
      </c>
      <c r="H31" s="20">
        <v>9095100</v>
      </c>
      <c r="I31" s="20">
        <v>64497655</v>
      </c>
      <c r="J31" s="20">
        <v>-282611966</v>
      </c>
      <c r="K31" s="20">
        <v>-25215887</v>
      </c>
      <c r="L31" s="20">
        <v>8673295</v>
      </c>
      <c r="M31" s="20">
        <v>-54544967</v>
      </c>
      <c r="N31" s="20">
        <v>-71087559</v>
      </c>
      <c r="O31" s="20">
        <v>-47655139</v>
      </c>
      <c r="P31" s="20">
        <v>60545908</v>
      </c>
      <c r="Q31" s="20">
        <v>10157040</v>
      </c>
      <c r="R31" s="20">
        <v>23047809</v>
      </c>
      <c r="S31" s="20"/>
      <c r="T31" s="20"/>
      <c r="U31" s="20"/>
      <c r="V31" s="20"/>
      <c r="W31" s="20">
        <v>-330651716</v>
      </c>
      <c r="X31" s="20">
        <v>83798678</v>
      </c>
      <c r="Y31" s="20">
        <v>-414450394</v>
      </c>
      <c r="Z31" s="21">
        <v>-494.57867819824077</v>
      </c>
      <c r="AA31" s="22">
        <v>347133676</v>
      </c>
    </row>
    <row r="32" spans="1:27" x14ac:dyDescent="0.25">
      <c r="A32" s="23" t="s">
        <v>60</v>
      </c>
      <c r="B32" s="17" t="s">
        <v>33</v>
      </c>
      <c r="C32" s="18">
        <v>-12866335</v>
      </c>
      <c r="D32" s="18"/>
      <c r="E32" s="19">
        <v>-12703559</v>
      </c>
      <c r="F32" s="20">
        <v>-9515659</v>
      </c>
      <c r="G32" s="20">
        <v>-18873896</v>
      </c>
      <c r="H32" s="20">
        <v>230300</v>
      </c>
      <c r="I32" s="20">
        <v>-48636</v>
      </c>
      <c r="J32" s="20">
        <v>-18692232</v>
      </c>
      <c r="K32" s="20">
        <v>5609109</v>
      </c>
      <c r="L32" s="20">
        <v>69605</v>
      </c>
      <c r="M32" s="20">
        <v>363788</v>
      </c>
      <c r="N32" s="20">
        <v>6042502</v>
      </c>
      <c r="O32" s="20">
        <v>17134356</v>
      </c>
      <c r="P32" s="20">
        <v>-17288091</v>
      </c>
      <c r="Q32" s="20">
        <v>-1648322</v>
      </c>
      <c r="R32" s="20">
        <v>-1802057</v>
      </c>
      <c r="S32" s="20"/>
      <c r="T32" s="20"/>
      <c r="U32" s="20"/>
      <c r="V32" s="20"/>
      <c r="W32" s="20">
        <v>-14451787</v>
      </c>
      <c r="X32" s="20">
        <v>-11250655</v>
      </c>
      <c r="Y32" s="20">
        <v>-3201132</v>
      </c>
      <c r="Z32" s="21">
        <v>28.452850078506543</v>
      </c>
      <c r="AA32" s="22">
        <v>-9515659</v>
      </c>
    </row>
    <row r="33" spans="1:27" x14ac:dyDescent="0.25">
      <c r="A33" s="23" t="s">
        <v>61</v>
      </c>
      <c r="B33" s="17" t="s">
        <v>33</v>
      </c>
      <c r="C33" s="18">
        <v>8759325021</v>
      </c>
      <c r="D33" s="18"/>
      <c r="E33" s="19">
        <v>3295709618</v>
      </c>
      <c r="F33" s="20">
        <v>2754319020</v>
      </c>
      <c r="G33" s="20">
        <v>873086662</v>
      </c>
      <c r="H33" s="20">
        <v>434922736</v>
      </c>
      <c r="I33" s="20">
        <v>674723091</v>
      </c>
      <c r="J33" s="20">
        <v>1982732489</v>
      </c>
      <c r="K33" s="20">
        <v>-80602135</v>
      </c>
      <c r="L33" s="20">
        <v>850528911</v>
      </c>
      <c r="M33" s="20">
        <v>387375749</v>
      </c>
      <c r="N33" s="20">
        <v>1157302525</v>
      </c>
      <c r="O33" s="20">
        <v>-72939225</v>
      </c>
      <c r="P33" s="20">
        <v>393623741</v>
      </c>
      <c r="Q33" s="20">
        <v>269151589</v>
      </c>
      <c r="R33" s="20">
        <v>589836105</v>
      </c>
      <c r="S33" s="20"/>
      <c r="T33" s="20"/>
      <c r="U33" s="20"/>
      <c r="V33" s="20"/>
      <c r="W33" s="20">
        <v>3729871119</v>
      </c>
      <c r="X33" s="20">
        <v>4383805678</v>
      </c>
      <c r="Y33" s="20">
        <v>-653934559</v>
      </c>
      <c r="Z33" s="21">
        <v>-14.917051690538004</v>
      </c>
      <c r="AA33" s="22">
        <v>2754319020</v>
      </c>
    </row>
    <row r="34" spans="1:27" x14ac:dyDescent="0.25">
      <c r="A34" s="23" t="s">
        <v>62</v>
      </c>
      <c r="B34" s="17" t="s">
        <v>33</v>
      </c>
      <c r="C34" s="18">
        <v>-1540557161</v>
      </c>
      <c r="D34" s="18"/>
      <c r="E34" s="19">
        <v>-104690116</v>
      </c>
      <c r="F34" s="20">
        <v>-264086109</v>
      </c>
      <c r="G34" s="20">
        <v>-1092038935</v>
      </c>
      <c r="H34" s="20">
        <v>-20876005</v>
      </c>
      <c r="I34" s="20">
        <v>-52421947</v>
      </c>
      <c r="J34" s="20">
        <v>-1165336887</v>
      </c>
      <c r="K34" s="20">
        <v>-126220271</v>
      </c>
      <c r="L34" s="20">
        <v>-198472516</v>
      </c>
      <c r="M34" s="20">
        <v>-221426439</v>
      </c>
      <c r="N34" s="20">
        <v>-546119226</v>
      </c>
      <c r="O34" s="20">
        <v>152396948</v>
      </c>
      <c r="P34" s="20">
        <v>-480487815</v>
      </c>
      <c r="Q34" s="20">
        <v>175586986</v>
      </c>
      <c r="R34" s="20">
        <v>-152503881</v>
      </c>
      <c r="S34" s="20"/>
      <c r="T34" s="20"/>
      <c r="U34" s="20"/>
      <c r="V34" s="20"/>
      <c r="W34" s="20">
        <v>-1863959994</v>
      </c>
      <c r="X34" s="20">
        <v>-195522161</v>
      </c>
      <c r="Y34" s="20">
        <v>-1668437833</v>
      </c>
      <c r="Z34" s="21">
        <v>853.32415745957314</v>
      </c>
      <c r="AA34" s="22">
        <v>-264086109</v>
      </c>
    </row>
    <row r="35" spans="1:27" x14ac:dyDescent="0.25">
      <c r="A35" s="23" t="s">
        <v>63</v>
      </c>
      <c r="B35" s="17" t="s">
        <v>33</v>
      </c>
      <c r="C35" s="18">
        <v>65400479</v>
      </c>
      <c r="D35" s="18"/>
      <c r="E35" s="19">
        <v>40200245</v>
      </c>
      <c r="F35" s="20">
        <v>57853680</v>
      </c>
      <c r="G35" s="20">
        <v>35191444</v>
      </c>
      <c r="H35" s="20">
        <v>3024238</v>
      </c>
      <c r="I35" s="20">
        <v>1733141</v>
      </c>
      <c r="J35" s="20">
        <v>39948823</v>
      </c>
      <c r="K35" s="20">
        <v>8244501</v>
      </c>
      <c r="L35" s="20">
        <v>-19903570</v>
      </c>
      <c r="M35" s="20">
        <v>-8862038</v>
      </c>
      <c r="N35" s="20">
        <v>-20521107</v>
      </c>
      <c r="O35" s="20">
        <v>-37282389</v>
      </c>
      <c r="P35" s="20">
        <v>36093513</v>
      </c>
      <c r="Q35" s="20">
        <v>29200304</v>
      </c>
      <c r="R35" s="20">
        <v>28011428</v>
      </c>
      <c r="S35" s="20"/>
      <c r="T35" s="20"/>
      <c r="U35" s="20"/>
      <c r="V35" s="20"/>
      <c r="W35" s="20">
        <v>47439144</v>
      </c>
      <c r="X35" s="20">
        <v>41665904</v>
      </c>
      <c r="Y35" s="20">
        <v>5773240</v>
      </c>
      <c r="Z35" s="21">
        <v>13.856029620766178</v>
      </c>
      <c r="AA35" s="22">
        <v>57853680</v>
      </c>
    </row>
    <row r="36" spans="1:27" x14ac:dyDescent="0.25">
      <c r="A36" s="23" t="s">
        <v>64</v>
      </c>
      <c r="B36" s="17" t="s">
        <v>33</v>
      </c>
      <c r="C36" s="18">
        <v>473824306</v>
      </c>
      <c r="D36" s="18"/>
      <c r="E36" s="19">
        <v>547143096</v>
      </c>
      <c r="F36" s="20">
        <v>862839751</v>
      </c>
      <c r="G36" s="20">
        <v>460432236</v>
      </c>
      <c r="H36" s="20">
        <v>30038073</v>
      </c>
      <c r="I36" s="20">
        <v>33237858</v>
      </c>
      <c r="J36" s="20">
        <v>523708167</v>
      </c>
      <c r="K36" s="20">
        <v>-40877371</v>
      </c>
      <c r="L36" s="20">
        <v>5548285</v>
      </c>
      <c r="M36" s="20">
        <v>-29376123</v>
      </c>
      <c r="N36" s="20">
        <v>-64705209</v>
      </c>
      <c r="O36" s="20">
        <v>42527964</v>
      </c>
      <c r="P36" s="20">
        <v>13270892</v>
      </c>
      <c r="Q36" s="20">
        <v>-36169934</v>
      </c>
      <c r="R36" s="20">
        <v>19628922</v>
      </c>
      <c r="S36" s="20"/>
      <c r="T36" s="20"/>
      <c r="U36" s="20"/>
      <c r="V36" s="20"/>
      <c r="W36" s="20">
        <v>478631880</v>
      </c>
      <c r="X36" s="20">
        <v>684252101</v>
      </c>
      <c r="Y36" s="20">
        <v>-205620221</v>
      </c>
      <c r="Z36" s="21">
        <v>-30.05036019611725</v>
      </c>
      <c r="AA36" s="22">
        <v>862839751</v>
      </c>
    </row>
    <row r="37" spans="1:27" x14ac:dyDescent="0.25">
      <c r="A37" s="23" t="s">
        <v>65</v>
      </c>
      <c r="B37" s="17" t="s">
        <v>33</v>
      </c>
      <c r="C37" s="18">
        <v>1042425</v>
      </c>
      <c r="D37" s="18"/>
      <c r="E37" s="19">
        <v>1396935</v>
      </c>
      <c r="F37" s="20">
        <v>3413745</v>
      </c>
      <c r="G37" s="20">
        <v>1157001</v>
      </c>
      <c r="H37" s="20">
        <v>-384593</v>
      </c>
      <c r="I37" s="20">
        <v>15938</v>
      </c>
      <c r="J37" s="20">
        <v>788346</v>
      </c>
      <c r="K37" s="20">
        <v>-993171</v>
      </c>
      <c r="L37" s="20">
        <v>15938</v>
      </c>
      <c r="M37" s="20">
        <v>15938</v>
      </c>
      <c r="N37" s="20">
        <v>-961295</v>
      </c>
      <c r="O37" s="20">
        <v>3648339</v>
      </c>
      <c r="P37" s="20">
        <v>15938</v>
      </c>
      <c r="Q37" s="20">
        <v>15938</v>
      </c>
      <c r="R37" s="20">
        <v>3680215</v>
      </c>
      <c r="S37" s="20"/>
      <c r="T37" s="20"/>
      <c r="U37" s="20"/>
      <c r="V37" s="20"/>
      <c r="W37" s="20">
        <v>3507266</v>
      </c>
      <c r="X37" s="20">
        <v>3714924</v>
      </c>
      <c r="Y37" s="20">
        <v>-207658</v>
      </c>
      <c r="Z37" s="21">
        <v>-5.5898317166111609</v>
      </c>
      <c r="AA37" s="22">
        <v>3413745</v>
      </c>
    </row>
    <row r="38" spans="1:27" x14ac:dyDescent="0.25">
      <c r="A38" s="27" t="s">
        <v>66</v>
      </c>
      <c r="B38" s="28" t="s">
        <v>33</v>
      </c>
      <c r="C38" s="29">
        <f>SUM(C30:C37)</f>
        <v>7613337357</v>
      </c>
      <c r="D38" s="29">
        <f t="shared" ref="D38:Y38" si="3">SUM(D30:D37)</f>
        <v>0</v>
      </c>
      <c r="E38" s="30">
        <f t="shared" si="3"/>
        <v>4097097227</v>
      </c>
      <c r="F38" s="31">
        <f t="shared" si="3"/>
        <v>3751958104</v>
      </c>
      <c r="G38" s="31">
        <f t="shared" si="3"/>
        <v>-97250209</v>
      </c>
      <c r="H38" s="31">
        <f t="shared" si="3"/>
        <v>456049849</v>
      </c>
      <c r="I38" s="31">
        <f t="shared" si="3"/>
        <v>721737100</v>
      </c>
      <c r="J38" s="31">
        <f t="shared" si="3"/>
        <v>1080536740</v>
      </c>
      <c r="K38" s="31">
        <f t="shared" si="3"/>
        <v>-260055225</v>
      </c>
      <c r="L38" s="31">
        <f t="shared" si="3"/>
        <v>646459948</v>
      </c>
      <c r="M38" s="31">
        <f t="shared" si="3"/>
        <v>73545908</v>
      </c>
      <c r="N38" s="31">
        <f t="shared" si="3"/>
        <v>459950631</v>
      </c>
      <c r="O38" s="31">
        <f t="shared" si="3"/>
        <v>57830854</v>
      </c>
      <c r="P38" s="31">
        <f t="shared" si="3"/>
        <v>5774086</v>
      </c>
      <c r="Q38" s="31">
        <f t="shared" si="3"/>
        <v>446293601</v>
      </c>
      <c r="R38" s="31">
        <f t="shared" si="3"/>
        <v>509898541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2050385912</v>
      </c>
      <c r="X38" s="31">
        <f t="shared" si="3"/>
        <v>4990464469</v>
      </c>
      <c r="Y38" s="31">
        <f t="shared" si="3"/>
        <v>-2940078557</v>
      </c>
      <c r="Z38" s="32">
        <f>+IF(X38&lt;&gt;0,+(Y38/X38)*100,0)</f>
        <v>-58.913926254025398</v>
      </c>
      <c r="AA38" s="33">
        <f>SUM(AA30:AA37)</f>
        <v>3751958104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1959599718</v>
      </c>
      <c r="D40" s="18"/>
      <c r="E40" s="19">
        <v>1893490192</v>
      </c>
      <c r="F40" s="20">
        <v>1846734785</v>
      </c>
      <c r="G40" s="20">
        <v>723835741</v>
      </c>
      <c r="H40" s="20">
        <v>19381269</v>
      </c>
      <c r="I40" s="20">
        <v>112033102</v>
      </c>
      <c r="J40" s="20">
        <v>855250112</v>
      </c>
      <c r="K40" s="20">
        <v>1269067</v>
      </c>
      <c r="L40" s="20">
        <v>-29044463</v>
      </c>
      <c r="M40" s="20">
        <v>-64583012</v>
      </c>
      <c r="N40" s="20">
        <v>-92358408</v>
      </c>
      <c r="O40" s="20">
        <v>-178677603</v>
      </c>
      <c r="P40" s="20">
        <v>182313763</v>
      </c>
      <c r="Q40" s="20">
        <v>4693703</v>
      </c>
      <c r="R40" s="20">
        <v>8329863</v>
      </c>
      <c r="S40" s="20"/>
      <c r="T40" s="20"/>
      <c r="U40" s="20"/>
      <c r="V40" s="20"/>
      <c r="W40" s="20">
        <v>771221567</v>
      </c>
      <c r="X40" s="20">
        <v>1546284200</v>
      </c>
      <c r="Y40" s="20">
        <v>-775062633</v>
      </c>
      <c r="Z40" s="21">
        <v>-50.12420310574214</v>
      </c>
      <c r="AA40" s="22">
        <v>1846734785</v>
      </c>
    </row>
    <row r="41" spans="1:27" x14ac:dyDescent="0.25">
      <c r="A41" s="23" t="s">
        <v>63</v>
      </c>
      <c r="B41" s="17" t="s">
        <v>33</v>
      </c>
      <c r="C41" s="18">
        <v>71668231</v>
      </c>
      <c r="D41" s="18"/>
      <c r="E41" s="19">
        <v>71805331</v>
      </c>
      <c r="F41" s="20">
        <v>71805331</v>
      </c>
      <c r="G41" s="20">
        <v>71668231</v>
      </c>
      <c r="H41" s="20"/>
      <c r="I41" s="20"/>
      <c r="J41" s="20">
        <v>71668231</v>
      </c>
      <c r="K41" s="20"/>
      <c r="L41" s="20"/>
      <c r="M41" s="20"/>
      <c r="N41" s="20"/>
      <c r="O41" s="20">
        <v>-71668231</v>
      </c>
      <c r="P41" s="20">
        <v>71668231</v>
      </c>
      <c r="Q41" s="20">
        <v>26322769</v>
      </c>
      <c r="R41" s="20">
        <v>26322769</v>
      </c>
      <c r="S41" s="20"/>
      <c r="T41" s="20"/>
      <c r="U41" s="20"/>
      <c r="V41" s="20"/>
      <c r="W41" s="20">
        <v>97991000</v>
      </c>
      <c r="X41" s="20">
        <v>53856768</v>
      </c>
      <c r="Y41" s="20">
        <v>44134232</v>
      </c>
      <c r="Z41" s="21">
        <v>81.947420238808249</v>
      </c>
      <c r="AA41" s="22">
        <v>71805331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2160155</v>
      </c>
      <c r="D43" s="18"/>
      <c r="E43" s="19">
        <v>10722072</v>
      </c>
      <c r="F43" s="20">
        <v>50415922</v>
      </c>
      <c r="G43" s="20">
        <v>8178701</v>
      </c>
      <c r="H43" s="20">
        <v>607346</v>
      </c>
      <c r="I43" s="20">
        <v>85313</v>
      </c>
      <c r="J43" s="20">
        <v>8871360</v>
      </c>
      <c r="K43" s="20">
        <v>-7064644</v>
      </c>
      <c r="L43" s="20">
        <v>85313</v>
      </c>
      <c r="M43" s="20">
        <v>85313</v>
      </c>
      <c r="N43" s="20">
        <v>-6894018</v>
      </c>
      <c r="O43" s="20">
        <v>47221208</v>
      </c>
      <c r="P43" s="20">
        <v>85313</v>
      </c>
      <c r="Q43" s="20">
        <v>85313</v>
      </c>
      <c r="R43" s="20">
        <v>47391834</v>
      </c>
      <c r="S43" s="20"/>
      <c r="T43" s="20"/>
      <c r="U43" s="20"/>
      <c r="V43" s="20"/>
      <c r="W43" s="20">
        <v>49369176</v>
      </c>
      <c r="X43" s="20">
        <v>45108996</v>
      </c>
      <c r="Y43" s="20">
        <v>4260180</v>
      </c>
      <c r="Z43" s="21">
        <v>9.4441915754453944</v>
      </c>
      <c r="AA43" s="22">
        <v>50415922</v>
      </c>
    </row>
    <row r="44" spans="1:27" x14ac:dyDescent="0.25">
      <c r="A44" s="27" t="s">
        <v>70</v>
      </c>
      <c r="B44" s="34" t="s">
        <v>33</v>
      </c>
      <c r="C44" s="29">
        <f>SUM(C40:C43)</f>
        <v>2033428104</v>
      </c>
      <c r="D44" s="29">
        <f t="shared" ref="D44:Y44" si="4">SUM(D40:D43)</f>
        <v>0</v>
      </c>
      <c r="E44" s="35">
        <f t="shared" si="4"/>
        <v>1976017595</v>
      </c>
      <c r="F44" s="36">
        <f t="shared" si="4"/>
        <v>1968956038</v>
      </c>
      <c r="G44" s="36">
        <f t="shared" si="4"/>
        <v>803682673</v>
      </c>
      <c r="H44" s="36">
        <f t="shared" si="4"/>
        <v>19988615</v>
      </c>
      <c r="I44" s="36">
        <f t="shared" si="4"/>
        <v>112118415</v>
      </c>
      <c r="J44" s="36">
        <f t="shared" si="4"/>
        <v>935789703</v>
      </c>
      <c r="K44" s="36">
        <f t="shared" si="4"/>
        <v>-5795577</v>
      </c>
      <c r="L44" s="36">
        <f t="shared" si="4"/>
        <v>-28959150</v>
      </c>
      <c r="M44" s="36">
        <f t="shared" si="4"/>
        <v>-64497699</v>
      </c>
      <c r="N44" s="36">
        <f t="shared" si="4"/>
        <v>-99252426</v>
      </c>
      <c r="O44" s="36">
        <f t="shared" si="4"/>
        <v>-203124626</v>
      </c>
      <c r="P44" s="36">
        <f t="shared" si="4"/>
        <v>254067307</v>
      </c>
      <c r="Q44" s="36">
        <f t="shared" si="4"/>
        <v>31101785</v>
      </c>
      <c r="R44" s="36">
        <f t="shared" si="4"/>
        <v>82044466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918581743</v>
      </c>
      <c r="X44" s="36">
        <f t="shared" si="4"/>
        <v>1645249964</v>
      </c>
      <c r="Y44" s="36">
        <f t="shared" si="4"/>
        <v>-726668221</v>
      </c>
      <c r="Z44" s="37">
        <f>+IF(X44&lt;&gt;0,+(Y44/X44)*100,0)</f>
        <v>-44.167648497210358</v>
      </c>
      <c r="AA44" s="38">
        <f>SUM(AA40:AA43)</f>
        <v>1968956038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9646765461</v>
      </c>
      <c r="D45" s="29">
        <f>+D38+D44</f>
        <v>0</v>
      </c>
      <c r="E45" s="30">
        <f t="shared" si="5"/>
        <v>6073114822</v>
      </c>
      <c r="F45" s="31">
        <f t="shared" si="5"/>
        <v>5720914142</v>
      </c>
      <c r="G45" s="31">
        <f t="shared" si="5"/>
        <v>706432464</v>
      </c>
      <c r="H45" s="31">
        <f t="shared" si="5"/>
        <v>476038464</v>
      </c>
      <c r="I45" s="31">
        <f t="shared" si="5"/>
        <v>833855515</v>
      </c>
      <c r="J45" s="31">
        <f t="shared" si="5"/>
        <v>2016326443</v>
      </c>
      <c r="K45" s="31">
        <f t="shared" si="5"/>
        <v>-265850802</v>
      </c>
      <c r="L45" s="31">
        <f t="shared" si="5"/>
        <v>617500798</v>
      </c>
      <c r="M45" s="31">
        <f t="shared" si="5"/>
        <v>9048209</v>
      </c>
      <c r="N45" s="31">
        <f t="shared" si="5"/>
        <v>360698205</v>
      </c>
      <c r="O45" s="31">
        <f t="shared" si="5"/>
        <v>-145293772</v>
      </c>
      <c r="P45" s="31">
        <f t="shared" si="5"/>
        <v>259841393</v>
      </c>
      <c r="Q45" s="31">
        <f t="shared" si="5"/>
        <v>477395386</v>
      </c>
      <c r="R45" s="31">
        <f t="shared" si="5"/>
        <v>591943007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2968967655</v>
      </c>
      <c r="X45" s="31">
        <f t="shared" si="5"/>
        <v>6635714433</v>
      </c>
      <c r="Y45" s="31">
        <f t="shared" si="5"/>
        <v>-3666746778</v>
      </c>
      <c r="Z45" s="32">
        <f>+IF(X45&lt;&gt;0,+(Y45/X45)*100,0)</f>
        <v>-55.257754308487741</v>
      </c>
      <c r="AA45" s="33">
        <f>+AA38+AA44</f>
        <v>5720914142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52725458823</v>
      </c>
      <c r="D46" s="42">
        <f t="shared" si="6"/>
        <v>0</v>
      </c>
      <c r="E46" s="43">
        <f t="shared" si="6"/>
        <v>53575775777</v>
      </c>
      <c r="F46" s="44">
        <f t="shared" si="6"/>
        <v>72179151603</v>
      </c>
      <c r="G46" s="44">
        <f t="shared" si="6"/>
        <v>34110675365</v>
      </c>
      <c r="H46" s="44">
        <f t="shared" si="6"/>
        <v>352369385</v>
      </c>
      <c r="I46" s="44">
        <f t="shared" si="6"/>
        <v>468461239</v>
      </c>
      <c r="J46" s="44">
        <f t="shared" si="6"/>
        <v>34931505989</v>
      </c>
      <c r="K46" s="44">
        <f t="shared" si="6"/>
        <v>10762267282</v>
      </c>
      <c r="L46" s="44">
        <f t="shared" si="6"/>
        <v>2555248859</v>
      </c>
      <c r="M46" s="44">
        <f t="shared" si="6"/>
        <v>1791077695</v>
      </c>
      <c r="N46" s="44">
        <f t="shared" si="6"/>
        <v>15108593836</v>
      </c>
      <c r="O46" s="44">
        <f t="shared" si="6"/>
        <v>-2262880784</v>
      </c>
      <c r="P46" s="44">
        <f t="shared" si="6"/>
        <v>4195197833</v>
      </c>
      <c r="Q46" s="44">
        <f t="shared" si="6"/>
        <v>893379134</v>
      </c>
      <c r="R46" s="44">
        <f t="shared" si="6"/>
        <v>2825696183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52865796008</v>
      </c>
      <c r="X46" s="44">
        <f t="shared" si="6"/>
        <v>44191166223</v>
      </c>
      <c r="Y46" s="44">
        <f t="shared" si="6"/>
        <v>8674629785</v>
      </c>
      <c r="Z46" s="45">
        <f>+IF(X46&lt;&gt;0,+(Y46/X46)*100,0)</f>
        <v>19.629782434854935</v>
      </c>
      <c r="AA46" s="46">
        <f>+AA27-AA45</f>
        <v>72179151603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20061945530</v>
      </c>
      <c r="D48" s="18"/>
      <c r="E48" s="19">
        <v>18917853113</v>
      </c>
      <c r="F48" s="20">
        <v>19404393516</v>
      </c>
      <c r="G48" s="20">
        <v>22190783280</v>
      </c>
      <c r="H48" s="20">
        <v>-303065793</v>
      </c>
      <c r="I48" s="20">
        <v>-779349106</v>
      </c>
      <c r="J48" s="20">
        <v>21108368381</v>
      </c>
      <c r="K48" s="20">
        <v>639674753</v>
      </c>
      <c r="L48" s="20">
        <v>371334196</v>
      </c>
      <c r="M48" s="20">
        <v>816389031</v>
      </c>
      <c r="N48" s="20">
        <v>1827397980</v>
      </c>
      <c r="O48" s="20">
        <v>-3570902102</v>
      </c>
      <c r="P48" s="20">
        <v>4973096231</v>
      </c>
      <c r="Q48" s="20">
        <v>713982602</v>
      </c>
      <c r="R48" s="20">
        <v>2116176731</v>
      </c>
      <c r="S48" s="20"/>
      <c r="T48" s="20"/>
      <c r="U48" s="20"/>
      <c r="V48" s="20"/>
      <c r="W48" s="20">
        <v>25051943092</v>
      </c>
      <c r="X48" s="20">
        <v>14125118699</v>
      </c>
      <c r="Y48" s="20">
        <v>10926824393</v>
      </c>
      <c r="Z48" s="47">
        <v>77.357398729495813</v>
      </c>
      <c r="AA48" s="22">
        <v>19404393516</v>
      </c>
    </row>
    <row r="49" spans="1:27" x14ac:dyDescent="0.25">
      <c r="A49" s="23" t="s">
        <v>75</v>
      </c>
      <c r="B49" s="17" t="s">
        <v>33</v>
      </c>
      <c r="C49" s="18">
        <v>-21075520</v>
      </c>
      <c r="D49" s="18"/>
      <c r="E49" s="19">
        <v>383893516</v>
      </c>
      <c r="F49" s="20">
        <v>1446281403</v>
      </c>
      <c r="G49" s="20">
        <v>16516434</v>
      </c>
      <c r="H49" s="20">
        <v>-3833249</v>
      </c>
      <c r="I49" s="20">
        <v>-32576424</v>
      </c>
      <c r="J49" s="20">
        <v>-19893239</v>
      </c>
      <c r="K49" s="20">
        <v>7019731</v>
      </c>
      <c r="L49" s="20">
        <v>18145591</v>
      </c>
      <c r="M49" s="20">
        <v>-13014383</v>
      </c>
      <c r="N49" s="20">
        <v>12150939</v>
      </c>
      <c r="O49" s="20">
        <v>1010197614</v>
      </c>
      <c r="P49" s="20">
        <v>-4074271</v>
      </c>
      <c r="Q49" s="20">
        <v>-10760723</v>
      </c>
      <c r="R49" s="20">
        <v>995362620</v>
      </c>
      <c r="S49" s="20"/>
      <c r="T49" s="20"/>
      <c r="U49" s="20"/>
      <c r="V49" s="20"/>
      <c r="W49" s="20">
        <v>987620320</v>
      </c>
      <c r="X49" s="20">
        <v>1004933496</v>
      </c>
      <c r="Y49" s="20">
        <v>-17313176</v>
      </c>
      <c r="Z49" s="47">
        <v>-1.7228180838744778</v>
      </c>
      <c r="AA49" s="22">
        <v>1446281403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20040870010</v>
      </c>
      <c r="D51" s="50">
        <f t="shared" ref="D51:Y51" si="7">SUM(D48:D50)</f>
        <v>0</v>
      </c>
      <c r="E51" s="51">
        <f t="shared" si="7"/>
        <v>19301746629</v>
      </c>
      <c r="F51" s="52">
        <f t="shared" si="7"/>
        <v>20850674919</v>
      </c>
      <c r="G51" s="52">
        <f t="shared" si="7"/>
        <v>22207299714</v>
      </c>
      <c r="H51" s="52">
        <f t="shared" si="7"/>
        <v>-306899042</v>
      </c>
      <c r="I51" s="52">
        <f t="shared" si="7"/>
        <v>-811925530</v>
      </c>
      <c r="J51" s="52">
        <f t="shared" si="7"/>
        <v>21088475142</v>
      </c>
      <c r="K51" s="52">
        <f t="shared" si="7"/>
        <v>646694484</v>
      </c>
      <c r="L51" s="52">
        <f t="shared" si="7"/>
        <v>389479787</v>
      </c>
      <c r="M51" s="52">
        <f t="shared" si="7"/>
        <v>803374648</v>
      </c>
      <c r="N51" s="52">
        <f t="shared" si="7"/>
        <v>1839548919</v>
      </c>
      <c r="O51" s="52">
        <f t="shared" si="7"/>
        <v>-2560704488</v>
      </c>
      <c r="P51" s="52">
        <f t="shared" si="7"/>
        <v>4969021960</v>
      </c>
      <c r="Q51" s="52">
        <f t="shared" si="7"/>
        <v>703221879</v>
      </c>
      <c r="R51" s="52">
        <f t="shared" si="7"/>
        <v>3111539351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26039563412</v>
      </c>
      <c r="X51" s="52">
        <f t="shared" si="7"/>
        <v>15130052195</v>
      </c>
      <c r="Y51" s="52">
        <f t="shared" si="7"/>
        <v>10909511217</v>
      </c>
      <c r="Z51" s="53">
        <f>+IF(X51&lt;&gt;0,+(Y51/X51)*100,0)</f>
        <v>72.104914618901617</v>
      </c>
      <c r="AA51" s="54">
        <f>SUM(AA48:AA50)</f>
        <v>20850674919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8C031B-27EB-491A-928D-D02BE6FF867F}"/>
</file>

<file path=customXml/itemProps2.xml><?xml version="1.0" encoding="utf-8"?>
<ds:datastoreItem xmlns:ds="http://schemas.openxmlformats.org/officeDocument/2006/customXml" ds:itemID="{290BF171-5D14-43FA-9D98-27CEEE68514E}"/>
</file>

<file path=customXml/itemProps3.xml><?xml version="1.0" encoding="utf-8"?>
<ds:datastoreItem xmlns:ds="http://schemas.openxmlformats.org/officeDocument/2006/customXml" ds:itemID="{C564C0EC-BEAA-4595-BED3-29D455152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2026-05-13T14:18:25Z</dcterms:created>
  <dcterms:modified xsi:type="dcterms:W3CDTF">2026-05-13T14:20:49Z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